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obravne-my.sharepoint.com/personal/tjasa_laznik_ravne_si/Documents/Namizje/"/>
    </mc:Choice>
  </mc:AlternateContent>
  <xr:revisionPtr revIDLastSave="0" documentId="14_{132E6EE9-71EE-4A51-A851-AF3CC14D8537}" xr6:coauthVersionLast="47" xr6:coauthVersionMax="47" xr10:uidLastSave="{00000000-0000-0000-0000-000000000000}"/>
  <bookViews>
    <workbookView xWindow="-120" yWindow="-120" windowWidth="29040" windowHeight="15840" xr2:uid="{A6A0ABE3-B51D-47A0-B29F-B58735EE3F63}"/>
  </bookViews>
  <sheets>
    <sheet name="Skupna rekapitulacija" sheetId="1" r:id="rId1"/>
    <sheet name="Dovozna cesta" sheetId="2" r:id="rId2"/>
    <sheet name="Odvodnik" sheetId="3" r:id="rId3"/>
    <sheet name="Pločnik" sheetId="4" r:id="rId4"/>
    <sheet name="Kanalizacija" sheetId="9" r:id="rId5"/>
    <sheet name="Gradbena dela - vodovod" sheetId="5" r:id="rId6"/>
    <sheet name="Strojna dela - vodovod" sheetId="6" r:id="rId7"/>
    <sheet name="Gradbena dela - Plinovod" sheetId="7" r:id="rId8"/>
    <sheet name="Strojna dela - plinovod" sheetId="8" r:id="rId9"/>
    <sheet name="Elektro inštalacije-dovod NN" sheetId="10" r:id="rId10"/>
    <sheet name="Elektro inštalacije - razvod NN" sheetId="1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3" i="1" l="1"/>
  <c r="F31" i="1"/>
  <c r="F29" i="1"/>
  <c r="F90" i="6"/>
  <c r="F68" i="5"/>
  <c r="F65" i="5"/>
  <c r="F63" i="5"/>
  <c r="F61" i="5"/>
  <c r="F59" i="5"/>
  <c r="F57" i="5"/>
  <c r="F55" i="5"/>
  <c r="F54" i="5"/>
  <c r="F389" i="9"/>
  <c r="F384" i="9"/>
  <c r="F352" i="9"/>
  <c r="F131" i="9"/>
  <c r="F119" i="9"/>
  <c r="F59" i="9"/>
  <c r="F42" i="9"/>
  <c r="F199" i="4"/>
  <c r="F201" i="4" s="1"/>
  <c r="F189" i="4"/>
  <c r="F126" i="4"/>
  <c r="F110" i="4"/>
  <c r="F90" i="4"/>
  <c r="F67" i="4"/>
  <c r="F25" i="4"/>
  <c r="G150" i="3"/>
  <c r="G140" i="3"/>
  <c r="G83" i="3"/>
  <c r="F165" i="2"/>
  <c r="F118" i="2"/>
  <c r="F102" i="2"/>
  <c r="F64" i="2"/>
  <c r="F82" i="2"/>
  <c r="F27" i="2"/>
  <c r="F10" i="10"/>
  <c r="F62" i="2"/>
  <c r="F157" i="2"/>
  <c r="F22" i="2"/>
  <c r="F21" i="2"/>
  <c r="F20" i="2"/>
  <c r="F19" i="2"/>
  <c r="F43" i="10" l="1"/>
  <c r="F47" i="10" s="1"/>
  <c r="F176" i="12"/>
  <c r="F25" i="1" s="1"/>
  <c r="F167" i="3"/>
  <c r="F165" i="3"/>
  <c r="F10" i="9"/>
  <c r="F195" i="4"/>
  <c r="F193" i="4"/>
  <c r="F21" i="1"/>
  <c r="F19" i="1"/>
  <c r="F17" i="1"/>
  <c r="F170" i="12"/>
  <c r="F113" i="12"/>
  <c r="F174" i="12"/>
  <c r="F172" i="12"/>
  <c r="F403" i="9"/>
  <c r="F401" i="9"/>
  <c r="F311" i="9"/>
  <c r="F235" i="9"/>
  <c r="F154" i="9"/>
  <c r="F405" i="9" s="1"/>
  <c r="F223" i="4"/>
  <c r="F221" i="4"/>
  <c r="F219" i="4"/>
  <c r="F217" i="4"/>
  <c r="F215" i="4"/>
  <c r="F213" i="4"/>
  <c r="F171" i="3"/>
  <c r="F169" i="3"/>
  <c r="F163" i="3"/>
  <c r="F178" i="12" l="1"/>
  <c r="F180" i="12"/>
  <c r="F23" i="1"/>
  <c r="F45" i="10"/>
  <c r="F163" i="2"/>
  <c r="F161" i="2"/>
  <c r="F159" i="2"/>
  <c r="F155" i="2"/>
  <c r="F153" i="2"/>
  <c r="F151" i="2"/>
  <c r="F12" i="2"/>
  <c r="F15" i="2"/>
  <c r="F16" i="2"/>
  <c r="A96" i="12"/>
  <c r="A58" i="12"/>
  <c r="A83" i="12"/>
  <c r="A70" i="12"/>
  <c r="A45" i="12"/>
  <c r="A33" i="12"/>
  <c r="A21" i="12"/>
  <c r="F147" i="12"/>
  <c r="F148" i="12"/>
  <c r="F149" i="12"/>
  <c r="F150" i="12"/>
  <c r="F151" i="12"/>
  <c r="F152" i="12"/>
  <c r="F153" i="12"/>
  <c r="F154" i="12"/>
  <c r="F155" i="12"/>
  <c r="F156" i="12"/>
  <c r="F157" i="12"/>
  <c r="F158" i="12"/>
  <c r="F159" i="12"/>
  <c r="F146" i="12"/>
  <c r="F120" i="12"/>
  <c r="F121" i="12"/>
  <c r="F122" i="12"/>
  <c r="F123" i="12"/>
  <c r="F124" i="12"/>
  <c r="F125" i="12"/>
  <c r="F126" i="12"/>
  <c r="F127" i="12"/>
  <c r="F128" i="12"/>
  <c r="F129" i="12"/>
  <c r="F130" i="12"/>
  <c r="F131" i="12"/>
  <c r="F132" i="12"/>
  <c r="F133" i="12"/>
  <c r="F134" i="12"/>
  <c r="F135" i="12"/>
  <c r="F136" i="12"/>
  <c r="F119" i="12"/>
  <c r="F108" i="12"/>
  <c r="F109" i="12"/>
  <c r="F110" i="12"/>
  <c r="F107" i="12"/>
  <c r="F95" i="12"/>
  <c r="F96" i="12"/>
  <c r="F97" i="12"/>
  <c r="F98" i="12"/>
  <c r="F99" i="12"/>
  <c r="F100" i="12"/>
  <c r="F101" i="12"/>
  <c r="F102" i="12"/>
  <c r="F103" i="12"/>
  <c r="F94" i="12"/>
  <c r="F82" i="12"/>
  <c r="F83" i="12"/>
  <c r="F84" i="12"/>
  <c r="F85" i="12"/>
  <c r="F86" i="12"/>
  <c r="F87" i="12"/>
  <c r="F88" i="12"/>
  <c r="F89" i="12"/>
  <c r="F90" i="12"/>
  <c r="F81" i="12"/>
  <c r="F69" i="12"/>
  <c r="F70" i="12"/>
  <c r="F71" i="12"/>
  <c r="F72" i="12"/>
  <c r="F73" i="12"/>
  <c r="F74" i="12"/>
  <c r="F75" i="12"/>
  <c r="F76" i="12"/>
  <c r="F77" i="12"/>
  <c r="F68" i="12"/>
  <c r="F57" i="12"/>
  <c r="F58" i="12"/>
  <c r="F59" i="12"/>
  <c r="F60" i="12"/>
  <c r="F61" i="12"/>
  <c r="F62" i="12"/>
  <c r="F63" i="12"/>
  <c r="F64" i="12"/>
  <c r="F65" i="12"/>
  <c r="F56" i="12"/>
  <c r="G66" i="12" s="1"/>
  <c r="F44" i="12"/>
  <c r="F45" i="12"/>
  <c r="F46" i="12"/>
  <c r="F47" i="12"/>
  <c r="F48" i="12"/>
  <c r="F49" i="12"/>
  <c r="F50" i="12"/>
  <c r="F51" i="12"/>
  <c r="F52" i="12"/>
  <c r="F43" i="12"/>
  <c r="F32" i="12"/>
  <c r="F33" i="12"/>
  <c r="F34" i="12"/>
  <c r="F35" i="12"/>
  <c r="F36" i="12"/>
  <c r="F37" i="12"/>
  <c r="F38" i="12"/>
  <c r="F39" i="12"/>
  <c r="F40" i="12"/>
  <c r="F31" i="12"/>
  <c r="G41" i="12" s="1"/>
  <c r="F20" i="12"/>
  <c r="F21" i="12"/>
  <c r="F22" i="12"/>
  <c r="F23" i="12"/>
  <c r="F24" i="12"/>
  <c r="F25" i="12"/>
  <c r="F26" i="12"/>
  <c r="F27" i="12"/>
  <c r="F28" i="12"/>
  <c r="F29" i="12"/>
  <c r="F19" i="12"/>
  <c r="F11" i="12"/>
  <c r="F12" i="12"/>
  <c r="F13" i="12"/>
  <c r="F14" i="12"/>
  <c r="F15" i="12"/>
  <c r="A148" i="12"/>
  <c r="A149" i="12" s="1"/>
  <c r="A150" i="12" s="1"/>
  <c r="A151" i="12" s="1"/>
  <c r="A152" i="12" s="1"/>
  <c r="A153" i="12" s="1"/>
  <c r="A154" i="12" s="1"/>
  <c r="A155" i="12" s="1"/>
  <c r="A156" i="12" s="1"/>
  <c r="A157" i="12" s="1"/>
  <c r="A158" i="12" s="1"/>
  <c r="A159" i="12" s="1"/>
  <c r="A121" i="12"/>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09" i="12"/>
  <c r="A110" i="12" s="1"/>
  <c r="A111" i="12" s="1"/>
  <c r="A112" i="12" s="1"/>
  <c r="A113" i="12" s="1"/>
  <c r="A114" i="12" s="1"/>
  <c r="A11" i="12"/>
  <c r="A12" i="12" s="1"/>
  <c r="A13" i="12" s="1"/>
  <c r="A14" i="12" s="1"/>
  <c r="A15" i="12" s="1"/>
  <c r="A16" i="12" s="1"/>
  <c r="A17" i="12" s="1"/>
  <c r="A18" i="12" s="1"/>
  <c r="A19" i="12" s="1"/>
  <c r="A20" i="12" s="1"/>
  <c r="F10" i="12"/>
  <c r="F21" i="10"/>
  <c r="F22" i="10"/>
  <c r="F23" i="10"/>
  <c r="F24" i="10"/>
  <c r="F25" i="10"/>
  <c r="F26" i="10"/>
  <c r="F27" i="10"/>
  <c r="F28" i="10"/>
  <c r="F29" i="10"/>
  <c r="F30" i="10"/>
  <c r="F20" i="10"/>
  <c r="F9" i="10"/>
  <c r="F11" i="10"/>
  <c r="F12" i="10"/>
  <c r="F13" i="10"/>
  <c r="F14" i="10"/>
  <c r="F15" i="10"/>
  <c r="F16" i="10"/>
  <c r="F17" i="10"/>
  <c r="F8" i="10"/>
  <c r="A9" i="10"/>
  <c r="A10" i="10" s="1"/>
  <c r="A11" i="10" s="1"/>
  <c r="A12" i="10" s="1"/>
  <c r="A13" i="10" s="1"/>
  <c r="A14" i="10" s="1"/>
  <c r="A15" i="10" s="1"/>
  <c r="A16" i="10" s="1"/>
  <c r="A17" i="10" s="1"/>
  <c r="F7" i="1" l="1"/>
  <c r="A22" i="12"/>
  <c r="A23" i="12" s="1"/>
  <c r="A24" i="12" s="1"/>
  <c r="A25" i="12" s="1"/>
  <c r="A26" i="12" s="1"/>
  <c r="A27" i="12" s="1"/>
  <c r="A28" i="12" s="1"/>
  <c r="A29" i="12" s="1"/>
  <c r="A30" i="12" s="1"/>
  <c r="A31" i="12" s="1"/>
  <c r="A32" i="12" s="1"/>
  <c r="A34" i="12" s="1"/>
  <c r="A35" i="12" s="1"/>
  <c r="A36" i="12" s="1"/>
  <c r="A37" i="12" s="1"/>
  <c r="A38" i="12" s="1"/>
  <c r="A39" i="12" s="1"/>
  <c r="A40" i="12" s="1"/>
  <c r="A41" i="12" s="1"/>
  <c r="A42" i="12" s="1"/>
  <c r="A43" i="12" s="1"/>
  <c r="A44" i="12" s="1"/>
  <c r="A46" i="12" s="1"/>
  <c r="A47" i="12" s="1"/>
  <c r="A48" i="12" s="1"/>
  <c r="A49" i="12" s="1"/>
  <c r="A50" i="12" s="1"/>
  <c r="A51" i="12" s="1"/>
  <c r="A52" i="12" s="1"/>
  <c r="A53" i="12" s="1"/>
  <c r="A54" i="12" s="1"/>
  <c r="A55" i="12" s="1"/>
  <c r="A56" i="12" s="1"/>
  <c r="A57" i="12" s="1"/>
  <c r="A59" i="12" s="1"/>
  <c r="A60" i="12" s="1"/>
  <c r="A61" i="12" s="1"/>
  <c r="A62" i="12" s="1"/>
  <c r="A63" i="12" s="1"/>
  <c r="A64" i="12" s="1"/>
  <c r="A65" i="12" s="1"/>
  <c r="A66" i="12" s="1"/>
  <c r="A67" i="12" s="1"/>
  <c r="A68" i="12" s="1"/>
  <c r="A69" i="12" s="1"/>
  <c r="A71" i="12" s="1"/>
  <c r="A72" i="12" s="1"/>
  <c r="A73" i="12" s="1"/>
  <c r="A74" i="12" s="1"/>
  <c r="A75" i="12" s="1"/>
  <c r="A76" i="12" s="1"/>
  <c r="A77" i="12" s="1"/>
  <c r="A78" i="12" s="1"/>
  <c r="A79" i="12" s="1"/>
  <c r="A80" i="12" s="1"/>
  <c r="A81" i="12" s="1"/>
  <c r="A82" i="12" s="1"/>
  <c r="A84" i="12" s="1"/>
  <c r="A85" i="12" s="1"/>
  <c r="A86" i="12" s="1"/>
  <c r="A87" i="12" s="1"/>
  <c r="A88" i="12" s="1"/>
  <c r="A89" i="12" s="1"/>
  <c r="A90" i="12" s="1"/>
  <c r="A91" i="12" s="1"/>
  <c r="A92" i="12" s="1"/>
  <c r="A93" i="12" s="1"/>
  <c r="A94" i="12" s="1"/>
  <c r="A95" i="12" s="1"/>
  <c r="A97" i="12" s="1"/>
  <c r="A98" i="12" s="1"/>
  <c r="A99" i="12" s="1"/>
  <c r="A100" i="12" s="1"/>
  <c r="A101" i="12" s="1"/>
  <c r="A102" i="12" s="1"/>
  <c r="A103" i="12" s="1"/>
  <c r="A104" i="12" s="1"/>
  <c r="A105" i="12" s="1"/>
  <c r="A106" i="12" s="1"/>
  <c r="F31" i="10"/>
  <c r="G111" i="12"/>
  <c r="F139" i="12"/>
  <c r="G29" i="12"/>
  <c r="F161" i="12"/>
  <c r="G53" i="12"/>
  <c r="F18" i="10"/>
  <c r="A18" i="10"/>
  <c r="A19" i="10" s="1"/>
  <c r="A20" i="10" s="1"/>
  <c r="A21" i="10" s="1"/>
  <c r="A22" i="10" s="1"/>
  <c r="A23" i="10" s="1"/>
  <c r="A24" i="10" s="1"/>
  <c r="A25" i="10" s="1"/>
  <c r="A26" i="10" s="1"/>
  <c r="A27" i="10" s="1"/>
  <c r="A28" i="10" s="1"/>
  <c r="A29" i="10" s="1"/>
  <c r="A30" i="10" s="1"/>
  <c r="G91" i="12"/>
  <c r="G78" i="12"/>
  <c r="G16" i="12"/>
  <c r="G104" i="12"/>
  <c r="F377" i="9"/>
  <c r="F378" i="9"/>
  <c r="F379" i="9"/>
  <c r="F380" i="9"/>
  <c r="F381" i="9"/>
  <c r="F382" i="9"/>
  <c r="F383" i="9"/>
  <c r="F385" i="9"/>
  <c r="F386" i="9"/>
  <c r="F387" i="9"/>
  <c r="F376" i="9"/>
  <c r="F366" i="9"/>
  <c r="F367" i="9"/>
  <c r="F365" i="9"/>
  <c r="F360" i="9"/>
  <c r="F361" i="9"/>
  <c r="F362" i="9"/>
  <c r="F363" i="9"/>
  <c r="F359" i="9"/>
  <c r="F341" i="9"/>
  <c r="F342" i="9"/>
  <c r="F343" i="9"/>
  <c r="F344" i="9"/>
  <c r="F345" i="9"/>
  <c r="F346" i="9"/>
  <c r="F347" i="9"/>
  <c r="F348" i="9"/>
  <c r="F349" i="9"/>
  <c r="F350" i="9"/>
  <c r="F340" i="9"/>
  <c r="F334" i="9"/>
  <c r="F335" i="9"/>
  <c r="F333" i="9"/>
  <c r="F319" i="9"/>
  <c r="F320" i="9"/>
  <c r="F321" i="9"/>
  <c r="F322" i="9"/>
  <c r="F323" i="9"/>
  <c r="F324" i="9"/>
  <c r="F325" i="9"/>
  <c r="F326" i="9"/>
  <c r="F318" i="9"/>
  <c r="F297" i="9"/>
  <c r="F298" i="9"/>
  <c r="F299" i="9"/>
  <c r="F300" i="9"/>
  <c r="F301" i="9"/>
  <c r="F302" i="9"/>
  <c r="F303" i="9"/>
  <c r="F304" i="9"/>
  <c r="F305" i="9"/>
  <c r="F306" i="9"/>
  <c r="F307" i="9"/>
  <c r="F296" i="9"/>
  <c r="F284" i="9"/>
  <c r="F285" i="9"/>
  <c r="F286" i="9"/>
  <c r="F287" i="9"/>
  <c r="F283" i="9"/>
  <c r="F257" i="9"/>
  <c r="F258" i="9"/>
  <c r="F263" i="9"/>
  <c r="F264" i="9"/>
  <c r="F265" i="9"/>
  <c r="F266" i="9"/>
  <c r="F267" i="9"/>
  <c r="F268" i="9"/>
  <c r="F269" i="9"/>
  <c r="F270" i="9"/>
  <c r="F271" i="9"/>
  <c r="F272" i="9"/>
  <c r="F273" i="9"/>
  <c r="F256" i="9"/>
  <c r="F245" i="9"/>
  <c r="F246" i="9"/>
  <c r="F247" i="9"/>
  <c r="F248" i="9"/>
  <c r="F249" i="9"/>
  <c r="F244" i="9"/>
  <c r="F221" i="9"/>
  <c r="F222" i="9"/>
  <c r="F223" i="9"/>
  <c r="F224" i="9"/>
  <c r="F225" i="9"/>
  <c r="F226" i="9"/>
  <c r="F227" i="9"/>
  <c r="F228" i="9"/>
  <c r="F229" i="9"/>
  <c r="F230" i="9"/>
  <c r="F231" i="9"/>
  <c r="F220" i="9"/>
  <c r="F205" i="9"/>
  <c r="F206" i="9"/>
  <c r="F207" i="9"/>
  <c r="F208" i="9"/>
  <c r="F209" i="9"/>
  <c r="F210" i="9"/>
  <c r="F211" i="9"/>
  <c r="F204" i="9"/>
  <c r="F178" i="9"/>
  <c r="F179" i="9"/>
  <c r="F184" i="9"/>
  <c r="F185" i="9"/>
  <c r="F186" i="9"/>
  <c r="F187" i="9"/>
  <c r="F188" i="9"/>
  <c r="F189" i="9"/>
  <c r="F190" i="9"/>
  <c r="F191" i="9"/>
  <c r="F192" i="9"/>
  <c r="F193" i="9"/>
  <c r="F194" i="9"/>
  <c r="F195" i="9"/>
  <c r="F177" i="9"/>
  <c r="F169" i="9"/>
  <c r="F170" i="9"/>
  <c r="F163" i="9"/>
  <c r="F164" i="9"/>
  <c r="F165" i="9"/>
  <c r="F166" i="9"/>
  <c r="F167" i="9"/>
  <c r="F168" i="9"/>
  <c r="F162" i="9"/>
  <c r="F140" i="9"/>
  <c r="F141" i="9"/>
  <c r="F142" i="9"/>
  <c r="F143" i="9"/>
  <c r="F144" i="9"/>
  <c r="F145" i="9"/>
  <c r="F146" i="9"/>
  <c r="F147" i="9"/>
  <c r="F148" i="9"/>
  <c r="F149" i="9"/>
  <c r="F150" i="9"/>
  <c r="F139" i="9"/>
  <c r="F127" i="9"/>
  <c r="F128" i="9"/>
  <c r="F129" i="9"/>
  <c r="F126" i="9"/>
  <c r="F112" i="9"/>
  <c r="F113" i="9"/>
  <c r="F114" i="9"/>
  <c r="F115" i="9"/>
  <c r="F116" i="9"/>
  <c r="F117" i="9"/>
  <c r="F111" i="9"/>
  <c r="F101" i="9"/>
  <c r="F102" i="9"/>
  <c r="F103" i="9"/>
  <c r="F104" i="9"/>
  <c r="F105" i="9"/>
  <c r="F106" i="9"/>
  <c r="F107" i="9"/>
  <c r="F100" i="9"/>
  <c r="F89" i="9"/>
  <c r="F90" i="9"/>
  <c r="F91" i="9"/>
  <c r="F92" i="9"/>
  <c r="F93" i="9"/>
  <c r="F88" i="9"/>
  <c r="F67" i="9"/>
  <c r="F68" i="9"/>
  <c r="F69" i="9"/>
  <c r="F70" i="9"/>
  <c r="F71" i="9"/>
  <c r="F72" i="9"/>
  <c r="F73" i="9"/>
  <c r="F74" i="9"/>
  <c r="F75" i="9"/>
  <c r="F76" i="9"/>
  <c r="F77" i="9"/>
  <c r="F66" i="9"/>
  <c r="F55" i="9"/>
  <c r="F56" i="9"/>
  <c r="F57" i="9"/>
  <c r="F54" i="9"/>
  <c r="F52" i="9"/>
  <c r="F51" i="9"/>
  <c r="F50" i="9"/>
  <c r="F49" i="9"/>
  <c r="F33" i="9"/>
  <c r="F34" i="9"/>
  <c r="F35" i="9"/>
  <c r="F36" i="9"/>
  <c r="F37" i="9"/>
  <c r="F38" i="9"/>
  <c r="F39" i="9"/>
  <c r="F40" i="9"/>
  <c r="F32" i="9"/>
  <c r="F23" i="9"/>
  <c r="F24" i="9"/>
  <c r="F25" i="9"/>
  <c r="F26" i="9"/>
  <c r="F27" i="9"/>
  <c r="F22" i="9"/>
  <c r="F11" i="9"/>
  <c r="F12" i="9"/>
  <c r="F13" i="9"/>
  <c r="F14" i="9"/>
  <c r="F15" i="9"/>
  <c r="F16" i="9"/>
  <c r="F10" i="4"/>
  <c r="F12" i="4"/>
  <c r="F14" i="4"/>
  <c r="F17" i="4"/>
  <c r="F18" i="4"/>
  <c r="F19" i="4"/>
  <c r="F20" i="4"/>
  <c r="F21" i="4"/>
  <c r="F22" i="4"/>
  <c r="F23" i="4"/>
  <c r="F30" i="4"/>
  <c r="F32" i="4"/>
  <c r="F34" i="4"/>
  <c r="F36" i="4"/>
  <c r="F39" i="4"/>
  <c r="F41" i="4"/>
  <c r="F43" i="4"/>
  <c r="F45" i="4"/>
  <c r="F47" i="4"/>
  <c r="F49" i="4"/>
  <c r="F51" i="4"/>
  <c r="F53" i="4"/>
  <c r="F55" i="4"/>
  <c r="F57" i="4"/>
  <c r="F59" i="4"/>
  <c r="F61" i="4"/>
  <c r="F63" i="4"/>
  <c r="F65" i="4"/>
  <c r="F71" i="4"/>
  <c r="F73" i="4"/>
  <c r="F75" i="4"/>
  <c r="F77" i="4"/>
  <c r="F79" i="4"/>
  <c r="F81" i="4"/>
  <c r="F83" i="4"/>
  <c r="F85" i="4"/>
  <c r="F88" i="4"/>
  <c r="F95" i="4"/>
  <c r="F98" i="4"/>
  <c r="F101" i="4"/>
  <c r="F104" i="4"/>
  <c r="F106" i="4"/>
  <c r="F108" i="4"/>
  <c r="F114" i="4"/>
  <c r="F117" i="4"/>
  <c r="F119" i="4"/>
  <c r="F121" i="4"/>
  <c r="F124" i="4"/>
  <c r="F134" i="4"/>
  <c r="F136" i="4" s="1"/>
  <c r="F142" i="4"/>
  <c r="F146" i="4"/>
  <c r="F150" i="4"/>
  <c r="F153" i="4"/>
  <c r="F156" i="4"/>
  <c r="F159" i="4"/>
  <c r="F162" i="4"/>
  <c r="F164" i="4"/>
  <c r="F169" i="4"/>
  <c r="F172" i="4"/>
  <c r="F174" i="4"/>
  <c r="F176" i="4"/>
  <c r="F181" i="4"/>
  <c r="F184" i="4"/>
  <c r="F185" i="4"/>
  <c r="F187" i="4"/>
  <c r="F197" i="4"/>
  <c r="G148" i="3"/>
  <c r="G146" i="3"/>
  <c r="G144" i="3"/>
  <c r="G127" i="3"/>
  <c r="G129" i="3"/>
  <c r="G131" i="3"/>
  <c r="G133" i="3"/>
  <c r="G135" i="3"/>
  <c r="G137" i="3"/>
  <c r="G125" i="3"/>
  <c r="G107" i="3"/>
  <c r="G109" i="3"/>
  <c r="G111" i="3"/>
  <c r="G113" i="3"/>
  <c r="G115" i="3"/>
  <c r="G117" i="3"/>
  <c r="G119" i="3"/>
  <c r="G121" i="3"/>
  <c r="G105" i="3"/>
  <c r="G89" i="3"/>
  <c r="G91" i="3"/>
  <c r="G93" i="3"/>
  <c r="G95" i="3"/>
  <c r="G97" i="3"/>
  <c r="G99" i="3"/>
  <c r="G87" i="3"/>
  <c r="G64" i="3"/>
  <c r="G66" i="3"/>
  <c r="G68" i="3"/>
  <c r="G70" i="3"/>
  <c r="G72" i="3"/>
  <c r="G74" i="3"/>
  <c r="G76" i="3"/>
  <c r="G78" i="3"/>
  <c r="G81" i="3"/>
  <c r="G62" i="3"/>
  <c r="G41" i="3"/>
  <c r="G43" i="3"/>
  <c r="G45" i="3"/>
  <c r="G47" i="3"/>
  <c r="G49" i="3"/>
  <c r="G51" i="3"/>
  <c r="G53" i="3"/>
  <c r="G55" i="3"/>
  <c r="G39" i="3"/>
  <c r="G31" i="3"/>
  <c r="G33" i="3"/>
  <c r="G35" i="3"/>
  <c r="G29" i="3"/>
  <c r="G27" i="3"/>
  <c r="G21" i="3"/>
  <c r="G20" i="3"/>
  <c r="G17" i="3"/>
  <c r="G16" i="3"/>
  <c r="G13" i="3"/>
  <c r="G11" i="3"/>
  <c r="G9" i="3"/>
  <c r="G7" i="3"/>
  <c r="G12" i="3"/>
  <c r="G22" i="3"/>
  <c r="F143" i="2"/>
  <c r="F141" i="2"/>
  <c r="F139" i="2"/>
  <c r="F137" i="2"/>
  <c r="F135" i="2"/>
  <c r="F131" i="2"/>
  <c r="F129" i="2"/>
  <c r="F123" i="2"/>
  <c r="F116" i="2"/>
  <c r="F113" i="2"/>
  <c r="F111" i="2"/>
  <c r="F109" i="2"/>
  <c r="F106" i="2"/>
  <c r="F100" i="2"/>
  <c r="F98" i="2"/>
  <c r="F96" i="2"/>
  <c r="F93" i="2"/>
  <c r="F90" i="2"/>
  <c r="F87" i="2"/>
  <c r="F80" i="2"/>
  <c r="F78" i="2"/>
  <c r="F76" i="2"/>
  <c r="F74" i="2"/>
  <c r="F72" i="2"/>
  <c r="F70" i="2"/>
  <c r="F68" i="2"/>
  <c r="F60" i="2"/>
  <c r="F58" i="2"/>
  <c r="F56" i="2"/>
  <c r="F54" i="2"/>
  <c r="F52" i="2"/>
  <c r="F50" i="2"/>
  <c r="F48" i="2"/>
  <c r="F46" i="2"/>
  <c r="F44" i="2"/>
  <c r="F42" i="2"/>
  <c r="F40" i="2"/>
  <c r="F38" i="2"/>
  <c r="F36" i="2"/>
  <c r="F34" i="2"/>
  <c r="F32" i="2"/>
  <c r="F25" i="2"/>
  <c r="F23" i="2"/>
  <c r="F9" i="2"/>
  <c r="F11" i="2"/>
  <c r="F167" i="2" l="1"/>
  <c r="F169" i="2"/>
  <c r="G101" i="3"/>
  <c r="F391" i="9"/>
  <c r="F399" i="9" s="1"/>
  <c r="F369" i="9"/>
  <c r="F328" i="9"/>
  <c r="F309" i="9"/>
  <c r="F213" i="9"/>
  <c r="F289" i="9"/>
  <c r="F275" i="9"/>
  <c r="F233" i="9"/>
  <c r="F251" i="9"/>
  <c r="F79" i="9"/>
  <c r="F152" i="9"/>
  <c r="F197" i="9"/>
  <c r="F18" i="9"/>
  <c r="F172" i="9"/>
  <c r="F95" i="9"/>
  <c r="F211" i="4"/>
  <c r="G58" i="3"/>
  <c r="G23" i="3"/>
  <c r="F161" i="3" s="1"/>
  <c r="F173" i="3" s="1"/>
  <c r="F227" i="4" l="1"/>
  <c r="F231" i="4" s="1"/>
  <c r="F9" i="1"/>
  <c r="F177" i="3"/>
  <c r="F175" i="3"/>
  <c r="F81" i="9"/>
  <c r="F408" i="9" s="1"/>
  <c r="F410" i="9" s="1"/>
  <c r="F59" i="8"/>
  <c r="F56" i="8"/>
  <c r="F53" i="8"/>
  <c r="F50" i="8"/>
  <c r="F47" i="8"/>
  <c r="F44" i="8"/>
  <c r="F41" i="8"/>
  <c r="F38" i="8"/>
  <c r="F37" i="8"/>
  <c r="F34" i="8"/>
  <c r="F31" i="8"/>
  <c r="F28" i="8"/>
  <c r="F25" i="8"/>
  <c r="F22" i="8"/>
  <c r="F19" i="8"/>
  <c r="F16" i="8"/>
  <c r="F15" i="8"/>
  <c r="F12" i="8"/>
  <c r="F11" i="8"/>
  <c r="F48" i="7"/>
  <c r="F45" i="7"/>
  <c r="F36" i="7"/>
  <c r="F50" i="7" s="1"/>
  <c r="F88" i="6"/>
  <c r="F85" i="6"/>
  <c r="F82" i="6"/>
  <c r="F79" i="6"/>
  <c r="F76" i="6"/>
  <c r="F73" i="6"/>
  <c r="F70" i="6"/>
  <c r="F67" i="6"/>
  <c r="F64" i="6"/>
  <c r="F63" i="6"/>
  <c r="F62" i="6"/>
  <c r="F59" i="6"/>
  <c r="F55" i="6"/>
  <c r="F54" i="6"/>
  <c r="F53" i="6"/>
  <c r="F50" i="6"/>
  <c r="F47" i="6"/>
  <c r="F46" i="6"/>
  <c r="F43" i="6"/>
  <c r="F42" i="6"/>
  <c r="F41" i="6"/>
  <c r="F40" i="6"/>
  <c r="F39" i="6"/>
  <c r="F36" i="6"/>
  <c r="F35" i="6"/>
  <c r="F34" i="6"/>
  <c r="F33" i="6"/>
  <c r="F32" i="6"/>
  <c r="F31" i="6"/>
  <c r="F30" i="6"/>
  <c r="F29" i="6"/>
  <c r="F28" i="6"/>
  <c r="F25" i="6"/>
  <c r="F24" i="6"/>
  <c r="F23" i="6"/>
  <c r="F22" i="6"/>
  <c r="F20" i="6"/>
  <c r="F16" i="6"/>
  <c r="F15" i="6"/>
  <c r="F14" i="6"/>
  <c r="F51" i="5"/>
  <c r="F47" i="5"/>
  <c r="F44" i="5"/>
  <c r="F36" i="5"/>
  <c r="F11" i="1" l="1"/>
  <c r="F229" i="4"/>
  <c r="F412" i="9"/>
  <c r="F414" i="9"/>
  <c r="F13" i="1"/>
  <c r="F61" i="8"/>
  <c r="F15" i="1"/>
  <c r="F27" i="1" l="1"/>
</calcChain>
</file>

<file path=xl/sharedStrings.xml><?xml version="1.0" encoding="utf-8"?>
<sst xmlns="http://schemas.openxmlformats.org/spreadsheetml/2006/main" count="2346" uniqueCount="788">
  <si>
    <t>Št.</t>
  </si>
  <si>
    <t>Komunalna oprema stan. zazidave Kotlje IV</t>
  </si>
  <si>
    <t>1.</t>
  </si>
  <si>
    <t>UREDITEV POVRŠIN - dovozna cesta</t>
  </si>
  <si>
    <t>1.1</t>
  </si>
  <si>
    <t>Preddela</t>
  </si>
  <si>
    <t>1.1.1</t>
  </si>
  <si>
    <t>Ureditev in priprava gradbiščnega prostora in celotnega gradbišča z vsemi potrebnimi deli in materiali, vključno s stroji in napravami, oskrbo z vodo, elektriko, dovoznimi in delovnimi potmi, ograjami, ukrepi za varnost in zdravje pri delu, z deponijami in začasnimi objekti, z dobavo in montažo gradbiščne table, z odstranitvijo vseh eventualnih ovir ter vključno s kompletnim čiščenjem gradbišča, okolice, obstoječe in nove ceste. Upoštevati je potrebno tudi ureditev provizorijev za prehod preko jarkov v času gradnje v skladu s predpisi iz varstva pri delu z možnostjo prenosa in večkratno uporabo.</t>
  </si>
  <si>
    <t>klp</t>
  </si>
  <si>
    <t>1.1.2</t>
  </si>
  <si>
    <t>Zakoličba trase projektirane dovozne ceste  z navezavo na obstoječo javno pot.</t>
  </si>
  <si>
    <t>os 1</t>
  </si>
  <si>
    <t>m</t>
  </si>
  <si>
    <t>os 2</t>
  </si>
  <si>
    <t>1.1.3</t>
  </si>
  <si>
    <t>Izdelava, postavitev in demontaža obojestranskih gradbenih profilov.</t>
  </si>
  <si>
    <t>kom</t>
  </si>
  <si>
    <t>1.1.4</t>
  </si>
  <si>
    <t>Zakoličba obstoječih komunalnih vodov in zaščita teh vodov na celotni trasi izvedbe. Izvedba križanj z obstoječimi komunalnimi vodi, izvedba - zaščita vzporednega poteka vodov in zaščita vodov skladno s soglasji in pod nadzorom upravljalca vodov vključno z obnovo opozorilnih trakov.</t>
  </si>
  <si>
    <t>- obstoječi vodovod</t>
  </si>
  <si>
    <t>kpl</t>
  </si>
  <si>
    <t>- obstoječa kanalizacija</t>
  </si>
  <si>
    <t>- obstoječi elektro vodi</t>
  </si>
  <si>
    <t>- obstoječi TK vodi</t>
  </si>
  <si>
    <t>- obstoječi plinovod</t>
  </si>
  <si>
    <t>1.1.5</t>
  </si>
  <si>
    <t xml:space="preserve">Pridobitev elaborata ureditve zapore z dovoljenjem za cestno zaporo, z ureditvijo prometnega režima v času gradnje z obvestili, zavarovanjem gradbene jame in gradbišča ter postavitev prometne signalizacije. Po končanih delih je potrebno prometno signalizacijo odstraniti in prometni režim vspostaviti v prvotno stanje. </t>
  </si>
  <si>
    <t>SKUPAJ PREDDELA</t>
  </si>
  <si>
    <t>1.2</t>
  </si>
  <si>
    <t>Rušitvena dela, zemeljska dela in temeljenje</t>
  </si>
  <si>
    <t>OPOMBA: Vsi izkopi in transporti izkopanih materialov so izračunani po prostornini zemljine v raščenem stanju. Vsi zasipi materialov so izračunani po prostornini zemljine v vgrajenem in utrjenem stanju.</t>
  </si>
  <si>
    <t>1.2.1</t>
  </si>
  <si>
    <t>rušenje oz. odstranitev betonskih robnikov 15/25 skupaj z pomožnimi deli ter nakladanjem in odvozom na trajno deponijo.</t>
  </si>
  <si>
    <t>1.2.2</t>
  </si>
  <si>
    <t>odstranitev obstoječih prometnih znakov in temeljev skupaj z zemeljskimi deli in odvozom na trajno deponijo.</t>
  </si>
  <si>
    <t>1.2.3</t>
  </si>
  <si>
    <t>prestavitev obstoječih prometnih znakov in temeljev na novo lokacijo skupaj z vsemi zemeljskimi in pomožnimi deli.</t>
  </si>
  <si>
    <t>1.2.4</t>
  </si>
  <si>
    <t>rezkanje oz. mletje obstoječega asfalta do debeline 10 cm skupaj z nakladanjem ter odvozem na gradbiščno deponijo za kasnejšo vgradnjo mletega asfalta v cesto pod tamponom .</t>
  </si>
  <si>
    <t>m2</t>
  </si>
  <si>
    <t>1.2.5</t>
  </si>
  <si>
    <t>Strojno rezanje asfaltov deb. do 10 cm.</t>
  </si>
  <si>
    <t>m1</t>
  </si>
  <si>
    <t>1.2.6</t>
  </si>
  <si>
    <t>rezkanje obstoječega asfalta  debeline 3 cm, širine 20 cm, z nakladanjem in odvozom na trajno deponijo - za izdelavo stika staro novo.</t>
  </si>
  <si>
    <t>1.2.7</t>
  </si>
  <si>
    <t>Odriv humusa in zgornje plasti  - zemljina I/II. kategorije v debelini 20 cm. Vključno z odvozom humusa na začasno. deponijo.</t>
  </si>
  <si>
    <t>m3</t>
  </si>
  <si>
    <t>1.2.8</t>
  </si>
  <si>
    <t>Široki izkop vezljive zemljine 3.kategorije - strojno z nakladanjem in premetom oz. odvozom na mesto nasipa.</t>
  </si>
  <si>
    <t>1.2.9</t>
  </si>
  <si>
    <t xml:space="preserve">Široki izkop vezljive zemljine 3.kategorije - strojno z nakladanjem in odvozom na trajno deponijo. </t>
  </si>
  <si>
    <t>m4</t>
  </si>
  <si>
    <t>1.2.10</t>
  </si>
  <si>
    <t>Sondažni ročni izkopi za točno določitev situativnega in globinskega poteka obstoječih vodov: kanalizacija, TK vodi, Elektro vodi, toplovod, plinovod, VODOVOD; sondaže se izvedejo na eventuelnih prečkanjih predhodno zakoličenega podzemnega voda, povprečna dimenzija sondažnega izkopa: 0,50x0,50x0,50 m, komplet z zavarovanjem in označitvijo ter kasnejšim zasipom, planiranjem in sprotnim utrjevanjem.</t>
  </si>
  <si>
    <t>kos</t>
  </si>
  <si>
    <t>1.2.11</t>
  </si>
  <si>
    <t>Kompletna ureditev zelenih površin ob asfaltnih površinah in ter nasutje z izkopanega materiala II.kat. ter izravnava terena.</t>
  </si>
  <si>
    <t>1.2.12</t>
  </si>
  <si>
    <t>zatravitev s semenom travnatih površin ter posutjem z umetnim gnojilom.</t>
  </si>
  <si>
    <t>1.2.13</t>
  </si>
  <si>
    <t>nalaganje in odvoz odvečnega izkopanega materiala zemljine II.ktg od izkopov zelenic.</t>
  </si>
  <si>
    <t>1.2.14</t>
  </si>
  <si>
    <t>Planiranje in utrjevanje planuma spodnjega ustroja ceste s točnostjo +/- 3 cm, do zbitosti Ev2 = 20 Mpa.</t>
  </si>
  <si>
    <t>1.2.15</t>
  </si>
  <si>
    <t>Dobava, vgradnja in utrjevanje testiranega kamnitega, zmrzlinsko odpornega agregata drobljenca (kamnita greda) v deb. 35 cm, za kamnito gredo do zbitosti Ev2&gt;80 Mpa (0-150 mm). Obračun v zbitem stanju.</t>
  </si>
  <si>
    <t>1.2.16</t>
  </si>
  <si>
    <t>vgradnja in utrjevanje skladiščenega mletega asfalta do zbitosti Ev2&gt;80 Mpa na mestu kamnite grede (zmzljinsko odpornega materiala). Obračun v zbitem stanju.</t>
  </si>
  <si>
    <t>SKUPAJ RUŠITVENA DELA, ZEMELJSKA DELA IN TEMELJENJE</t>
  </si>
  <si>
    <t>1.3</t>
  </si>
  <si>
    <t>zgornji ustroj - Voziščne konstrukcije</t>
  </si>
  <si>
    <t>1.3.1</t>
  </si>
  <si>
    <t>Dobava, dovoz in vgrajevanje nevezane nosilne plasti kamnitega drobljenca D32. V voziščno konstrukcijo  se vgradi kamniti drobljenec v debelini 25 cm, komprimiranje po plasteh, do zbitosti 100 Mpa. tampon atestiran.</t>
  </si>
  <si>
    <t>1.3.2</t>
  </si>
  <si>
    <t>Izravnava  planuma vozišča pod tamponskim slojem po projektirani niveleti pod naklonom 4 %.</t>
  </si>
  <si>
    <t>1.3.3</t>
  </si>
  <si>
    <t>Planiranje in utrjevanje zaključne plasti tamponskega sloja. Planiranje s točnostjo ± 1 cm in vgrajevanje peska 0 - 32 mm v debelini 2 cm.</t>
  </si>
  <si>
    <t>1.3.4</t>
  </si>
  <si>
    <t>Izvedba meritev nosilnosti in gostote na planumu utrjene plasti na celotni trasi (najmanj 4 meritev_2xspodnji in 3xzgornji ustroj).</t>
  </si>
  <si>
    <t>1.3.5</t>
  </si>
  <si>
    <t>Dobava in vgrajevanje dvoslojnega asfalta v cestišču, nosilni sloj AC 16 base B50/70, A3: 5 cm in zaključni sloj AC 8 surf B50/70, A3: 3 cm skupaj z valjanjem.</t>
  </si>
  <si>
    <t>1.3.6</t>
  </si>
  <si>
    <t>Izdelava impregnacijskega stika na obstoječem asfaltu z bitumensko emulzijo (stik staro-novo).</t>
  </si>
  <si>
    <t>1.3.7</t>
  </si>
  <si>
    <t>SKUPAJ ZGORNJI USTROJ - VOZIŠČNE KONSTRUKCIJE</t>
  </si>
  <si>
    <t>1.4</t>
  </si>
  <si>
    <t>Drenaža</t>
  </si>
  <si>
    <t>1.4.1</t>
  </si>
  <si>
    <t>zakoličba osi drenaže.</t>
  </si>
  <si>
    <t xml:space="preserve"> - cesta</t>
  </si>
  <si>
    <t>1.4.2</t>
  </si>
  <si>
    <t>strojno/ročni linijski (80/20%) izkop zemljine III ktg za drenaže  z nakladanjem in odvozom na trajno deponijo.</t>
  </si>
  <si>
    <t xml:space="preserve"> </t>
  </si>
  <si>
    <t>1.4.3</t>
  </si>
  <si>
    <t xml:space="preserve">ročno planiranje izkopanega jarka za drenažo v širini 30 cm.  </t>
  </si>
  <si>
    <t>1.4.4</t>
  </si>
  <si>
    <t>dobava in polaganje midren drenažnih cevi fi 10 cm skupaj s PP POLST politlak folijo in izdelavo betonske posteljice v širini 20 cm in debeline 8 cm iz C 12/15.</t>
  </si>
  <si>
    <t>1.4.5</t>
  </si>
  <si>
    <t>dobava in vgrajevanje drenažnega gramoza frakcij 8-32mm, 0,25 m3/m.</t>
  </si>
  <si>
    <t>1.4.6</t>
  </si>
  <si>
    <t>izdelava priključkov drenažnih cevi na vtočne jaške.</t>
  </si>
  <si>
    <t>DRENAŽA SKUPAJ</t>
  </si>
  <si>
    <t>1.5</t>
  </si>
  <si>
    <t>zaščita komunikacijskih vodov (TK vodi)</t>
  </si>
  <si>
    <t>1.5.1</t>
  </si>
  <si>
    <t>strojno/ročni izkop (20/80%) v terenu III. Ktg, z odmetom materiala na rob jarka - jarek za zaščito obst. TK in elektro vodov.</t>
  </si>
  <si>
    <t>1.5.2</t>
  </si>
  <si>
    <t>dobava in polaganje dodatne PVC SN CR-8 fi 110 mm (vzdolžno prerezana  za vstavitev infrastrukturnega voda) v cesto. Cevi se položijo na betonsko posteljico iz betona C12/15 in polno obetonirajo 10 cm nad cevjo.</t>
  </si>
  <si>
    <t>TK vodi</t>
  </si>
  <si>
    <t>1.5.3</t>
  </si>
  <si>
    <t>zasip jarkov z izkopanim materialom in utrjevanje v plasteh po 20 cm.</t>
  </si>
  <si>
    <t>1.5.4</t>
  </si>
  <si>
    <t>nalaganje in odvoz odvečne zemljine od izkopa na trajno deponijo.</t>
  </si>
  <si>
    <t>1.5.5</t>
  </si>
  <si>
    <t>Dobava in polaganje opozorilnega traku posameznega infrast. voda nad temenom kanala.</t>
  </si>
  <si>
    <t>SKUPAJ ZAŠČITA KOMUNIKACIJSKIH VODOV</t>
  </si>
  <si>
    <t>1.6</t>
  </si>
  <si>
    <t>Prometna oprema</t>
  </si>
  <si>
    <t>1.6.1</t>
  </si>
  <si>
    <t>Kompletna dobava, montaža in postavitev novega prometnega znaka (znak in drog). Stebriček se vbetonira v betonsko cev DN 300 mm,, ki se polno zalije z betonom C12/15.</t>
  </si>
  <si>
    <t xml:space="preserve"> - 2102 STOP ZNAK</t>
  </si>
  <si>
    <t>1.6.2</t>
  </si>
  <si>
    <t xml:space="preserve">Izdelava oz izris </t>
  </si>
  <si>
    <t>z enokomponentno belo barvo, strojno,</t>
  </si>
  <si>
    <t>širina črte 50 cm</t>
  </si>
  <si>
    <t>5211 - neprekinjena široka prečna črta</t>
  </si>
  <si>
    <t>SKUPAJ PROMETNA OPREMA</t>
  </si>
  <si>
    <t>1.7</t>
  </si>
  <si>
    <t>Ostala dela</t>
  </si>
  <si>
    <t>1.7.1</t>
  </si>
  <si>
    <t>Geodetski posnetek izvedenega stanja.</t>
  </si>
  <si>
    <t>1.7.2</t>
  </si>
  <si>
    <t>Izdelava PID načrta prometnih površin.</t>
  </si>
  <si>
    <t>1.7.3</t>
  </si>
  <si>
    <t>Geotehnični nadzor in geotehnične meritve.</t>
  </si>
  <si>
    <t>ur</t>
  </si>
  <si>
    <t>1.7.4</t>
  </si>
  <si>
    <t>projektantski nadzor pri izvajanju del.</t>
  </si>
  <si>
    <t>SKUPAJ OSTALA DELA</t>
  </si>
  <si>
    <t>2.</t>
  </si>
  <si>
    <t>3.</t>
  </si>
  <si>
    <t>4.</t>
  </si>
  <si>
    <t>5.</t>
  </si>
  <si>
    <t>SKUPAJ</t>
  </si>
  <si>
    <t>SKUPAJ Z DDV</t>
  </si>
  <si>
    <t>Priprava in organizacija gradbišča z vsemi objekti in zagotovitvijo varnostnih in higijensko tehničnih pogojev. V ceni je upoštevana tudi odstranitev gradbišča po končanih delih, Zakoličba.</t>
  </si>
  <si>
    <t>Geodetska dela pri gradnji</t>
  </si>
  <si>
    <t>pav</t>
  </si>
  <si>
    <t>Rušenje obstoječega prepusta BC 50 pod cesto za izvedbo  prepusta ABC fi 100cm ob iztoku v Kotuljko</t>
  </si>
  <si>
    <t>Rezanje, rezkanje obstoječega asfalta, odstranitev in odvažanje na deponijo za nadaljno predelavo</t>
  </si>
  <si>
    <t xml:space="preserve">Strojni posek dreves s razrezom in odvozom na deponijo                                                                           </t>
  </si>
  <si>
    <t>fi 10-20cm</t>
  </si>
  <si>
    <t>fi 20-30cm</t>
  </si>
  <si>
    <t xml:space="preserve">Strojni izkop štorov in odvoz na deponijo 30km                                                                          </t>
  </si>
  <si>
    <t>fi 15-20cm</t>
  </si>
  <si>
    <t>fi 25-50cm</t>
  </si>
  <si>
    <t>SKUPAJ:</t>
  </si>
  <si>
    <t xml:space="preserve">Postavitev prečnih gradbenih profilov iz stešnih letev dolžine 3-5m obojestranski na razdaljo 20m.                                                                                                                                                       </t>
  </si>
  <si>
    <t xml:space="preserve">Strojni izkop v zemljini III in IV ktg. v suhem   
po izkazu mas                            126.32                  </t>
  </si>
  <si>
    <t xml:space="preserve">Strojno nakladanje izkopanega materiala z bagerji na kamione in prevoz na razdaljo do 10 km </t>
  </si>
  <si>
    <t>Strojni formiranje deponije z bagerji</t>
  </si>
  <si>
    <t>Planum naravnih temeljnih tal v lahki zemljini P1-P2</t>
  </si>
  <si>
    <t>Dobava, naprava in izdelava betonske posteljice, C12/15 deb. 15 cm.</t>
  </si>
  <si>
    <t>Izdelava prepusta iz ABC cevi  premera DN 100 cm, L=2.35 m/kos, vgrajenih na podložno plast iz podložnega betona</t>
  </si>
  <si>
    <t>Dobava in vgraditev tipskih poševnih glav prepusta ABC fi 100cm</t>
  </si>
  <si>
    <t>Izdelava obloge (obbetoniranje) prepusta krožnega prereza iz cevi s premerom 100 cm s cementnim betonom C 12/15, po načrtu</t>
  </si>
  <si>
    <t>Zasip ABC cevi z gramoznim materialom (d=0-32 mm) z nabijanjem v plasteh po 30 cm,  in komprimiranjem do zbitosti 95% po Proctorju, po navodilih proizvajalca cevi in statika</t>
  </si>
  <si>
    <t xml:space="preserve">Izdelava nevezane nosilne plasti prodca v debelini do 35 cm (greda) (po izkazu kubatur) </t>
  </si>
  <si>
    <t xml:space="preserve">Izdelava nevezane nosilne plasti drobljenca v debelini min 25 cm (tampon) (po izkazu kubatur) </t>
  </si>
  <si>
    <t>Izdelava nosilne plasti iz AC 22 base, 70/100 A4, v debelini 7cm</t>
  </si>
  <si>
    <t>Izdelava obrabnozaporne plasti AC 8 surf  70/100 A4, v deb. 3 cm</t>
  </si>
  <si>
    <t>PREPUST SKUPAJ:</t>
  </si>
  <si>
    <t>Strojni izkop v zemljini III in IV ktg. v mokrem</t>
  </si>
  <si>
    <t>Strojni premet izkopanega materiala z bagerji 2x</t>
  </si>
  <si>
    <t>Strojno formiranje zasipa gradbene jame z materialom od izkopa (P2-P12) in komprimiranjem v plasteh po 0.30m</t>
  </si>
  <si>
    <t>Planiranje dna gradbene jame na točnost +- 3cm</t>
  </si>
  <si>
    <t>Dobava in vgraditev tlaka iz lomljenca debeline 40cm v beton C16/20 debeline 15-20cm  na 15 cm gramozne podlage, za  zavarovanje dna in brežin</t>
  </si>
  <si>
    <t>Strojno planiranje  površin</t>
  </si>
  <si>
    <t>po izkazu mas P2-P12</t>
  </si>
  <si>
    <t>Posejanje planiranih površin</t>
  </si>
  <si>
    <t xml:space="preserve">Zakoličba objekta                                                                                                                                                      </t>
  </si>
  <si>
    <t>ure</t>
  </si>
  <si>
    <t xml:space="preserve">Postavitev prečnih gradbenih profilov iz stešnih letev dolžine 3-5m obojestranski                                                                                                                                                     </t>
  </si>
  <si>
    <t>Strojni izkop v zemljini III. Ktg z bagerjem v mokrem</t>
  </si>
  <si>
    <t>Dobava in zidanje grobega zida iz lomljenca  in betona C16/20.</t>
  </si>
  <si>
    <t>Dobava in vgraditev zloženega lomljenca  zalitega z betonom na betonski podlagiC16/20 skupne povprečne debeline 0,40m.</t>
  </si>
  <si>
    <t>UREDITEV PRAGA H=0.5 m SKUPAJ:</t>
  </si>
  <si>
    <t xml:space="preserve">Strojni izkop v zemljini III in IV ktg. v mokrem                        </t>
  </si>
  <si>
    <t>Strojno formiranje zasipa gradbene jame z materialom od izkopa (P12-P14) in komprimiranjem v plasteh po 0.30m</t>
  </si>
  <si>
    <t>Dobava in vgraditev tlaka iz lomljenca debeline 30-40cm v beton C16/20 debeline 15cm  na 15 cm gramozne podlage, za  zavarovanje dna in brežin</t>
  </si>
  <si>
    <t>Dobava in vgraditev lomljenca v betonu za izdelavo stabilizacijskega rebra - prelivni prag v P12. Lomljenec in beton sta v razmerju 60:40</t>
  </si>
  <si>
    <t>Dobava in zidanje grobega zida iz lomljenca  in betona C16/20 za talni prag v P14.</t>
  </si>
  <si>
    <t xml:space="preserve">Strojni izkop v zemljini III in IV ktg. v suhem - odstranitev humusa do globine 40 cm.                       </t>
  </si>
  <si>
    <t>Strojna/ročna izdelava uvajalnega nasipa L=17.02 m, z materialom od izkopa (P12-P14) in komprimiranjem v plasteh po 0.30m</t>
  </si>
  <si>
    <t>Strojno planiranje površin</t>
  </si>
  <si>
    <t>USEDALNIK SKUPAJ:</t>
  </si>
  <si>
    <t>Projektantski nadzor</t>
  </si>
  <si>
    <t>Geomehanski nadzor</t>
  </si>
  <si>
    <t>Izdelava PID</t>
  </si>
  <si>
    <t>OSTALA DELA SKUPAJ :</t>
  </si>
  <si>
    <t>Pločnik Kotlje 1 in preureditev JR</t>
  </si>
  <si>
    <t>Opis dela</t>
  </si>
  <si>
    <t>Enota</t>
  </si>
  <si>
    <t>Količina</t>
  </si>
  <si>
    <t>Cena na enoto (EUR)</t>
  </si>
  <si>
    <t>Vrednost brez DDV</t>
  </si>
  <si>
    <t>Ureditev in priprava gradbiščnega prostora in celotnega gradbišča z vsemi potrebnimi deli in materiali, vključno s stroji in napravami, oskrbo z vodo, elektriko, dovoznimi in delovnimi potmi, ograjami, ukrepi za varnost in zdravje pri delu, z deponijami in začasnimi objekti, z dobavo in montažo gradbiščne table, z odstranitvijo vseh eventualnih ovir ter vključno s kompletnim čiščenjem gradbišča, okolice, obstoječe ceste, novega pločnika. Upoštevati je potrebno tudi ureditev provizorijev za prehod preko jarkov v času gradnje v skladu s predpisi iz varstva pri delu z možnostjo prenosa in večkratno uporabo.</t>
  </si>
  <si>
    <t>Zakoličba trase projektiranega pločnika z navezavo na obstoječi pločnik</t>
  </si>
  <si>
    <t>rušenje oz. odstranitev betonskih in AB podpornih kostrukcij  skupaj z zemeljskimi deli ter nakladanjem in odvozom na trajno deponijo</t>
  </si>
  <si>
    <t>rušenje oz. odstranitev betonskih robnikov 15/25 skupaj z pomožnimi deli ter nakladanjem in odvozom na stalno deponijo</t>
  </si>
  <si>
    <t>rušenje oz. odstranitev betonskih lamel skupaj z pomožnimi deli ter nakladanjem in odvozom na stalno deponijo</t>
  </si>
  <si>
    <t>prestavitev obstoječih prometnih znakov in temeljev na rob predvidenega pločnika skupaj z vsemi zemeljskimi in pomožnimi deli.</t>
  </si>
  <si>
    <t>Odstranitev grmovja in dreves z debli do premera 15 cm na gosto</t>
  </si>
  <si>
    <t>porasli površini - ročno</t>
  </si>
  <si>
    <t>rezkanje obstoječega asfalta  debeline 3 cm, širine 20 cm, z nakladanjem in odvozom na trajno deponijo - za izdelavo stika staro novo</t>
  </si>
  <si>
    <t>Odriv humusa in zgornje plasti  - zemljina I/II. kategorije v debelini 20 cm. Vključno z odvozom humusa na začasno deponijo.</t>
  </si>
  <si>
    <t>Kompletna ureditev zelenih površin ob pločniku, ter nasutje z izkopanega materiala II.kat. ter izravnavo terena.</t>
  </si>
  <si>
    <t>proti erozijska zaščita brežine: priprava podlage z nanosom humosa in semen ter pritrjevanje zaščitne GEO jute ploščinske mase večje od 700 g/m2 in nosilnosti - pretržne sile večje od 20 kN/m2  s pritrjevanjem in vsemi pomožnimi deli  ter prevozi.</t>
  </si>
  <si>
    <t>nalaganje in odvoz odvečnega izkopanega materiala zemljine II.ktg od izkopov zelenic</t>
  </si>
  <si>
    <t>1.2.17</t>
  </si>
  <si>
    <t>Dobava, vgradnja in utrjevanje testiranega kamnitega, zmrzlinsko odpornega agregata drobljenca (D0-64 mm) (kamnita greda) v deb. 20 cm pod tamponom in utrjevanje do zbitosti Ev2&gt;80 Mpa. Obračun v zbitem stanju.</t>
  </si>
  <si>
    <t>1.2.18</t>
  </si>
  <si>
    <t>zgornji ustroj - Voziščne in pohodne konstrukcije</t>
  </si>
  <si>
    <t>Dobava, dovoz in vgrajevanje nevezane nosilne plasti kamnitega drobljenca D0-32. V pločnik in rob ceste se vgradi kamniti drobljenec v debelini 40 cm, komprimiranje po plasteh, do zbitosti 80 Mpa. tampon atestiran.</t>
  </si>
  <si>
    <t>Izravnava  planuma vozišča pod tamponskim slojem po projektirani niveleti pod naklonom 4 %</t>
  </si>
  <si>
    <t>Dobava in vgrajevanje dvoslojnega asfalta v rob cestišča in na dovozih do hiš, nosilni sloj AC 16 base B50/70, A3: 5 cm in zaključni sloj AC 8 surf B50/70, A3: 3 cm skupaj z valjanjem.</t>
  </si>
  <si>
    <t xml:space="preserve">dobava in vgrajevanje asfalta v debelini 4 cm - pločnik.                                                                               
4 cm - AC 8 surf B70/100, A4, 
</t>
  </si>
  <si>
    <t>1.3.8</t>
  </si>
  <si>
    <t>1.3.9</t>
  </si>
  <si>
    <t xml:space="preserve"> - plošče se polagajo v dveh vrstah</t>
  </si>
  <si>
    <t>SKUPAJ ZGORNJI USTROJ - VOZIŠČNE IN POHODNE KONSTRUKCIJE</t>
  </si>
  <si>
    <t>zakoličba osi drenaže</t>
  </si>
  <si>
    <t xml:space="preserve">ročno planiranje izkopanega jarka za drenažo v širini 30 cm  </t>
  </si>
  <si>
    <t>dobava in polaganje midren drenažnih cevi fi 10 cm skupaj s PP POLST politlak folijo in izdelavo betonske posteljice v širini 20 cm in debeline 8 cm iz C 12/15</t>
  </si>
  <si>
    <t>dobava in vgrajevanje drenažnega gramoza frakcij 8-32mm, 0,25 m3/m</t>
  </si>
  <si>
    <t>izdelava priključkov drenažnih cevi na vtočne jaške</t>
  </si>
  <si>
    <t>zasip jarkov z izkopanim materialom in utrjevanje v plasteh po 20 cm</t>
  </si>
  <si>
    <t>nalaganje in odvoz odvečne zemljine od izkopa na trajno deponijo do 5km</t>
  </si>
  <si>
    <t>5231 - prehod za pešce</t>
  </si>
  <si>
    <t>Preureditev javne razsvetljave</t>
  </si>
  <si>
    <t>gradbena dela</t>
  </si>
  <si>
    <t>odstranitev kandelabrov javne razsvetljave skupaj z  temelji in dovodnimi kabli ter vsemi zemeljskimi in pomožnimi deli. Kandelabri se deponirajo na gradbiščni deponiji za ponovno vgradnjo na novem mestu. Temelji, kabli, svetilke se odpeljejo na trajno deponijo.</t>
  </si>
  <si>
    <t>Dobava in postavitev tipskih temeljev za kandelaber</t>
  </si>
  <si>
    <t>(AB d=40cm/100cm, z bet. peto in uvod. cevmi)</t>
  </si>
  <si>
    <t>z izkopom in zasutje ter utrditvijo</t>
  </si>
  <si>
    <t>Izkop in zasip jarka za kable preko ceste in v travniku</t>
  </si>
  <si>
    <t>globine 1,0m, 95% strojno, 5% ročno v terenu 3. kat.</t>
  </si>
  <si>
    <t>širine 50cm</t>
  </si>
  <si>
    <t xml:space="preserve">Dobava in položitev cevi STIGMAFLEX d= 75mm, </t>
  </si>
  <si>
    <t>za JR, položena v jarek - na mestih križanja z drugimi vodi in preko priključkov do hiš</t>
  </si>
  <si>
    <t>1.7.5</t>
  </si>
  <si>
    <t xml:space="preserve">Dobava in položitev opozorilnega traku </t>
  </si>
  <si>
    <t>z napisom "POZOR ENERGETSKI KABEL"</t>
  </si>
  <si>
    <t>kg</t>
  </si>
  <si>
    <t>1.7.6</t>
  </si>
  <si>
    <t>Dobava in vgradnja betona C8/10</t>
  </si>
  <si>
    <t>obbetoniranje zaščitnih cevi preko priključkov</t>
  </si>
  <si>
    <t>1.7.7</t>
  </si>
  <si>
    <t>Dobava in vgradnja peska 0-4mm, izdelava podlage</t>
  </si>
  <si>
    <t>in obsipavanje kablov v debelini cca 20cm</t>
  </si>
  <si>
    <t>1.7.8</t>
  </si>
  <si>
    <t xml:space="preserve">ponovna postavitev deponiranih kandelabrov JR z vsem pritrdilnim materialom ter vsemi pomožnimi deli. </t>
  </si>
  <si>
    <t>Montažna dela</t>
  </si>
  <si>
    <t>1.7.9</t>
  </si>
  <si>
    <t>Dobava in montaža svetilke komplet s sijalko</t>
  </si>
  <si>
    <t>tip svetilke določi vzdrževalec javne razsvetljave</t>
  </si>
  <si>
    <t>1.7.10</t>
  </si>
  <si>
    <t>Dobava in položitev kabla tip NAYY-J 4x16+2,5mm2</t>
  </si>
  <si>
    <t>v pripravljeni jarek, delno v i.c. pod voznimi površinami skupaj z vsem veznim materialom (končniki, izolacijo, povijanjem..)</t>
  </si>
  <si>
    <t>1.7.11</t>
  </si>
  <si>
    <t>Dobava in montaža kabla v kandelabru skupaj z vsem materialom za spajanje.</t>
  </si>
  <si>
    <t>1.7.12</t>
  </si>
  <si>
    <t>Dobava in položitev pocink. valjanca Fe-Zn 25x4mm</t>
  </si>
  <si>
    <t>Zaključna dela</t>
  </si>
  <si>
    <t>1.7.13</t>
  </si>
  <si>
    <t>Izvedba meritev in preizkus, ter nadzor pri izvedbi</t>
  </si>
  <si>
    <t>in izdelava merilnih protokolov razvoda razsvetljave</t>
  </si>
  <si>
    <t>1.7.14</t>
  </si>
  <si>
    <t>Stroški distributerja:</t>
  </si>
  <si>
    <t>- elektro nadzor</t>
  </si>
  <si>
    <t>- izklop in zaklop NN napajanja</t>
  </si>
  <si>
    <t>1.7.15</t>
  </si>
  <si>
    <t>Transport in manipulativni stroški</t>
  </si>
  <si>
    <t>SKUPAJ PREUREDITEV JAVNE RAZSVETLJAVE</t>
  </si>
  <si>
    <t>1.8</t>
  </si>
  <si>
    <t>1.8.1</t>
  </si>
  <si>
    <t>Geodetski posnetek izvedenega stanja</t>
  </si>
  <si>
    <t>1.8.2</t>
  </si>
  <si>
    <t>Izdelava izvedbenega načrta izvedenih del</t>
  </si>
  <si>
    <t>1.8.3</t>
  </si>
  <si>
    <t>1.8.4</t>
  </si>
  <si>
    <t>projektantski nadzor pri izvajanju del</t>
  </si>
  <si>
    <t>01</t>
  </si>
  <si>
    <t>GRADBENA DELA - VODOVOD</t>
  </si>
  <si>
    <t>Opombe:</t>
  </si>
  <si>
    <t>V enotno ceno je potrebno vkalkulirati stroške zaradi oteženega izkopa v mokrem terenu, itd.  Eventuelne začasne deponije    zemeljskega materiala in potrebni transport v zvezi s tem .Odvod meteorne vod, ki se izceja iz bočnih strani izkopa, če je to potrebno. Vzdrževanje jarka do položitve cevovoda.</t>
  </si>
  <si>
    <t>Poz.</t>
  </si>
  <si>
    <t>Opis postavke</t>
  </si>
  <si>
    <t>Cena</t>
  </si>
  <si>
    <t>Vrednost</t>
  </si>
  <si>
    <t>GRADBENA DELA PO KARAKTERISTIČNIH
PREREZIH</t>
  </si>
  <si>
    <t>Gradbena dela po karakterističnem profilu, ki so opisana v tem poglavju, se obračunajo po dolžini (m) položenega vodovoda. Posebej se priznajo in obračunajo le dela, ki so specificirana v posebnih ločenih postavkah v tem predračunu.</t>
  </si>
  <si>
    <t xml:space="preserve">Vsa gradbena dela oz izkopi za vse komunalne  vode v cesti so v popisih gradbenih del prav tako asfaltna dela in končno ureditev cestnih površin je potrebno izvesti v skladu s pogoji upravljalca cest oz v okviru celotne ureditve ceste. </t>
  </si>
  <si>
    <t>01 001</t>
  </si>
  <si>
    <t xml:space="preserve">Kompletna izvedba gradbenih del za montažo vodovoda pod neutrjenimi površinami </t>
  </si>
  <si>
    <t>V ceni so zajeta naslednja dela:</t>
  </si>
  <si>
    <t>- zakoličba podzemnih komunalnih vodov,</t>
  </si>
  <si>
    <t>- prometne zapore cest in ureditev prometnih režimov v času gradnje,</t>
  </si>
  <si>
    <t>- začasni prehodi preko komunalnih vodov,</t>
  </si>
  <si>
    <t>- izkop jarka (strojni in ročni)</t>
  </si>
  <si>
    <t>- izdelava posteljice s peskom 0-4mm 15cm</t>
  </si>
  <si>
    <t>- zasip vodovoda s peskom 0-4mm min. 15cm nad temenom cevi</t>
  </si>
  <si>
    <t>-zasip jarka s tamponom 32-60mm</t>
  </si>
  <si>
    <t>- polaganje opozorilnega PVC traku</t>
  </si>
  <si>
    <t>- končna ureditev delovnega pasu,</t>
  </si>
  <si>
    <t>- ukrepi varnosti pri delu zemeljskih del,</t>
  </si>
  <si>
    <t>- varovanje okolja pri izvajanju gradbenih del,</t>
  </si>
  <si>
    <t>- organizacija gradnje,</t>
  </si>
  <si>
    <t>- gradbena dela na križanjih s podzemnimi komunalnimi vodi (razen zaščite kablovodov in vodovoda s cevmi).</t>
  </si>
  <si>
    <t>OPOMBA:</t>
  </si>
  <si>
    <t>Jarek je izdelati in zasipati glede na ustrezen karakteristični prečni prerez vodovoda.</t>
  </si>
  <si>
    <t>Obračuna se po dolžinskem metru (m) položenega vodovoda.</t>
  </si>
  <si>
    <t>580</t>
  </si>
  <si>
    <t>OSTALA GRADBENA DELA ZA MONTAŽO VODOVODA</t>
  </si>
  <si>
    <t>Gradbena dela za vodovod, ki so opisana v tem poglavju, se obračunajo po dejanskih količinah.</t>
  </si>
  <si>
    <t>Potrebno jih je izvesti, če to zahteva projekt ali jih posebej naroči nadzorni organ z vpisom v gradbeni dnevnik.</t>
  </si>
  <si>
    <t>01 002</t>
  </si>
  <si>
    <t>PRIKLOP NA OBSTOJEČ VODOVOD</t>
  </si>
  <si>
    <t>Kompleten izkop   jame za izdelavo priklopa na obstoječe omrežje, izdelava  in vgradnja priklopnega mesta na obstoječ vodovood,   z vsemi pomožnimi deli v kompletu - ročni izkop</t>
  </si>
  <si>
    <t>4</t>
  </si>
  <si>
    <t>01 003</t>
  </si>
  <si>
    <t>CESTNE KAPE</t>
  </si>
  <si>
    <t>Vgradnja cestne kape DN 192 mm vključno z AB podložno  ploščo in obbetoniranjem z MB 20.</t>
  </si>
  <si>
    <t>15</t>
  </si>
  <si>
    <t>01 004</t>
  </si>
  <si>
    <t>TEMELJ ZA OZNAKO VODOVODA</t>
  </si>
  <si>
    <t>Kompletna   izdelava   temelja   za   oznako  na vodovodu   z  vgraditvijo  stebrička (vodovodna cev PEHD d110, d90, d63, d32)  oznake  z izkopom,   betonom   MB   20,  opažem  in  vsemi pomožnimi deli. Temelj je vel. 30x30x80 cm.</t>
  </si>
  <si>
    <t>VODOVODNI JAŠEK</t>
  </si>
  <si>
    <t>Izkop jame za  jašek črpališča z odmetom na stran v globini in širini, ki jo predvideva načrt. Dno potrebno izravnati in odstraniti kamenje, večja zrna gramoza in druge predmete .   Obodne strani jarka  morajo biti vertikalne. Če zemlja tega ne dopušča, je potrebno jarek razpirati. Vsa dela za vzdrževanje jame do izdelave jaška, vključno z razpiranjem, je potrebno vkalkulirati v ceno izkopa. Izkop izvajati strojno ali ročno.                                                                       Zemeljska dela se obračunavajo v  utrjenem stanju z odstranjevanjem zgornjega betonskega sloja in delno obstoječega kanala.</t>
  </si>
  <si>
    <t>Dobava in vgradnja AB kabelskega jaška 160*160cm, izdelan skladno s SIST EN 206 in SIST 1026. Predfabricirani deli jaška se sestavijo na mestu postavitve. Vključno s tesnili in vsem ostalim gradbenim materialom za sestavo. Kot npr. IGEM d.o.o.</t>
  </si>
  <si>
    <t>Izdelava, dobava in vgradnja pokrova nad vstopno odprtino iz rebraste pločevine (AISI 304). Notranje dimenzije odprtine so 80/80 cm. Pokrov je vodotesen na zaklepanje - po posebnem detajlu. Vključiti betonski okvir z opaženjem.</t>
  </si>
  <si>
    <t>Planiranje dna jaška z nasipom gramoza v višini 15cm in utrjevanje in izdelava betonskiga podstavka za jašek</t>
  </si>
  <si>
    <t>Postavitev montažnega jaška</t>
  </si>
  <si>
    <t>Zasip jaška z peskom(zrna) 0-4mm ob jašku(20cm) ter izkopanim materialom v prisotnosti predstavnika upravljalca.  Zasip je potrebno izvajati pazljivo, utrjevati po plasteh po 30cm, da ne bi prišlo do poškodb.                                                               Odvečni material je potrebno  odpeljati na  deponijo, ki jo določi naročnik.</t>
  </si>
  <si>
    <t>Fino ročno planiranje humuziranih površin in ponovna zatravitev.</t>
  </si>
  <si>
    <t>Obračun za 1m2.</t>
  </si>
  <si>
    <t xml:space="preserve">Σ </t>
  </si>
  <si>
    <t>02</t>
  </si>
  <si>
    <t>STROJNA DELA - VODOVOD</t>
  </si>
  <si>
    <t>V enotno ceno je potrebno vkalkulirati DOBAVO IN MONTAŽO. Oprema vodomernih jaškov je predmet dobave JKP.</t>
  </si>
  <si>
    <t>Prevezava novega duktilnega voda se izvede v nočnem času ob zmanjšani porabi.</t>
  </si>
  <si>
    <t>02 001</t>
  </si>
  <si>
    <t>PEHD cevi</t>
  </si>
  <si>
    <t>Dobava in montaža polietilenske cevi za distribucijo pitne vode po ISO 4437 (S5 SDR11) PN16; vključno z  objemkami  za elektrovarjenje in s polaganjem.</t>
  </si>
  <si>
    <t>dim d110</t>
  </si>
  <si>
    <t>90</t>
  </si>
  <si>
    <t xml:space="preserve">dim d63 </t>
  </si>
  <si>
    <t>150</t>
  </si>
  <si>
    <t xml:space="preserve">dim d32 </t>
  </si>
  <si>
    <t>230</t>
  </si>
  <si>
    <t>DUKTIL TRM cevi</t>
  </si>
  <si>
    <t>Dobava in vgradnja duktilne cevi tipa C40, nazivnih tlakov minimalno NP 16 po EN 545,  vključno s tesnilnim in veznim materialom (vključeno 3% za razrez).</t>
  </si>
  <si>
    <t>DN 250 s sidrni spoji VRS</t>
  </si>
  <si>
    <t>135</t>
  </si>
  <si>
    <t>Fazonski kosi</t>
  </si>
  <si>
    <t>koleno 90°</t>
  </si>
  <si>
    <t>2</t>
  </si>
  <si>
    <t>koleno 45°</t>
  </si>
  <si>
    <t>koleno 22°</t>
  </si>
  <si>
    <t>koleno 11°</t>
  </si>
  <si>
    <t>3</t>
  </si>
  <si>
    <t>02 002</t>
  </si>
  <si>
    <t>Dobava in montaža fazonskih PEHD PE100S5  SDR 11 PN 12,5 kosov vključno z objemkami za elektro varjenje</t>
  </si>
  <si>
    <t>Koleno d63/45°</t>
  </si>
  <si>
    <t>Koleno d32/90°</t>
  </si>
  <si>
    <t>1</t>
  </si>
  <si>
    <t>R kos 110/90</t>
  </si>
  <si>
    <t>R kos 90/63</t>
  </si>
  <si>
    <t>R kos 110/63</t>
  </si>
  <si>
    <t>R kos 63/32</t>
  </si>
  <si>
    <t>spojka d32</t>
  </si>
  <si>
    <t>leteča prirobnica 110</t>
  </si>
  <si>
    <t>T kos 32/32/32</t>
  </si>
  <si>
    <t>02 003</t>
  </si>
  <si>
    <t>Dobava in montaža fazonski LTŽ kosov z  tesnilnim in spojnim materialom.</t>
  </si>
  <si>
    <t>Multi joint spojka 250</t>
  </si>
  <si>
    <t>T kos 250/110/250</t>
  </si>
  <si>
    <t>T kos 110/63/110</t>
  </si>
  <si>
    <t>tulka 110</t>
  </si>
  <si>
    <t>Reducirni ventil 6,4/4,5bar DN 100</t>
  </si>
  <si>
    <t>02 004</t>
  </si>
  <si>
    <t xml:space="preserve">Dobava in montaža armature vključno s tesnilnim in spojnim materialom iz  LTŽ  za vgradnjo ventila tehničnih karakteristik kot.npr. HAWLE oz. enakovredno, vključno s teleskopsko garnituro, cestno kapo in pritrdilnim in tesnilnim materialom.
</t>
  </si>
  <si>
    <t>EV zasun d32</t>
  </si>
  <si>
    <t>EV zasun d110</t>
  </si>
  <si>
    <t>02 005</t>
  </si>
  <si>
    <t>Dobava in montaža nadzemnega hidranta Tip NH 90/PN16/25 z globino vgradnje 1,25m z avtomatskim izpustom vključno z  FF in NN (DN 90) elementi. V kompletu za vgradnjo.Vključiti omarice za nadzemni hidrant HO-NH z vso opremo, katerih lokacija se določi na terenu po izvedbi.</t>
  </si>
  <si>
    <t>02 006</t>
  </si>
  <si>
    <t xml:space="preserve">Dobava in montaža PE 100 SDR11 PN 16, navrtalnega sedla z ventilom tehničnih karakteristik  kot napr.HAWLE oz. enakovredno, vključno s teleskopsko garnituro in cestno kapo.
</t>
  </si>
  <si>
    <t>glavna cev 110 odcep 32</t>
  </si>
  <si>
    <t>glavna cev 63 odcep 33</t>
  </si>
  <si>
    <t>9</t>
  </si>
  <si>
    <t>glavna cev 110 odcep 90 - hidrant</t>
  </si>
  <si>
    <t>02 007</t>
  </si>
  <si>
    <t>Dobava in montaža zaključne kape na parceli, vključno z varilnim in tesnilnim materialom</t>
  </si>
  <si>
    <t>d32</t>
  </si>
  <si>
    <t>13</t>
  </si>
  <si>
    <t>02 008</t>
  </si>
  <si>
    <t xml:space="preserve">Izvedba priključka na obstoječe omrežje vključno z vsem potrebnim materialom za spajanje. Potrebni elementi so popisani pri posameznih postavkah.
</t>
  </si>
  <si>
    <t>SALONIT-DUKTIL</t>
  </si>
  <si>
    <t>PEHD-PEHD</t>
  </si>
  <si>
    <t>DUKTIL-PEHD</t>
  </si>
  <si>
    <t>02 009</t>
  </si>
  <si>
    <t>Zaščita cevi iz PE različnih dolžin, za prečkanje z drugimi komunalnimi vodi</t>
  </si>
  <si>
    <t>dim d110, d90, d63, d32</t>
  </si>
  <si>
    <t>02 010</t>
  </si>
  <si>
    <t>Dobava in montaža indikacijskega opozorilnega traku za vodo</t>
  </si>
  <si>
    <t>456</t>
  </si>
  <si>
    <t>02 011</t>
  </si>
  <si>
    <t>Nabava in namestitev označevalnih tablic</t>
  </si>
  <si>
    <t>6</t>
  </si>
  <si>
    <t>02 012</t>
  </si>
  <si>
    <t>Tlačni preizkus 1.5 nazivni tlak p=9bar, v trajanju 24 ur, zapis z registratorjem.</t>
  </si>
  <si>
    <t xml:space="preserve">    </t>
  </si>
  <si>
    <t>02 013</t>
  </si>
  <si>
    <t>Preizkus tesnosti</t>
  </si>
  <si>
    <t>02 014</t>
  </si>
  <si>
    <t>Izvedba dezinfekcije vodovodnega omrežja in izvedba meritev kakovosti vode.</t>
  </si>
  <si>
    <t>02 015</t>
  </si>
  <si>
    <t>Geodetski posnetek vodovoda z vnosom v komunalni kataster</t>
  </si>
  <si>
    <t>02 016</t>
  </si>
  <si>
    <t xml:space="preserve">Nadzor upravljalca vodovodnega omrežja, zapiranje vodovoda </t>
  </si>
  <si>
    <t>03</t>
  </si>
  <si>
    <t>GRADBENA DELA - PLINOVOD</t>
  </si>
  <si>
    <t>03 001</t>
  </si>
  <si>
    <t>- začasni prehodi preko plinovodnega jarka,</t>
  </si>
  <si>
    <t>- odriv humusa v debelini 20cm, širine 5m, na začasno deponijo in vzpostavitev humusnih površin v prvotno stanje</t>
  </si>
  <si>
    <t>- izkop in zasip jarka za plinovod</t>
  </si>
  <si>
    <t>- gradbena dela na križanjih s podzemnimi komunalnimi vodi (razen zaščite kablovodov in plinovoda s cevmi).</t>
  </si>
  <si>
    <t>- razgrnitev humusa v debelini 20cm in vzpostavitev terena v prvotno stanje.</t>
  </si>
  <si>
    <t>Jarek je izdelati in zasipati glede na ustrezen karakteristični prečni prerez plinovoda.</t>
  </si>
  <si>
    <t>Obračuna se po dolžinskem metru (m) položenega  plinovoda.</t>
  </si>
  <si>
    <t>Plinovod dimenzije d63, 32, 25, jarek je širok min. 0,6 m in globok min. 1,00 m.</t>
  </si>
  <si>
    <t>335</t>
  </si>
  <si>
    <t xml:space="preserve">OSTALA GRADBENA DELA ZA MONTAŽO </t>
  </si>
  <si>
    <t>Gradbena dela, ki so opisana v tem poglavju, se obračunajo po dejanskih količinah.</t>
  </si>
  <si>
    <t>VGRADNJA KONDENČNE IN IZPIHOVALNE CEVI</t>
  </si>
  <si>
    <t>Kompletna  gradbena dela za izdelavo oz montažo vgradnja kondenčne in izpihovalne cevi, vsemi pomožnimi deli.</t>
  </si>
  <si>
    <t>Dobava materiala je upoštevana v strojnem delu projekta.</t>
  </si>
  <si>
    <t>ZAŠČITE</t>
  </si>
  <si>
    <t>Zaščita podzemnih vodov z zaščitno PE cevjo premera 110, 63 mm v širini jarka oziroma po dogovoru z upravljalcem. Cevi so v popisu strojnih del.</t>
  </si>
  <si>
    <t>04</t>
  </si>
  <si>
    <t>STROJNA DELA - PLINOVOD</t>
  </si>
  <si>
    <t>04 001</t>
  </si>
  <si>
    <t>Cev iz materiala PEHD 100 - SDR 11
Cev iz materiala PE 100, po DIN8074 in SIST en 12007-2, SDR 11; PN16, skupaj z dodatkom  za razrez in ELGEF spojkami</t>
  </si>
  <si>
    <t>220</t>
  </si>
  <si>
    <t>dim d32</t>
  </si>
  <si>
    <t>115</t>
  </si>
  <si>
    <t>04 002</t>
  </si>
  <si>
    <t>Lok iz materiala PE
 100, SDR11-90, 45st. z ELGEF spojkami</t>
  </si>
  <si>
    <t>04 003</t>
  </si>
  <si>
    <t xml:space="preserve">Redukcija kos iz materiala PE 100, SDR11 z ELGEF spojkama
</t>
  </si>
  <si>
    <t>dim d63/32</t>
  </si>
  <si>
    <t>04 004</t>
  </si>
  <si>
    <t xml:space="preserve">Dobava in montaža PE 100 SDR11 PN 16, navrtalnega sedla z ventilom, vključno s teleskopsko garnituro in cestno kapo.
</t>
  </si>
  <si>
    <t>glavna cev d63    odcep d32</t>
  </si>
  <si>
    <t>11</t>
  </si>
  <si>
    <t>04 005</t>
  </si>
  <si>
    <t xml:space="preserve">Dobava in montaža protilomnimnega oz. t.i. "GAS STOP" tip GSAE iz PE32/DN25 ventilom (tovarniško izvedeni s pretočno odprtino za samodejno aktiviranje), iz materiala PE 100, SDR11 ;PN16
</t>
  </si>
  <si>
    <t xml:space="preserve">d32
</t>
  </si>
  <si>
    <t>04 006</t>
  </si>
  <si>
    <t xml:space="preserve">Cevna kapa iz materiala PE 100, SDR11 z ELGEF spojko.
</t>
  </si>
  <si>
    <t>04 007</t>
  </si>
  <si>
    <t xml:space="preserve">Izvedba priključka na obstoječe omrežje vključno z vsem potrebnim materialom za spajanje in prehod
</t>
  </si>
  <si>
    <t>dim d63 - tulka, leteča prirobnica</t>
  </si>
  <si>
    <t>04 008</t>
  </si>
  <si>
    <t xml:space="preserve">Cestna  kapa
Samo dobava samozaporne cestne kape, material SL 22, z napisom S  na pokrovu, zaščitena z bitumnom. D=192mm.
</t>
  </si>
  <si>
    <t>04 009</t>
  </si>
  <si>
    <t>Zaščitna cev iz materiala PE 100 
Cev iz materiala PE 100, po DIN8074 in SIST ISO 4437.</t>
  </si>
  <si>
    <t>20</t>
  </si>
  <si>
    <t>dim d63</t>
  </si>
  <si>
    <t>04 010</t>
  </si>
  <si>
    <t>Izpihovalna cev v sestavi:cestna kapa d190, čep DN25, krogelna navojna pipa DN25, armiranobetonska podložna plošča, navojni prehodni kos PE/nerjavno jeklo, elektovarilni reducirni kos PE63/PE32, cev PVC DN100, elektrovarilna obojka PE63, koleno PE63/90°</t>
  </si>
  <si>
    <t>04 011</t>
  </si>
  <si>
    <t>PVC indikacijskega trak rumene barve z opozorilnim napisom za plin</t>
  </si>
  <si>
    <t>315</t>
  </si>
  <si>
    <t>04 012</t>
  </si>
  <si>
    <t>Betoniranje fiksnih betonskih sidernih podstavkov za fiksiranje vozlišč velikosti 50/34/15</t>
  </si>
  <si>
    <t>04 013</t>
  </si>
  <si>
    <t>Pozicijska tablica-armatura
Pozicijska tablica po DIN 4065 za  oznako armatur plinovoda, skupaj s pritrdilnim materialom in izmero.</t>
  </si>
  <si>
    <t>04 014</t>
  </si>
  <si>
    <t>Izpihovanje plinovoda ter tlačni preizkus oz. preizkus tesnosti plinovoda. Tlačni preizkus plinovoda z zrakom, nadtlak p=6barov, čas trajanja t=24h, registrator, izdelava zapisnika</t>
  </si>
  <si>
    <t>04 015</t>
  </si>
  <si>
    <t>Geodetski posnetek plinovoda z vnosom v komunalni kataster</t>
  </si>
  <si>
    <t>04 016</t>
  </si>
  <si>
    <t>Nadzor distributerja plina</t>
  </si>
  <si>
    <t>Kanal M1</t>
  </si>
  <si>
    <t>Post.</t>
  </si>
  <si>
    <t>Ime postavke</t>
  </si>
  <si>
    <t>Cena/enoto</t>
  </si>
  <si>
    <t>(EUR/enoto)</t>
  </si>
  <si>
    <t>(EUR)</t>
  </si>
  <si>
    <t>Zakoličba trase kanalizacije ter zavarovanje profilov</t>
  </si>
  <si>
    <t>Zakoličba obstoječih TELEKOM vodov</t>
  </si>
  <si>
    <t xml:space="preserve">Zakoličba obstoječih elektro vodov </t>
  </si>
  <si>
    <t>Zakoličba obstoječih CATV vodov</t>
  </si>
  <si>
    <t>Zakoličba obsoječega plinovoda</t>
  </si>
  <si>
    <t>1.1.6</t>
  </si>
  <si>
    <t xml:space="preserve">Zavarovanje gradbišča z ustrezno prometno signalizacijo </t>
  </si>
  <si>
    <t>1.1.7</t>
  </si>
  <si>
    <t>Rušenje obstoječega kanala D=30cm z nakladanjem, odvozom materiala na trajno deponijo do 5km,  skladno z zakonodajo, z vsemi potrebnimi taksami</t>
  </si>
  <si>
    <t>PREDDELA skupaj</t>
  </si>
  <si>
    <t>EUR</t>
  </si>
  <si>
    <t xml:space="preserve">Pri vseh zemeljskih delih je potrebno v ceno zajeti tudi vse potrebne vmesne faze         ( nakladanje, razkladanje, ……..) in takse za odlaganje odpadkov!! Vse izmere so v raščenem terenu. Faktor razrahljivosti se upošteva v ceni/enoto!! Upoštevana je kategorizacija zemljine od I do V ( DARS). </t>
  </si>
  <si>
    <t>Odriv humusa ( d=30cm) z deponiranjem na gradbišču</t>
  </si>
  <si>
    <t>Odriv humusa ( d=30cm) z odvozom na začasno deponijo</t>
  </si>
  <si>
    <t>Strojno-ročni izkop (80-20) jarka v zemljini III.kategorije-globina od 0,00 do 2,00 m</t>
  </si>
  <si>
    <t xml:space="preserve">Opaževanje jarka </t>
  </si>
  <si>
    <t>Fina izravnava dna gradbene jame z ustreznim zbijanjem do predpisane zbitosti</t>
  </si>
  <si>
    <t>Strojno-ročni zasip (80-20) jarka z ustreznim izkopnim materialom z ustreznim utrjevanjem po plasteh 30cm</t>
  </si>
  <si>
    <t>Strojno-ročni zasip (80-20) jarka s sejanim gramozom 4-8mm</t>
  </si>
  <si>
    <t>Razgrnitev humusa v debelini 30 cm z obstoječe deponije na gradbišču vključno s končnim ročnim grabljenjem</t>
  </si>
  <si>
    <t>Dobava in razgrnitev humusa v debelini 30 cm vključno s končnim ročnim grabljenjem</t>
  </si>
  <si>
    <t>Zatravitev s travnim semenom</t>
  </si>
  <si>
    <t>Odvoz odvečnega materiala z gradbišča na ustrezno deponijo do 3km</t>
  </si>
  <si>
    <t>Odvoz odvečnega materiala z gradbišča na ustrezno deponijo nad 3km</t>
  </si>
  <si>
    <t>Dobava in vgradnja gramoza 0-32 mm s predpisanim utrjevanjem za tampon ceste</t>
  </si>
  <si>
    <t>Dobava in vgradnja zaključnega sloja za makadamsko cesto v debelini 10cm ( dolomit) s predpisanim utrjevanjem</t>
  </si>
  <si>
    <t>Strojno-ročna (80-20) izvedba nasipa z ustreznim materialom</t>
  </si>
  <si>
    <t>Vse postavke montažnih del vključujejo spojni ( obojke, kolena, … ) in tesnilni material</t>
  </si>
  <si>
    <t>Dobava in vgradnja PE revizijskih jaškov SIST EN 13598-1 D=80cm s konusom na D=60cm , globine do 1,50m, vključno z izdelavo priključkov in betonske posteljice             Navesti proizvajalca in tip: …………………………..</t>
  </si>
  <si>
    <t xml:space="preserve">Dobava in vgradnja DUKTIL pokrovov D=60cm-400kN z betonskim obročem in napisom KANALIZACIJA    Navesti proizvajalca in tip: …………………………..          </t>
  </si>
  <si>
    <t>Dobava in montaža kanalizacijskih cevi PVC DN315_ SN8 z vsem veznim materialom Navesti proizvajalca in tip: …………………………..</t>
  </si>
  <si>
    <t>Dobava in montaža kanalizacijskih cevi PVC DN160_ SN8 z vsem veznim materialom Navesti proizvajalca in tip: …………………………..</t>
  </si>
  <si>
    <t>Izvedba prečkanj z obst. komunalnim vodom z vsem potrebnim materialom:</t>
  </si>
  <si>
    <t>1.3.5.1</t>
  </si>
  <si>
    <t>catv</t>
  </si>
  <si>
    <t>1.3.5.2</t>
  </si>
  <si>
    <t>telekom</t>
  </si>
  <si>
    <t>Izvedba priključka na obst. jašek z vsem potrebnim delom in materialom</t>
  </si>
  <si>
    <t>Dodatek za izvedbo novega RJ na obstoječi kanal</t>
  </si>
  <si>
    <t>Dobava in vgradnja asfalta AC 22 base B70/100 A3 v debelini 8cm</t>
  </si>
  <si>
    <t>Dobava in vgradnja asfalta AC 8 surf B70/100 A3 v debelini 3cm</t>
  </si>
  <si>
    <t>Preizkus vodotesnosti kanala</t>
  </si>
  <si>
    <t>Preizkus vodotesnosti jaškov</t>
  </si>
  <si>
    <t>Snemanje kanala z videokamero</t>
  </si>
  <si>
    <t xml:space="preserve">Izdelava digitalnega posnetka kanalizacije po navodilih upravljalca  </t>
  </si>
  <si>
    <t>1.4.7</t>
  </si>
  <si>
    <t>Priprava podatkov za GIS in izdelava elaborata za GJI</t>
  </si>
  <si>
    <t>1.4.8</t>
  </si>
  <si>
    <t>Nadzor geomehanika</t>
  </si>
  <si>
    <t>h</t>
  </si>
  <si>
    <t>1.4.9</t>
  </si>
  <si>
    <t>Nadzor upravljalcev komunalnih vodov</t>
  </si>
  <si>
    <t>1.4.10</t>
  </si>
  <si>
    <t>1.4.11</t>
  </si>
  <si>
    <t>Arheološki nadzor</t>
  </si>
  <si>
    <t>1.4.12</t>
  </si>
  <si>
    <t>Izdelava PID projekta</t>
  </si>
  <si>
    <r>
      <t xml:space="preserve">Široki strojni izkop obstoječega tampona - rob voziščne konstrukcije, globine 60 cm in zemljine ob cesti v širini pločnika -  zemljina III.ktg, vključno z varovanjem škarp ter </t>
    </r>
    <r>
      <rPr>
        <sz val="11"/>
        <color theme="1"/>
        <rFont val="Verdana"/>
        <family val="2"/>
        <charset val="238"/>
      </rPr>
      <t>z nakladanjem in odvozom na trajno deponijo</t>
    </r>
  </si>
  <si>
    <t>Kanal K1.2.1</t>
  </si>
  <si>
    <t>Dobava in montaža kanalizacijskih cevi PVC DN200_ SN8 z vsem veznim materialom Navesti proizvajalca in tip: …………………………..</t>
  </si>
  <si>
    <t>Kanal K1.2</t>
  </si>
  <si>
    <t>Rezanje obstoječega asfalta debeline d=5-10cm</t>
  </si>
  <si>
    <t>Rušenje obstoječega asfalta d=5-10cm z nakladanjem, odvozom materiala na trajno deponijo do 5km,  skladno z zakonodajo, z vsemi potrebnimi taksami</t>
  </si>
  <si>
    <t>1.1.8</t>
  </si>
  <si>
    <t>Rušenje obst. betonskih robnikov z deponiranjem na gradbišču za kasnejšo ponovno vgradnjo</t>
  </si>
  <si>
    <t>1.1.9</t>
  </si>
  <si>
    <t>Kanal P1.1.1</t>
  </si>
  <si>
    <t>Dobava in vgradnja cestnega požiralnika D=40cm, Gl.=1,00m s peskolovom  in rešetko  40/40 P=400kN                                   Navesti proizvajalca in tip: …………………………..</t>
  </si>
  <si>
    <t>Kanal P1.1</t>
  </si>
  <si>
    <t>1.3.6.1</t>
  </si>
  <si>
    <t>1.3.6.2</t>
  </si>
  <si>
    <t>SKUPAJ BREZ DDV</t>
  </si>
  <si>
    <t>št.</t>
  </si>
  <si>
    <t>opis</t>
  </si>
  <si>
    <t>skupaj (EUR)</t>
  </si>
  <si>
    <t>Zgornji ustroj - Voziščne in pohodne konstrukcije</t>
  </si>
  <si>
    <t>Zaščita komunikacijskih vodov (TK vodi)</t>
  </si>
  <si>
    <t>6.</t>
  </si>
  <si>
    <t>7.</t>
  </si>
  <si>
    <t>preureditev javne razsvetljave</t>
  </si>
  <si>
    <t>8.</t>
  </si>
  <si>
    <t>DDV (22%)</t>
  </si>
  <si>
    <t>A</t>
  </si>
  <si>
    <t>B</t>
  </si>
  <si>
    <t>C</t>
  </si>
  <si>
    <r>
      <t xml:space="preserve">dobava in polaganje cestnih betonskih robnikov </t>
    </r>
    <r>
      <rPr>
        <b/>
        <sz val="11"/>
        <rFont val="Verdana"/>
        <family val="2"/>
        <charset val="238"/>
      </rPr>
      <t xml:space="preserve">dim 15/25/100 cm </t>
    </r>
    <r>
      <rPr>
        <sz val="11"/>
        <color theme="1"/>
        <rFont val="Verdana"/>
        <family val="2"/>
        <charset val="238"/>
      </rPr>
      <t>na betonsko podlago deb 10 cm C 15/20 ter zalitjem fug z cementno malto.</t>
    </r>
  </si>
  <si>
    <r>
      <t xml:space="preserve">debelina plasti suhe snovi 250 </t>
    </r>
    <r>
      <rPr>
        <sz val="11"/>
        <rFont val="Verdana"/>
        <family val="2"/>
        <charset val="238"/>
      </rPr>
      <t>m</t>
    </r>
    <r>
      <rPr>
        <sz val="11"/>
        <color theme="1"/>
        <rFont val="Verdana"/>
        <family val="2"/>
        <charset val="238"/>
      </rPr>
      <t xml:space="preserve">m, </t>
    </r>
  </si>
  <si>
    <r>
      <t>Vodovod dimenzije</t>
    </r>
    <r>
      <rPr>
        <b/>
        <sz val="11"/>
        <rFont val="Verdana"/>
        <family val="2"/>
        <charset val="238"/>
      </rPr>
      <t xml:space="preserve"> DN 250, d110, d90, d63 </t>
    </r>
    <r>
      <rPr>
        <sz val="11"/>
        <rFont val="Verdana"/>
        <family val="2"/>
        <charset val="238"/>
      </rPr>
      <t>in</t>
    </r>
    <r>
      <rPr>
        <b/>
        <sz val="11"/>
        <rFont val="Verdana"/>
        <family val="2"/>
        <charset val="238"/>
      </rPr>
      <t xml:space="preserve"> d32 </t>
    </r>
    <r>
      <rPr>
        <sz val="11"/>
        <rFont val="Verdana"/>
        <family val="2"/>
        <charset val="238"/>
      </rPr>
      <t xml:space="preserve"> širok min. 0,7 m in globok min. 1,50 m.</t>
    </r>
  </si>
  <si>
    <r>
      <t>m</t>
    </r>
    <r>
      <rPr>
        <vertAlign val="superscript"/>
        <sz val="11"/>
        <rFont val="Verdana"/>
        <family val="2"/>
        <charset val="238"/>
      </rPr>
      <t>3</t>
    </r>
  </si>
  <si>
    <r>
      <t>m</t>
    </r>
    <r>
      <rPr>
        <vertAlign val="superscript"/>
        <sz val="11"/>
        <rFont val="Verdana"/>
        <family val="2"/>
        <charset val="238"/>
      </rPr>
      <t>2</t>
    </r>
  </si>
  <si>
    <r>
      <t xml:space="preserve">Kompletna izvedba gradbenih del za montažo plinovoda pod </t>
    </r>
    <r>
      <rPr>
        <b/>
        <u/>
        <sz val="11"/>
        <rFont val="Verdana"/>
        <family val="2"/>
        <charset val="238"/>
      </rPr>
      <t>neutrjenimi površinami (vrtovi, zelenice, travniki, njive itd).</t>
    </r>
  </si>
  <si>
    <t>PEHD 63/45°</t>
  </si>
  <si>
    <t>PEHD 32/90°</t>
  </si>
  <si>
    <t>Komunalna oprema stan. zazidave Kotlje IV - ureditev površin (dovozna cesta)</t>
  </si>
  <si>
    <t>NAČRT ELEKTRIČNIH INŠTALACIJ IN ELEKTRIČNE OPREME</t>
  </si>
  <si>
    <t>Zakoličba obstoječih vodov</t>
  </si>
  <si>
    <t>Dobava in montaža betonskih jaškov dimenzij 1,2 x 1,2 x 1,5 m  s pokrovom 80x80 cm in nosilnostjo 40 t. V jaške je potrebno uvesti cevi fi 160/4,7mm . Jaške izdelati po načrtu in v skladu s predpisi.</t>
  </si>
  <si>
    <t>Tehnični nadzor pri gradnji EKK in električnih vodov</t>
  </si>
  <si>
    <t>SKUPAJ izdelava ELEKTRO KABELSKA KANALIZACIJA S POLAGANJEM KABLA 4X240 mm2 V CEVI S PRIKLOPOM V TP IN PS-RO1</t>
  </si>
  <si>
    <t xml:space="preserve">stikalna omarica tipske prostostoječe izvedbe, izdelana iz neprevodne samougasljive plastične mase, ustrezne velikosti 1115x1000x320 mm ,ustrezno podnožje ,opremljena z vrati, ključavnico, žepkom za načrte in naslednjimi elementi: </t>
  </si>
  <si>
    <t>Postavitev temelja za NN omarico PS-RO1</t>
  </si>
  <si>
    <t xml:space="preserve">priključna tri polna sponka do 300mm2 dovodnega kabla za priklop na Cu šine 30x10mm </t>
  </si>
  <si>
    <t>prenapetostnik tipa 3+0 tnc razred I+II (B+C)</t>
  </si>
  <si>
    <t>NV 160/100 varovalke</t>
  </si>
  <si>
    <t>NV 160/125 varovalke</t>
  </si>
  <si>
    <t>PEN sponka ,šina s distančnikoma</t>
  </si>
  <si>
    <t>sistem 3x60mm CU šine ,komplet  s 30x10mm cu šine</t>
  </si>
  <si>
    <t xml:space="preserve">drobni spojni material </t>
  </si>
  <si>
    <t xml:space="preserve">delo </t>
  </si>
  <si>
    <t>SKUPAJ PS-RO1</t>
  </si>
  <si>
    <t>Izdelava elektro kabelsko kanalizacijo  EKK od PS-RO1 do posameznih prostostoječih razdelilnih omaric v bodočem naselju.</t>
  </si>
  <si>
    <t>Izkop in zasip jarka po položitvi kabla, globine 0,8 m, širine 0,40m ( 90 strojno, 10 ročno)</t>
  </si>
  <si>
    <t>Dobava in montaža -uvlek v EKK kabel NAY2Y 4X70 +1,5mm2 .Dolžino kabla izmeriti na kraju samem.Kabel priključiti v  PS-RO1 in napeljati po EKK do posameznih PS-PMO.</t>
  </si>
  <si>
    <t xml:space="preserve">Dobava in polaganje pocinkanega valjanca Fe-Zn 4x25mm in opozorilnega traku </t>
  </si>
  <si>
    <t>SKUPAJ izdelava ELEKTRO KABELSKA KANALIZACIJA S POLAGANJEM KABLA 4X70 mm2 V CEVI S PRIKLOPOM  MED PS-RO1 IN POSAMEZNIMI PS-PMO</t>
  </si>
  <si>
    <t xml:space="preserve">stikalna omarica tipske prostostoječe izvedbe, izdelana iz neprevodne samougasljive plastične mase, ustrezne velikosti 750x1000x320 mm ,ustrezno podnožje ,opremljena z vrati, ključavnico, žepkom za načrte in naslednjimi elementi: </t>
  </si>
  <si>
    <t xml:space="preserve">priključna tri polna sponka do 70mm2 dovodnega kabla za priklop na Cu šine 30x10mm </t>
  </si>
  <si>
    <t>horizontalni varovalčni ločilnik z varovalkami HVL 160/</t>
  </si>
  <si>
    <t>NV 160/20A varovalke</t>
  </si>
  <si>
    <t>NV 160/100A varovalke</t>
  </si>
  <si>
    <t xml:space="preserve">prenapetostnik tipa B2 protec </t>
  </si>
  <si>
    <t>sistem 3x60mm CU šine ,komplet  s 30x5mm cu šine</t>
  </si>
  <si>
    <t>SKUPAJ PS-PMO1</t>
  </si>
  <si>
    <t>SKUPAJ PS-PMO2</t>
  </si>
  <si>
    <t>SKUPAJ PS-PMO3</t>
  </si>
  <si>
    <t>SKUPAJ PS-PMO4</t>
  </si>
  <si>
    <t>SKUPAJ PS-PMO5</t>
  </si>
  <si>
    <t>SKUPAJ PS-PMO6</t>
  </si>
  <si>
    <t>SKUPAJ PS-PMO7</t>
  </si>
  <si>
    <t>Izdelava meritev in preizkus, ter izdelava merilnih protokolov</t>
  </si>
  <si>
    <t>Izdelava geodetskega posnetka</t>
  </si>
  <si>
    <t>Elektro nadzor</t>
  </si>
  <si>
    <t>NN omrežje skupaj od PS-RO1 ,KABLI 4X70 ,TER PS-PMO omarice</t>
  </si>
  <si>
    <t>REKAPITULACIJA STROŠKOV  JCR</t>
  </si>
  <si>
    <t>RAZSVETLJAVA</t>
  </si>
  <si>
    <t>Izkop in zasip jarka po položitvi kabla, globine 0,8 m, širine 0,40m ( 90 strojno, 10 ročno).Pod zelenico cevi fi 75 je prosto položena v zemljo ,pod cestiščem pa jo je potrebno obbbetonirati</t>
  </si>
  <si>
    <t>ml</t>
  </si>
  <si>
    <t>Dobava in položitev enocevne kabelske kanalizacije izdelane iz enoslojne instalacijske cevi " STIGMAFLEX" premera 75mm, položeno v zelenico in pod cesto,pod voziščem in parkiriščem cev obbetonirati.</t>
  </si>
  <si>
    <t>Dobava in vgradnja betonskega temelja ( BC fi 40cm), komplet  z izkopom, ob betoniranjem in zasipom.</t>
  </si>
  <si>
    <t>Dobava in polaganje vodnikov v cevno kanalizacijo - NAYY-J 4x16 mm2.</t>
  </si>
  <si>
    <t>Komplet izvedba instalacije v kandelabru: ožičenje s kablom; NYY 3*1,50mm2, l= 6m. Priključni set PVE-4/25-2, v kompletu z varovalko</t>
  </si>
  <si>
    <t>Dobava in polaganje pocinkanega valjanca Fe- Zn 25x4mm in opozorilnega traku komplet s priklopom na kandelaber</t>
  </si>
  <si>
    <t>Dobava  in montaža kandelabra , vroče cinkanega , višine h0 5,50m, vbetoniranega v temelj z bitumensko zaščito</t>
  </si>
  <si>
    <t>Dobava in montaža svetilke kot npr. Aerolite ECO M 3600 Im, 26 W SCL 360 Im, komplet s konzolo montirano na kandelabre</t>
  </si>
  <si>
    <t>Izdelava kabelskega končnika ( 4x16 mm2 posnetje izolacije in povijanje</t>
  </si>
  <si>
    <t>priklop JCR  na kabel 4x16 mm2 v  obstoječem kandelabru JCR</t>
  </si>
  <si>
    <t>Komplet priklop razdelilnika javne razsvetljave</t>
  </si>
  <si>
    <t>Izdelava geodestkega posnetka</t>
  </si>
  <si>
    <t>RAZSVETLJAVA skupaj</t>
  </si>
  <si>
    <t>REKAPITULACIJA STROŠKOV  optične kanalizacije</t>
  </si>
  <si>
    <t>optika</t>
  </si>
  <si>
    <t>Izkop in zasip jarka po položitvi cevnega snopa 13xPE/HD  fi 32mm cevi , globine 0,8 m, širine 0,40m ( 90 strojno, 10 ročno).Pod zelenico cevi fi 75 je prosto položena v zemljo v posteljo iz 0-4 mm peska. Snope povezati z vezicami in jih primerno položiti ,da se ne križajo in da imajo dovolj veliko nosilnost.Snop je potrebno napeljati iz KBJT-0 do posameznih jaškov dimenzije 30x30x50 pri samem objektu.Cevi snopov segajo cca 50cm oziroma 40 cm v jaške zaradi krčenja cevi.</t>
  </si>
  <si>
    <t>Izkop in zasip jarka po položitvi cevnega snopa 13xPE/HD  fi 32mm cevi , globine 0,8 m, širine 0,40m ( 90 strojno, 10 ročno).Pod voziščem in parkiriščem cevni snop ali posamezno cev obbetonirati. Snope povezati z vezicami in jih primerno položiti ,da se ne križajo in da imajo dovolj veliko nosilnost.Med podsnopi naj bo cca 5cm prostora. Snop naj bo sestavljen iz treh podsnopov 4,4,5 cevi.</t>
  </si>
  <si>
    <t>dobav in montaža jaška fi 1000 x 1000mm .Temelj jaška betonirati ,jašek pokriti z LTŽ12 t z ustrezno ploščo nad jaškom.</t>
  </si>
  <si>
    <t>Dobava  in montaža jaška pri objektu dimenzij 300x300x500mm. Cev PE/HD potisniti v ta jašek vsaj 300 mm zaradi krčenja.</t>
  </si>
  <si>
    <t>Dobava in montaža   cevi PE/HD fi 32 za potrebe optike . Cevi je potrebno povezati v snope po 4 ,brez križanja, tako da  iz snopa cevi stečejo proti končnemu porabniku. Pri križanju z drugimi cevovodi križati pravokotno in snope vstaviti v prerezano cev ,ki se jo potem obbetonira.</t>
  </si>
  <si>
    <t>dobava in vpihovanje optičnega para skozi cevi fi 32mm v objekt skozi jašek 300x300x500m .</t>
  </si>
  <si>
    <t>dobava in montaža čepov na cevi fi 32 zaradi preprečitve onesnaženja cevi .</t>
  </si>
  <si>
    <t>dobava in montaža vodovodnih spojk ,če je cev fi 32  prekratka. Pred spajanjem cevi očistiti poravnati robove in natakniti spojko fi 32.</t>
  </si>
  <si>
    <t>Nadzor</t>
  </si>
  <si>
    <t>OPTIKA skupaj</t>
  </si>
  <si>
    <t>Izgradnja javne cestne razsvetljave JCR</t>
  </si>
  <si>
    <t>Izgradnja optičnega razvoda</t>
  </si>
  <si>
    <t>Zgornji ustroj - Voziščne konstrukcije</t>
  </si>
  <si>
    <t xml:space="preserve">1. </t>
  </si>
  <si>
    <t xml:space="preserve">2.  </t>
  </si>
  <si>
    <t>Prepust P1 - P2</t>
  </si>
  <si>
    <t xml:space="preserve">3. </t>
  </si>
  <si>
    <t>Sanacija odvodnika P2 - P12</t>
  </si>
  <si>
    <t xml:space="preserve">4. </t>
  </si>
  <si>
    <t>Prag H=0.5 m</t>
  </si>
  <si>
    <t>Usedalnik P12-P14</t>
  </si>
  <si>
    <t>Komunalna oprema stan. zazidave Kotlje IV. - ureditev odvodnika (2. faza)</t>
  </si>
  <si>
    <t>Komunalna oprema stan. zazidave Koltje IV. - Pločnik Kotlje 1 in preureditevJR</t>
  </si>
  <si>
    <t>FAZA 1</t>
  </si>
  <si>
    <t xml:space="preserve">2. </t>
  </si>
  <si>
    <t>Kanal P1.1.1.</t>
  </si>
  <si>
    <t>Kanal 1.2.</t>
  </si>
  <si>
    <t>FAZA 2</t>
  </si>
  <si>
    <t>*asfalt se upošteva pri projektu ceste</t>
  </si>
  <si>
    <t>Zaključna in ostala dela</t>
  </si>
  <si>
    <t>Gradbena dela - vodovod</t>
  </si>
  <si>
    <t>Strojna dela - vodovod</t>
  </si>
  <si>
    <t>Gradbena dela - plinovod</t>
  </si>
  <si>
    <t>Strojna dela - plinovod</t>
  </si>
  <si>
    <t xml:space="preserve">5. </t>
  </si>
  <si>
    <t>Izgradnja NN EKK in polaganja kablov 4x70 mm2 od PS - RO1 do posameznih PS-PMO+dobava 7x PS - PMO omaricami</t>
  </si>
  <si>
    <t xml:space="preserve"> Izgradnja NN EKK in polaganja kabla 4x240 mm2 od TP do PS - R01 Z PS - R01</t>
  </si>
  <si>
    <t xml:space="preserve">Komunalna oprema stan. zazidave Kotlje IV. - Dovod NN </t>
  </si>
  <si>
    <t xml:space="preserve">Komunalna oprema stan. zazidave Kotlje IV. - Razvod NN </t>
  </si>
  <si>
    <t>Komunalna oprema stan. zazidave Kotlje IV. - Kanalizacija</t>
  </si>
  <si>
    <t>SKUPNA REKAPITULACIJA POSTAVKE</t>
  </si>
  <si>
    <t>izdelava EKK od TP do PS-RO1</t>
  </si>
  <si>
    <t>Geodetsko zakoličbo predvidene trase NN kablovodov in NN omaric</t>
  </si>
  <si>
    <t xml:space="preserve">Izgradnja kabelske trocevne kanalizacije z šestimi jaški dimenzij 1,2 x 1,2 x 1,5m in pokrovom 80x80 cm in nosilnostjo 40 t ter  cevmi fi 160/4,7mm znotraj gladkimi. Po izkopu jarka globine 110cm in širine 55 cm poravnati dno. Jarek z obeh strani podpreti ali pa izvesti odpiranje ( &gt;0; A1&gt;A) jarka v odvisnosti od kota notranjega trenja zemljine. Na poravnano dno nasuti 10cm peska granulacije 4-8mm . Položiti cevi fi 160 in jih obsuti .Cevi morajo biti  od stene odmaknjene 5-10cm med sabo 5cm .Cevi morajo biti zasute vsaj 10cm nad temenom cevi in zasip utrjen na vsakih 20cm globine. Zasip jarka izvršiti in vrniti zelenico v prvotno stanje( plast humusa , zatraviti ).  CEVI SE NE SMEJO KRIVITI </t>
  </si>
  <si>
    <t xml:space="preserve"> Na globini 0,5m položiti označevalni trak  "POZOR ENERGETSKI KABLl "</t>
  </si>
  <si>
    <t xml:space="preserve">Dobava  pocinkanega valjanca Fe-Zn 4x25mm in opozorilnega traku </t>
  </si>
  <si>
    <t>Geodetski posnetek končnega stanja</t>
  </si>
  <si>
    <t>1kpl</t>
  </si>
  <si>
    <t>Dobava in montaža -uvlek v EKK kabel NAY2Y 4X240 +1,5mm2 .Dolžino kabla izmeriti na kraju samem.Kabel priključiti v TP in uvesti v PS-RO1.</t>
  </si>
  <si>
    <t>Varovalčna letev 160A M8  3 polna/</t>
  </si>
  <si>
    <t>PEN sponka ,šina z distančnikoma</t>
  </si>
  <si>
    <t>Dovozna cesta</t>
  </si>
  <si>
    <t>EM</t>
  </si>
  <si>
    <t>KOL</t>
  </si>
  <si>
    <t>CENA/EM</t>
  </si>
  <si>
    <t>ZNESEK</t>
  </si>
  <si>
    <t>Dobava in položitev trocevne in enocevne kabelske kanalizacije v bodočem naselju s petimi  jaški dimenzij 1,2 x 1,2 x 1,5 m z pokrovom 80x80 cm in nosilnostjo 40 t . Izdelane iz  cevi premera 160/4,7mm znotraj gladke,v jaške je potrebno uvesti cevi fi 160mm tipa EPC do PS-PMO pod cesto,pod voziščem in parkiriščem cevi obbetonirati.glej geodetski posnetek .</t>
  </si>
  <si>
    <t>CENA</t>
  </si>
  <si>
    <t>Kol</t>
  </si>
  <si>
    <t>Znesek</t>
  </si>
  <si>
    <t xml:space="preserve">      ZNESEK</t>
  </si>
  <si>
    <t>Sestava PS-PMO1 dobava,izdelava  in montaža  s priklopom kabla in valjanca</t>
  </si>
  <si>
    <t>Sestava PS-PMO2 dobava,izdelava  in montaža  s priklopom kabla in valjanca</t>
  </si>
  <si>
    <t>Sestava PS-PMO3 dobava,izdelava  in montaža  s priklopom kabla in valjanca</t>
  </si>
  <si>
    <t>Sestava PS-PMO4 dobava,izdelava  in montaža s priklopom kabla in valjanca</t>
  </si>
  <si>
    <t>Sestava PS-PMO5 dobava,izdelava  in montaža  s priklopom kabla in valjanca</t>
  </si>
  <si>
    <t>Sestava PS-PMO6 dobava,izdelava  in montaža  s priklopom kabla in valjanca</t>
  </si>
  <si>
    <t>Sestava PS-PMO7 dobava,izdelava  in montaža  s priklopom kabla in valjanca</t>
  </si>
  <si>
    <t>Trasiranje, dolžine upoštevati pri naročanju kablov,cevi in optike.</t>
  </si>
  <si>
    <t xml:space="preserve">Trasiranje, dolžine upoštevati pri naročanju kablov,cevi in optike.Geodetski posnetek za potrebe projektiranja </t>
  </si>
  <si>
    <r>
      <t xml:space="preserve">Jaški so del ponudbe pod točko 10 .Med jaškoma KBJ-0 in KBJ- 1 poteka trasa </t>
    </r>
    <r>
      <rPr>
        <b/>
        <u/>
        <sz val="11"/>
        <rFont val="Verdana"/>
        <family val="2"/>
        <charset val="238"/>
      </rPr>
      <t>EKK pod cesto</t>
    </r>
    <r>
      <rPr>
        <sz val="11"/>
        <rFont val="Verdana"/>
        <family val="2"/>
        <charset val="238"/>
      </rPr>
      <t xml:space="preserve"> je potrebno cevi obbetonirati s betonom C8/10 10 cm postelja in 10cm nad cevmi . Ob strani cevi do roba jarka 5cm in med cevema 5cm betona C8/10.Jarek zasuti in utrditi. Na globini 0,5m položiti označevalni trak  "POZOR ENERGETSKI KABELl " . Vsak prehod pod  ceste med KBJ4 in KBJ5 ter med KBJ5 in KBJ6  med KBJ2- KBJ1 ,IN KBJ1 DO TP  je potrebno namesto peska 4-8 mm uporabiti beton C8/10 . Po zasutju in utrjevanju narediti podložno plast iz betona C16/20 na folijo. Debelino  asfalt prilagoditi enako kot je bila prvotna.</t>
    </r>
  </si>
  <si>
    <t>Sestava PS-RO1 dobava,izdelava  in montaža  s priklopom kablov in valjanca</t>
  </si>
  <si>
    <t>Ureditev odvodnika</t>
  </si>
  <si>
    <t xml:space="preserve">                           1. Preddela</t>
  </si>
  <si>
    <t>2.  Prepust  P1-P2</t>
  </si>
  <si>
    <t>Prepust  ABC DN 100</t>
  </si>
  <si>
    <t>3.  Sanacija odvodnika P2-P12</t>
  </si>
  <si>
    <t>4. Prag H=0.5m (SAMO DODATNA DELA)</t>
  </si>
  <si>
    <t>5.  Usedalnik P12-P14</t>
  </si>
  <si>
    <t>Uvajalni nasip</t>
  </si>
  <si>
    <t>6 Zaključna in ostala dela</t>
  </si>
  <si>
    <r>
      <t xml:space="preserve">dobava in polaganje betonskih lamel </t>
    </r>
    <r>
      <rPr>
        <b/>
        <sz val="11"/>
        <rFont val="Verdana"/>
        <family val="2"/>
        <charset val="238"/>
      </rPr>
      <t xml:space="preserve">dim 5/25/100 cm </t>
    </r>
    <r>
      <rPr>
        <sz val="11"/>
        <color theme="1"/>
        <rFont val="Verdana"/>
        <family val="2"/>
        <charset val="238"/>
      </rPr>
      <t xml:space="preserve">na betonsko podlago deb 10 cm C 15/20 ter zalitjem fug z cementno malto </t>
    </r>
  </si>
  <si>
    <r>
      <t xml:space="preserve">dobava in vgradnja betonskih </t>
    </r>
    <r>
      <rPr>
        <b/>
        <sz val="11"/>
        <rFont val="Verdana"/>
        <family val="2"/>
        <charset val="238"/>
      </rPr>
      <t xml:space="preserve">čakalnih čepastih taktilnih plošč </t>
    </r>
    <r>
      <rPr>
        <sz val="11"/>
        <color theme="1"/>
        <rFont val="Verdana"/>
        <family val="2"/>
        <charset val="238"/>
      </rPr>
      <t>dim. 30/30/8 cm (na mestu vstopa na vozišče - na mestu robnika) z izdelavo betonske posteljice deb. 10 cm iz C 12/15,  ter vsemi pomožnimi deli in prevozi.</t>
    </r>
  </si>
  <si>
    <t>Kanlizacija</t>
  </si>
  <si>
    <t>Zemeljska dela</t>
  </si>
  <si>
    <t>Zemeljska dela skupaj</t>
  </si>
  <si>
    <t>Betonska in montažna dela</t>
  </si>
  <si>
    <t>Betonska in montažna dela skupaj</t>
  </si>
  <si>
    <t>Zaključna dela skupaj</t>
  </si>
  <si>
    <t>Preddela skupaj</t>
  </si>
  <si>
    <t>Zaključna dela skupaj skupaj</t>
  </si>
  <si>
    <t>Komunalna oprema stan. zazidave Kotlje IV.</t>
  </si>
  <si>
    <r>
      <rPr>
        <b/>
        <sz val="11"/>
        <rFont val="Verdana"/>
        <family val="2"/>
        <charset val="238"/>
      </rPr>
      <t>Komunalna oprema stan. zazidave Kotlje IV</t>
    </r>
    <r>
      <rPr>
        <sz val="11"/>
        <rFont val="Verdana"/>
        <family val="2"/>
        <charset val="238"/>
      </rPr>
      <t>.</t>
    </r>
  </si>
  <si>
    <r>
      <t xml:space="preserve">Dobava in ugradnja zaščitne cevi fi 110mm od posameznega kabelskega jaška do posamezne priključno merilne omarice PMO .  Pod cestiščem in parkiriščem obbetonirati . Ugraditi na globino 0,8 m teme cevi. </t>
    </r>
    <r>
      <rPr>
        <sz val="11"/>
        <color rgb="FFFF0000"/>
        <rFont val="Verdana"/>
        <family val="2"/>
        <charset val="238"/>
      </rPr>
      <t>OPOMBA: ZAŠČITNE CEVI DOBAVI ELEKTRO D.D.!</t>
    </r>
  </si>
  <si>
    <r>
      <t xml:space="preserve">Dobava in montaža prostostoječih omaric priključno merilnih oziroma razdelilnih omaric PS-PMO1,PS-PMO2,PS-PMO3,PS-PMO4,PS-PMO5-PS-PMO6,PS-PMO7 opremljenih po načrtih. </t>
    </r>
    <r>
      <rPr>
        <sz val="11"/>
        <color rgb="FFFF0000"/>
        <rFont val="Verdana"/>
        <family val="2"/>
        <charset val="238"/>
      </rPr>
      <t>OPOMBA: RAZEN OMARIC PS - RO1 (DOBAVA: ELEKTRO D.D.)</t>
    </r>
  </si>
  <si>
    <t>SKUPNA REKAPITULACIJA - STROJNA DELA - PLINOVOD</t>
  </si>
  <si>
    <t>SKUPNA REKAPITULACIJA - GRADBENA DELA - PLINOVOD</t>
  </si>
  <si>
    <t>SKUPNA REKAPITULACIJA - GRADBENA DELA - VODOVOD</t>
  </si>
  <si>
    <t>SKUPNA REKAPITULACIJA - STROJNA DELA - VODOVOD</t>
  </si>
  <si>
    <t>KANAL M1 SKUPAJ:</t>
  </si>
  <si>
    <t>KANAL 1.2.1 SKUPAJ</t>
  </si>
  <si>
    <t>KANAL K 1.2 SKUPAJ</t>
  </si>
  <si>
    <t>KANAL P 1.1.1</t>
  </si>
  <si>
    <t>KANAL P 1.1.1 SKUPAJ</t>
  </si>
  <si>
    <t>KANAL P 1.1 SKUPAJ</t>
  </si>
  <si>
    <t>Komunalna oprema stan. zazidave Kotlje IV. - Dovod NN</t>
  </si>
  <si>
    <t>Komunalna oprema stan. zazidave Kotlje IV. - Razvod NN</t>
  </si>
  <si>
    <t xml:space="preserve">Odvodnik </t>
  </si>
  <si>
    <t>Pločnik</t>
  </si>
  <si>
    <t>Kanalizacija</t>
  </si>
  <si>
    <t xml:space="preserve">6. </t>
  </si>
  <si>
    <t xml:space="preserve">7. </t>
  </si>
  <si>
    <t xml:space="preserve">8. </t>
  </si>
  <si>
    <t xml:space="preserve">9. </t>
  </si>
  <si>
    <t>Elektro inštalacije - dovod NN</t>
  </si>
  <si>
    <t xml:space="preserve">10. </t>
  </si>
  <si>
    <t>Elektro inštalacije - razvod NN</t>
  </si>
  <si>
    <t>znesek (EUR)</t>
  </si>
  <si>
    <t xml:space="preserve">                            SKUPNA REKAPITULACIJA </t>
  </si>
  <si>
    <t>Pred oddajo ponudbe in pričetkom del je treba vse opise, mere, količine in obdelave kontrolirati po zadnje veljavnih načrtih, opisih in detajlih!</t>
  </si>
  <si>
    <t>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</si>
  <si>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</si>
  <si>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t>
  </si>
  <si>
    <t>V primeru tiskarskih napak in neskladij  v projektu je dolžan na to opozoriti projektanta pred oddajo ponudbe.</t>
  </si>
  <si>
    <t>Pri vseh opisih delovnih postavk smiselno veljajo splošna določila standardiziranih opisov del</t>
  </si>
  <si>
    <t>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</si>
  <si>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 material, podkonstrukcije  in podobno.</t>
  </si>
  <si>
    <t xml:space="preserve">Vsak ponudnik je dolžan preveriti ustreznost izračunov pri vnesenih formulah. Za morebitne napake v formulah ne odgovarjamo. </t>
  </si>
  <si>
    <t>OPOMBA: V ceni upoštevati:</t>
  </si>
  <si>
    <t>Vse dobave in nabave materialov ter veznih in montažnih materialov</t>
  </si>
  <si>
    <t>V popisih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t>
  </si>
  <si>
    <t>Vsi vgrajeni materiali v času gradnje morajo biti zaščiteni proti poškodbam v času gradnje.</t>
  </si>
  <si>
    <t>Izbrani izvajalec mora istočasno pri izvedbi upoštevati vse PZI načrte. Vsa morebitna neskladja pravočasno pred proizvodnjo in naročilom materiala oz. njegovo vgradnjo biti javljena istočasno nadzorniku, projektantu in naročniku.</t>
  </si>
  <si>
    <t>Nekatere celice v popisih Elektro - inštalacij so ZAKLENJENE, saj storitev z dobavo materiala izvede Elektro d.d.!</t>
  </si>
  <si>
    <t xml:space="preserve">KOMUNALNA OPREMA STAN. ZAZIDAVE KOTLJE IV. </t>
  </si>
  <si>
    <t>10% 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</si>
</sst>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0.00\ [$€-1]"/>
    <numFmt numFmtId="165" formatCode="#,##0.0"/>
    <numFmt numFmtId="166" formatCode="_-* #,##0.00\ [$€-1]_-;\-* #,##0.00\ [$€-1]_-;_-* &quot;-&quot;??\ [$€-1]_-;_-@_-"/>
    <numFmt numFmtId="167" formatCode="_-* #,##0.00\ _S_I_T_-;\-* #,##0.00\ _S_I_T_-;_-* &quot;-&quot;??\ _S_I_T_-;_-@_-"/>
    <numFmt numFmtId="168" formatCode="[$€-2]\ #,##0.00"/>
    <numFmt numFmtId="169" formatCode="0."/>
    <numFmt numFmtId="170" formatCode="0.00_ ;[Red]\-0.00\ "/>
    <numFmt numFmtId="171" formatCode="_-* #,##0.00\ _€_-;\-* #,##0.00\ _€_-;_-* &quot;-&quot;??\ _€_-;_-@_-"/>
    <numFmt numFmtId="172" formatCode="_-* #,##0.00\ &quot;SIT&quot;_-;\-* #,##0.00\ &quot;SIT&quot;_-;_-* &quot;-&quot;??\ &quot;SIT&quot;_-;_-@_-"/>
    <numFmt numFmtId="173" formatCode="#,##0\ &quot;SIT&quot;"/>
    <numFmt numFmtId="174" formatCode="###,###,###.000"/>
    <numFmt numFmtId="175" formatCode="#,##0.00\ [$€-1];\-#,##0.00\ [$€-1]"/>
    <numFmt numFmtId="176" formatCode="&quot;True&quot;;&quot;True&quot;;&quot;False&quot;"/>
  </numFmts>
  <fonts count="60" x14ac:knownFonts="1">
    <font>
      <sz val="11"/>
      <color theme="1"/>
      <name val="Calibri"/>
      <family val="2"/>
      <charset val="238"/>
      <scheme val="minor"/>
    </font>
    <font>
      <sz val="11"/>
      <color theme="1"/>
      <name val="Calibri"/>
      <family val="2"/>
      <charset val="238"/>
      <scheme val="minor"/>
    </font>
    <font>
      <sz val="10"/>
      <name val="Arial"/>
      <family val="2"/>
      <charset val="238"/>
    </font>
    <font>
      <b/>
      <sz val="12"/>
      <name val="Arial"/>
      <family val="2"/>
      <charset val="238"/>
    </font>
    <font>
      <sz val="11"/>
      <name val="Arial CE"/>
      <family val="2"/>
      <charset val="238"/>
    </font>
    <font>
      <sz val="10"/>
      <name val="Arial CE"/>
      <family val="2"/>
      <charset val="238"/>
    </font>
    <font>
      <sz val="10"/>
      <name val="Arial CE"/>
      <charset val="238"/>
    </font>
    <font>
      <sz val="11"/>
      <color indexed="8"/>
      <name val="Calibri"/>
      <family val="2"/>
      <charset val="238"/>
    </font>
    <font>
      <sz val="11"/>
      <color theme="1"/>
      <name val="Verdana"/>
      <family val="2"/>
      <charset val="238"/>
    </font>
    <font>
      <b/>
      <sz val="10"/>
      <name val="Verdana"/>
      <family val="2"/>
      <charset val="238"/>
    </font>
    <font>
      <sz val="10"/>
      <name val="Verdana"/>
      <family val="2"/>
      <charset val="238"/>
    </font>
    <font>
      <sz val="10"/>
      <color rgb="FFFF0000"/>
      <name val="Verdana"/>
      <family val="2"/>
      <charset val="238"/>
    </font>
    <font>
      <b/>
      <sz val="12"/>
      <name val="Verdana"/>
      <family val="2"/>
      <charset val="238"/>
    </font>
    <font>
      <b/>
      <sz val="10"/>
      <color rgb="FFFF0000"/>
      <name val="Verdana"/>
      <family val="2"/>
      <charset val="238"/>
    </font>
    <font>
      <b/>
      <sz val="10"/>
      <color theme="1"/>
      <name val="Verdana"/>
      <family val="2"/>
      <charset val="238"/>
    </font>
    <font>
      <sz val="11"/>
      <name val="Verdana"/>
      <family val="2"/>
      <charset val="238"/>
    </font>
    <font>
      <sz val="12"/>
      <name val="Verdana"/>
      <family val="2"/>
      <charset val="238"/>
    </font>
    <font>
      <b/>
      <sz val="11"/>
      <name val="Verdana"/>
      <family val="2"/>
      <charset val="238"/>
    </font>
    <font>
      <sz val="11"/>
      <color rgb="FFFF0000"/>
      <name val="Verdana"/>
      <family val="2"/>
      <charset val="238"/>
    </font>
    <font>
      <b/>
      <sz val="11"/>
      <color rgb="FFFF0000"/>
      <name val="Verdana"/>
      <family val="2"/>
      <charset val="238"/>
    </font>
    <font>
      <b/>
      <sz val="11"/>
      <color theme="1"/>
      <name val="Verdana"/>
      <family val="2"/>
      <charset val="238"/>
    </font>
    <font>
      <b/>
      <sz val="12"/>
      <color theme="0"/>
      <name val="Verdana"/>
      <family val="2"/>
      <charset val="238"/>
    </font>
    <font>
      <i/>
      <sz val="10"/>
      <name val="Verdana"/>
      <family val="2"/>
      <charset val="238"/>
    </font>
    <font>
      <b/>
      <sz val="14"/>
      <name val="Verdana"/>
      <family val="2"/>
      <charset val="238"/>
    </font>
    <font>
      <b/>
      <u val="double"/>
      <sz val="11"/>
      <name val="Verdana"/>
      <family val="2"/>
      <charset val="238"/>
    </font>
    <font>
      <vertAlign val="superscript"/>
      <sz val="11"/>
      <name val="Verdana"/>
      <family val="2"/>
      <charset val="238"/>
    </font>
    <font>
      <b/>
      <u/>
      <sz val="11"/>
      <name val="Verdan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20"/>
      <name val="Calibri"/>
      <family val="2"/>
      <charset val="238"/>
    </font>
    <font>
      <sz val="11"/>
      <color indexed="60"/>
      <name val="Calibri"/>
      <family val="2"/>
      <charset val="238"/>
    </font>
    <font>
      <sz val="11"/>
      <color indexed="62"/>
      <name val="Calibri"/>
      <family val="2"/>
      <charset val="238"/>
    </font>
    <font>
      <b/>
      <sz val="11"/>
      <color indexed="52"/>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9"/>
      <name val="Calibri"/>
      <family val="2"/>
      <charset val="238"/>
    </font>
    <font>
      <i/>
      <sz val="10"/>
      <name val="Arial"/>
      <family val="2"/>
      <charset val="238"/>
    </font>
    <font>
      <b/>
      <sz val="10"/>
      <name val="Arial"/>
      <family val="2"/>
      <charset val="238"/>
    </font>
    <font>
      <b/>
      <sz val="12"/>
      <color theme="1"/>
      <name val="Verdana"/>
      <family val="2"/>
      <charset val="238"/>
    </font>
    <font>
      <sz val="11"/>
      <color rgb="FFFF0000"/>
      <name val="Calibri"/>
      <family val="2"/>
      <charset val="238"/>
      <scheme val="minor"/>
    </font>
    <font>
      <b/>
      <sz val="12"/>
      <color rgb="FFFF0000"/>
      <name val="Verdana"/>
      <family val="2"/>
      <charset val="238"/>
    </font>
    <font>
      <b/>
      <sz val="12"/>
      <color rgb="FFFF0000"/>
      <name val="Arial"/>
      <family val="2"/>
      <charset val="238"/>
    </font>
    <font>
      <sz val="11"/>
      <name val="Calibri"/>
      <family val="2"/>
      <charset val="238"/>
      <scheme val="minor"/>
    </font>
    <font>
      <sz val="10"/>
      <color rgb="FFFF0000"/>
      <name val="Arial"/>
      <family val="2"/>
      <charset val="238"/>
    </font>
    <font>
      <b/>
      <sz val="10"/>
      <color rgb="FFFF0000"/>
      <name val="Arial"/>
      <family val="2"/>
      <charset val="238"/>
    </font>
    <font>
      <sz val="7"/>
      <color theme="1"/>
      <name val="Calibri"/>
      <family val="2"/>
      <charset val="238"/>
      <scheme val="minor"/>
    </font>
    <font>
      <b/>
      <u/>
      <sz val="11"/>
      <color rgb="FFFF0000"/>
      <name val="Verdana"/>
      <family val="2"/>
      <charset val="238"/>
    </font>
    <font>
      <sz val="11"/>
      <color indexed="10"/>
      <name val="Verdana"/>
      <family val="2"/>
      <charset val="238"/>
    </font>
    <font>
      <b/>
      <u/>
      <sz val="14"/>
      <name val="Verdana"/>
      <family val="2"/>
      <charset val="238"/>
    </font>
    <font>
      <u/>
      <sz val="14"/>
      <name val="Verdana"/>
      <family val="2"/>
      <charset val="238"/>
    </font>
    <font>
      <u/>
      <sz val="14"/>
      <color theme="1"/>
      <name val="Verdana"/>
      <family val="2"/>
      <charset val="238"/>
    </font>
    <font>
      <b/>
      <sz val="16"/>
      <color theme="1"/>
      <name val="Verdana"/>
      <family val="2"/>
      <charset val="238"/>
    </font>
    <font>
      <sz val="11"/>
      <color rgb="FF000000"/>
      <name val="Verdana"/>
      <family val="2"/>
      <charset val="238"/>
    </font>
    <font>
      <u/>
      <sz val="11"/>
      <color rgb="FFFF0000"/>
      <name val="Verdana"/>
      <family val="2"/>
      <charset val="238"/>
    </font>
    <font>
      <u/>
      <sz val="11"/>
      <color rgb="FFFF0000"/>
      <name val="Calibri"/>
      <family val="2"/>
      <charset val="238"/>
      <scheme val="minor"/>
    </font>
    <font>
      <b/>
      <u/>
      <sz val="11"/>
      <color theme="1"/>
      <name val="Calibri"/>
      <family val="2"/>
      <charset val="238"/>
      <scheme val="minor"/>
    </font>
    <font>
      <b/>
      <u/>
      <sz val="10"/>
      <name val="Arial"/>
      <family val="2"/>
      <charset val="238"/>
    </font>
  </fonts>
  <fills count="23">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0C0C0"/>
        <bgColor indexed="27"/>
      </patternFill>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D9D9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s>
  <cellStyleXfs count="135">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xf numFmtId="0" fontId="6" fillId="0" borderId="0"/>
    <xf numFmtId="0" fontId="5" fillId="0" borderId="0"/>
    <xf numFmtId="0" fontId="7" fillId="0" borderId="0"/>
    <xf numFmtId="167" fontId="2" fillId="0" borderId="0" applyFont="0" applyFill="0" applyBorder="0" applyAlignment="0" applyProtection="0"/>
    <xf numFmtId="0" fontId="6" fillId="0" borderId="0"/>
    <xf numFmtId="167" fontId="2" fillId="0" borderId="0" applyFont="0" applyFill="0" applyBorder="0" applyAlignment="0" applyProtection="0"/>
    <xf numFmtId="0" fontId="2" fillId="0" borderId="0"/>
    <xf numFmtId="0" fontId="6" fillId="0" borderId="0">
      <protection locked="0"/>
    </xf>
    <xf numFmtId="0" fontId="6" fillId="0" borderId="0"/>
    <xf numFmtId="0" fontId="6" fillId="0" borderId="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13" borderId="0" applyNumberFormat="0" applyBorder="0" applyAlignment="0" applyProtection="0"/>
    <xf numFmtId="0" fontId="30" fillId="6" borderId="0" applyNumberFormat="0" applyBorder="0" applyAlignment="0" applyProtection="0"/>
    <xf numFmtId="0" fontId="33" fillId="14" borderId="16" applyNumberFormat="0" applyAlignment="0" applyProtection="0"/>
    <xf numFmtId="0" fontId="35" fillId="15" borderId="17" applyNumberFormat="0" applyAlignment="0" applyProtection="0"/>
    <xf numFmtId="171" fontId="7" fillId="0" borderId="0" applyFont="0" applyFill="0" applyBorder="0" applyAlignment="0" applyProtection="0"/>
    <xf numFmtId="0" fontId="36" fillId="0" borderId="0" applyNumberFormat="0" applyFill="0" applyBorder="0" applyAlignment="0" applyProtection="0"/>
    <xf numFmtId="0" fontId="27" fillId="0" borderId="18" applyNumberFormat="0" applyFill="0" applyAlignment="0" applyProtection="0"/>
    <xf numFmtId="0" fontId="28" fillId="0" borderId="19" applyNumberFormat="0" applyFill="0" applyAlignment="0" applyProtection="0"/>
    <xf numFmtId="0" fontId="29" fillId="0" borderId="20" applyNumberFormat="0" applyFill="0" applyAlignment="0" applyProtection="0"/>
    <xf numFmtId="0" fontId="29" fillId="0" borderId="0" applyNumberFormat="0" applyFill="0" applyBorder="0" applyAlignment="0" applyProtection="0"/>
    <xf numFmtId="0" fontId="32" fillId="7" borderId="16" applyNumberFormat="0" applyAlignment="0" applyProtection="0"/>
    <xf numFmtId="0" fontId="34" fillId="0" borderId="21" applyNumberFormat="0" applyFill="0" applyAlignment="0" applyProtection="0"/>
    <xf numFmtId="0" fontId="6" fillId="0" borderId="0">
      <protection locked="0"/>
    </xf>
    <xf numFmtId="0" fontId="2" fillId="0" borderId="0"/>
    <xf numFmtId="0" fontId="31" fillId="1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17" borderId="22" applyNumberFormat="0" applyFont="0" applyAlignment="0" applyProtection="0"/>
    <xf numFmtId="0" fontId="37" fillId="0" borderId="23" applyNumberFormat="0" applyFill="0" applyAlignment="0" applyProtection="0"/>
    <xf numFmtId="172" fontId="2" fillId="0" borderId="0" applyFont="0" applyFill="0" applyBorder="0" applyAlignment="0" applyProtection="0"/>
    <xf numFmtId="172" fontId="2" fillId="0" borderId="0" applyFont="0" applyFill="0" applyBorder="0" applyAlignment="0" applyProtection="0"/>
    <xf numFmtId="175" fontId="6" fillId="0" borderId="0" applyFont="0" applyFill="0" applyBorder="0" applyAlignment="0" applyProtection="0"/>
    <xf numFmtId="167" fontId="2" fillId="0" borderId="0" applyFont="0" applyFill="0" applyBorder="0" applyAlignment="0" applyProtection="0"/>
    <xf numFmtId="176" fontId="6" fillId="0" borderId="0" applyFont="0" applyFill="0" applyBorder="0" applyAlignment="0" applyProtection="0"/>
    <xf numFmtId="174" fontId="6" fillId="0" borderId="0" applyFont="0" applyFill="0" applyBorder="0" applyAlignment="0" applyProtection="0"/>
  </cellStyleXfs>
  <cellXfs count="579">
    <xf numFmtId="0" fontId="0" fillId="0" borderId="0" xfId="0"/>
    <xf numFmtId="0" fontId="8" fillId="0" borderId="0" xfId="0" applyFont="1" applyAlignment="1" applyProtection="1">
      <alignment vertical="top"/>
      <protection locked="0"/>
    </xf>
    <xf numFmtId="0" fontId="8" fillId="0" borderId="0" xfId="0" applyFont="1" applyAlignment="1" applyProtection="1">
      <alignment horizontal="right" vertical="top"/>
      <protection locked="0"/>
    </xf>
    <xf numFmtId="0" fontId="8" fillId="0" borderId="0" xfId="0" applyFont="1" applyAlignment="1" applyProtection="1">
      <alignment wrapText="1"/>
      <protection locked="0"/>
    </xf>
    <xf numFmtId="0" fontId="8" fillId="0" borderId="0" xfId="0" applyFont="1" applyProtection="1">
      <protection locked="0"/>
    </xf>
    <xf numFmtId="4" fontId="8" fillId="0" borderId="0" xfId="0" applyNumberFormat="1" applyFont="1" applyAlignment="1" applyProtection="1">
      <alignment horizontal="right"/>
      <protection locked="0"/>
    </xf>
    <xf numFmtId="0" fontId="8" fillId="0" borderId="0" xfId="0" applyFont="1"/>
    <xf numFmtId="0" fontId="8" fillId="0" borderId="1" xfId="0" applyFont="1" applyBorder="1" applyAlignment="1" applyProtection="1">
      <alignment vertical="top"/>
      <protection locked="0"/>
    </xf>
    <xf numFmtId="0" fontId="8" fillId="0" borderId="1" xfId="0" applyFont="1" applyBorder="1" applyAlignment="1" applyProtection="1">
      <alignment horizontal="right" vertical="top"/>
      <protection locked="0"/>
    </xf>
    <xf numFmtId="0" fontId="8" fillId="0" borderId="1" xfId="0" applyFont="1" applyBorder="1" applyProtection="1">
      <protection locked="0"/>
    </xf>
    <xf numFmtId="4" fontId="8" fillId="0" borderId="1" xfId="0" applyNumberFormat="1" applyFont="1" applyBorder="1" applyAlignment="1" applyProtection="1">
      <alignment horizontal="right"/>
      <protection locked="0"/>
    </xf>
    <xf numFmtId="0" fontId="8" fillId="0" borderId="1" xfId="0" applyFont="1" applyBorder="1" applyAlignment="1" applyProtection="1">
      <alignment wrapText="1"/>
      <protection locked="0"/>
    </xf>
    <xf numFmtId="166" fontId="8" fillId="0" borderId="1" xfId="2" applyNumberFormat="1" applyFont="1" applyBorder="1" applyAlignment="1" applyProtection="1">
      <alignment horizontal="right"/>
      <protection locked="0"/>
    </xf>
    <xf numFmtId="0" fontId="8" fillId="0" borderId="1" xfId="0" applyFont="1" applyBorder="1" applyAlignment="1" applyProtection="1">
      <alignment vertical="top" wrapText="1"/>
      <protection locked="0"/>
    </xf>
    <xf numFmtId="4" fontId="8" fillId="0" borderId="1" xfId="0" applyNumberFormat="1" applyFont="1" applyBorder="1" applyAlignment="1" applyProtection="1">
      <alignment vertical="top" wrapText="1"/>
      <protection locked="0"/>
    </xf>
    <xf numFmtId="4" fontId="8" fillId="0" borderId="1" xfId="0" applyNumberFormat="1" applyFont="1" applyBorder="1" applyAlignment="1" applyProtection="1">
      <alignment wrapText="1"/>
      <protection locked="0"/>
    </xf>
    <xf numFmtId="0" fontId="8" fillId="0" borderId="0" xfId="0" applyFont="1" applyAlignment="1">
      <alignment vertical="top"/>
    </xf>
    <xf numFmtId="4" fontId="8" fillId="0" borderId="1" xfId="0" applyNumberFormat="1" applyFont="1" applyBorder="1" applyAlignment="1" applyProtection="1">
      <alignment horizontal="right" vertical="top"/>
      <protection locked="0"/>
    </xf>
    <xf numFmtId="0" fontId="8" fillId="2" borderId="7" xfId="0" applyFont="1" applyFill="1" applyBorder="1" applyAlignment="1" applyProtection="1">
      <alignment vertical="top"/>
      <protection locked="0"/>
    </xf>
    <xf numFmtId="0" fontId="8" fillId="2" borderId="1" xfId="0" applyFont="1" applyFill="1" applyBorder="1" applyAlignment="1" applyProtection="1">
      <alignment horizontal="right" vertical="top"/>
      <protection locked="0"/>
    </xf>
    <xf numFmtId="0" fontId="8" fillId="2" borderId="8" xfId="0" applyFont="1" applyFill="1" applyBorder="1" applyProtection="1">
      <protection locked="0"/>
    </xf>
    <xf numFmtId="4" fontId="8" fillId="2" borderId="8" xfId="0" applyNumberFormat="1" applyFont="1" applyFill="1" applyBorder="1" applyAlignment="1" applyProtection="1">
      <alignment horizontal="right"/>
      <protection locked="0"/>
    </xf>
    <xf numFmtId="4" fontId="8" fillId="2" borderId="1" xfId="0" applyNumberFormat="1" applyFont="1" applyFill="1" applyBorder="1" applyAlignment="1" applyProtection="1">
      <alignment horizontal="right"/>
      <protection locked="0"/>
    </xf>
    <xf numFmtId="4" fontId="8" fillId="0" borderId="0" xfId="0" applyNumberFormat="1" applyFont="1" applyAlignment="1">
      <alignment vertical="top"/>
    </xf>
    <xf numFmtId="2" fontId="8" fillId="0" borderId="1" xfId="0" applyNumberFormat="1" applyFont="1" applyBorder="1" applyAlignment="1" applyProtection="1">
      <alignment vertical="top"/>
      <protection locked="0"/>
    </xf>
    <xf numFmtId="49" fontId="8" fillId="0" borderId="5" xfId="0" applyNumberFormat="1" applyFont="1" applyBorder="1" applyAlignment="1">
      <alignment horizontal="justify" vertical="top"/>
    </xf>
    <xf numFmtId="49" fontId="8" fillId="0" borderId="5" xfId="0" applyNumberFormat="1" applyFont="1" applyBorder="1" applyAlignment="1">
      <alignment horizontal="justify" vertical="justify" wrapText="1"/>
    </xf>
    <xf numFmtId="0" fontId="8" fillId="0" borderId="1" xfId="0" applyFont="1" applyBorder="1" applyAlignment="1" applyProtection="1">
      <alignment horizontal="left" vertical="top" wrapText="1"/>
      <protection locked="0"/>
    </xf>
    <xf numFmtId="2" fontId="8" fillId="0" borderId="1" xfId="0" applyNumberFormat="1" applyFont="1" applyBorder="1" applyAlignment="1" applyProtection="1">
      <alignment horizontal="right" vertical="top"/>
      <protection locked="0"/>
    </xf>
    <xf numFmtId="49" fontId="8" fillId="0" borderId="5" xfId="0" applyNumberFormat="1" applyFont="1" applyBorder="1" applyAlignment="1">
      <alignment horizontal="justify" vertical="justify"/>
    </xf>
    <xf numFmtId="49" fontId="8" fillId="0" borderId="1" xfId="0" applyNumberFormat="1" applyFont="1" applyBorder="1" applyAlignment="1">
      <alignment horizontal="justify" vertical="justify" wrapText="1"/>
    </xf>
    <xf numFmtId="4" fontId="8" fillId="0" borderId="1" xfId="0" applyNumberFormat="1" applyFont="1" applyBorder="1"/>
    <xf numFmtId="0" fontId="8" fillId="0" borderId="8" xfId="0" applyFont="1" applyBorder="1" applyAlignment="1" applyProtection="1">
      <alignment horizontal="right" vertical="top"/>
      <protection locked="0"/>
    </xf>
    <xf numFmtId="2" fontId="8" fillId="0" borderId="1" xfId="0" applyNumberFormat="1" applyFont="1" applyBorder="1" applyAlignment="1" applyProtection="1">
      <alignment wrapText="1"/>
      <protection locked="0"/>
    </xf>
    <xf numFmtId="0" fontId="8" fillId="0" borderId="10" xfId="0" applyFont="1" applyBorder="1" applyAlignment="1" applyProtection="1">
      <alignment horizontal="right" vertical="top"/>
      <protection locked="0"/>
    </xf>
    <xf numFmtId="0" fontId="8" fillId="0" borderId="10" xfId="0" applyFont="1" applyBorder="1" applyAlignment="1" applyProtection="1">
      <alignment wrapText="1"/>
      <protection locked="0"/>
    </xf>
    <xf numFmtId="0" fontId="8" fillId="0" borderId="10" xfId="0" applyFont="1" applyBorder="1" applyProtection="1">
      <protection locked="0"/>
    </xf>
    <xf numFmtId="4" fontId="8" fillId="0" borderId="10" xfId="0" applyNumberFormat="1" applyFont="1" applyBorder="1" applyAlignment="1" applyProtection="1">
      <alignment horizontal="right"/>
      <protection locked="0"/>
    </xf>
    <xf numFmtId="0" fontId="8" fillId="3" borderId="1" xfId="0" applyFont="1" applyFill="1" applyBorder="1" applyAlignment="1" applyProtection="1">
      <alignment horizontal="right" vertical="top"/>
      <protection locked="0"/>
    </xf>
    <xf numFmtId="166" fontId="8" fillId="0" borderId="1" xfId="2" applyNumberFormat="1" applyFont="1" applyBorder="1" applyAlignment="1" applyProtection="1">
      <alignment horizontal="right" vertical="top"/>
      <protection locked="0"/>
    </xf>
    <xf numFmtId="49" fontId="11" fillId="0" borderId="0" xfId="0" applyNumberFormat="1" applyFont="1" applyAlignment="1">
      <alignment horizontal="left" vertical="top" wrapText="1"/>
    </xf>
    <xf numFmtId="0" fontId="11" fillId="0" borderId="0" xfId="0" applyFont="1" applyAlignment="1">
      <alignment horizontal="center" shrinkToFit="1"/>
    </xf>
    <xf numFmtId="4" fontId="11" fillId="0" borderId="0" xfId="0" applyNumberFormat="1" applyFont="1" applyAlignment="1">
      <alignment horizontal="center" shrinkToFit="1"/>
    </xf>
    <xf numFmtId="49" fontId="9" fillId="0" borderId="0" xfId="0" applyNumberFormat="1" applyFont="1" applyAlignment="1">
      <alignment horizontal="right" vertical="center" shrinkToFit="1"/>
    </xf>
    <xf numFmtId="0" fontId="10" fillId="0" borderId="0" xfId="0" applyFont="1" applyAlignment="1">
      <alignment horizontal="center" shrinkToFit="1"/>
    </xf>
    <xf numFmtId="4" fontId="10" fillId="0" borderId="0" xfId="0" applyNumberFormat="1" applyFont="1" applyAlignment="1">
      <alignment horizontal="center" vertical="top" shrinkToFit="1"/>
    </xf>
    <xf numFmtId="4" fontId="10" fillId="0" borderId="0" xfId="0" applyNumberFormat="1" applyFont="1" applyAlignment="1">
      <alignment horizontal="center" shrinkToFit="1"/>
    </xf>
    <xf numFmtId="49" fontId="9" fillId="0" borderId="0" xfId="0" applyNumberFormat="1" applyFont="1" applyAlignment="1">
      <alignment horizontal="left" vertical="top" wrapText="1"/>
    </xf>
    <xf numFmtId="49" fontId="12" fillId="0" borderId="0" xfId="0" applyNumberFormat="1" applyFont="1" applyAlignment="1">
      <alignment horizontal="right" vertical="center" shrinkToFit="1"/>
    </xf>
    <xf numFmtId="49" fontId="12" fillId="0" borderId="0" xfId="0" applyNumberFormat="1" applyFont="1" applyAlignment="1">
      <alignment horizontal="left" vertical="top" wrapText="1"/>
    </xf>
    <xf numFmtId="0" fontId="9" fillId="0" borderId="0" xfId="0" applyFont="1" applyAlignment="1">
      <alignment horizontal="center" shrinkToFit="1"/>
    </xf>
    <xf numFmtId="4" fontId="9" fillId="0" borderId="0" xfId="0" applyNumberFormat="1" applyFont="1" applyAlignment="1">
      <alignment horizontal="center" vertical="top" shrinkToFit="1"/>
    </xf>
    <xf numFmtId="4" fontId="13" fillId="0" borderId="0" xfId="0" applyNumberFormat="1" applyFont="1" applyAlignment="1">
      <alignment horizontal="center" shrinkToFit="1"/>
    </xf>
    <xf numFmtId="4" fontId="9" fillId="0" borderId="0" xfId="0" applyNumberFormat="1" applyFont="1" applyAlignment="1">
      <alignment horizontal="center" shrinkToFit="1"/>
    </xf>
    <xf numFmtId="49" fontId="10" fillId="0" borderId="0" xfId="0" applyNumberFormat="1" applyFont="1" applyAlignment="1">
      <alignment horizontal="right" vertical="center" shrinkToFit="1"/>
    </xf>
    <xf numFmtId="49" fontId="10" fillId="0" borderId="0" xfId="0" applyNumberFormat="1" applyFont="1" applyAlignment="1">
      <alignment vertical="top" wrapText="1"/>
    </xf>
    <xf numFmtId="49" fontId="10" fillId="2" borderId="1" xfId="0" applyNumberFormat="1" applyFont="1" applyFill="1" applyBorder="1" applyAlignment="1">
      <alignment horizontal="right" vertical="center" shrinkToFit="1"/>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shrinkToFit="1"/>
    </xf>
    <xf numFmtId="4" fontId="10" fillId="2" borderId="1" xfId="0" applyNumberFormat="1" applyFont="1" applyFill="1" applyBorder="1" applyAlignment="1">
      <alignment horizontal="center" vertical="center" shrinkToFit="1"/>
    </xf>
    <xf numFmtId="4" fontId="10" fillId="3" borderId="9" xfId="0" applyNumberFormat="1" applyFont="1" applyFill="1" applyBorder="1" applyAlignment="1">
      <alignment horizontal="center" vertical="center" wrapText="1" shrinkToFit="1"/>
    </xf>
    <xf numFmtId="4" fontId="10" fillId="2" borderId="1" xfId="0" applyNumberFormat="1" applyFont="1" applyFill="1" applyBorder="1" applyAlignment="1">
      <alignment horizontal="center" vertical="center" wrapText="1" shrinkToFit="1"/>
    </xf>
    <xf numFmtId="4" fontId="8" fillId="0" borderId="0" xfId="0" applyNumberFormat="1" applyFont="1" applyAlignment="1">
      <alignment horizontal="center"/>
    </xf>
    <xf numFmtId="0" fontId="8" fillId="0" borderId="0" xfId="0" applyFont="1" applyAlignment="1">
      <alignment horizontal="center"/>
    </xf>
    <xf numFmtId="0" fontId="8" fillId="0" borderId="0" xfId="0" applyFont="1" applyAlignment="1">
      <alignment vertical="top" wrapText="1"/>
    </xf>
    <xf numFmtId="4" fontId="15" fillId="0" borderId="0" xfId="0" applyNumberFormat="1" applyFont="1" applyAlignment="1">
      <alignment horizontal="center" shrinkToFit="1"/>
    </xf>
    <xf numFmtId="164" fontId="8"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shrinkToFit="1"/>
    </xf>
    <xf numFmtId="4" fontId="8" fillId="0" borderId="0" xfId="0" applyNumberFormat="1" applyFont="1" applyAlignment="1">
      <alignment shrinkToFit="1"/>
    </xf>
    <xf numFmtId="0" fontId="10" fillId="0" borderId="0" xfId="0" applyFont="1" applyAlignment="1">
      <alignment horizontal="right" vertical="top"/>
    </xf>
    <xf numFmtId="49" fontId="8" fillId="0" borderId="0" xfId="0" applyNumberFormat="1" applyFont="1" applyAlignment="1">
      <alignment horizontal="left" vertical="top" wrapText="1"/>
    </xf>
    <xf numFmtId="165" fontId="8" fillId="0" borderId="0" xfId="0" applyNumberFormat="1" applyFont="1"/>
    <xf numFmtId="165" fontId="8" fillId="0" borderId="0" xfId="0" applyNumberFormat="1" applyFont="1" applyAlignment="1">
      <alignment horizontal="center"/>
    </xf>
    <xf numFmtId="0" fontId="15" fillId="0" borderId="0" xfId="0" applyFont="1"/>
    <xf numFmtId="49" fontId="10" fillId="0" borderId="0" xfId="0" applyNumberFormat="1" applyFont="1" applyAlignment="1">
      <alignment horizontal="left" vertical="center"/>
    </xf>
    <xf numFmtId="49" fontId="11" fillId="0" borderId="5" xfId="0" applyNumberFormat="1" applyFont="1" applyBorder="1" applyAlignment="1">
      <alignment horizontal="right" vertical="center" shrinkToFit="1"/>
    </xf>
    <xf numFmtId="0" fontId="11" fillId="0" borderId="5" xfId="0" applyFont="1" applyBorder="1" applyAlignment="1">
      <alignment horizontal="center" shrinkToFit="1"/>
    </xf>
    <xf numFmtId="4" fontId="11" fillId="0" borderId="5" xfId="0" applyNumberFormat="1" applyFont="1" applyBorder="1" applyAlignment="1">
      <alignment horizontal="center" shrinkToFit="1"/>
    </xf>
    <xf numFmtId="0" fontId="11" fillId="0" borderId="4" xfId="0" applyFont="1" applyBorder="1" applyAlignment="1">
      <alignment horizontal="center" shrinkToFit="1"/>
    </xf>
    <xf numFmtId="49" fontId="3" fillId="0" borderId="0" xfId="0" applyNumberFormat="1" applyFont="1" applyAlignment="1">
      <alignment horizontal="left" vertical="center"/>
    </xf>
    <xf numFmtId="49" fontId="15" fillId="2" borderId="1" xfId="0" applyNumberFormat="1" applyFont="1" applyFill="1" applyBorder="1" applyAlignment="1">
      <alignment horizontal="right" vertical="center" shrinkToFit="1"/>
    </xf>
    <xf numFmtId="49" fontId="17" fillId="0" borderId="0" xfId="0" applyNumberFormat="1" applyFont="1" applyAlignment="1">
      <alignment horizontal="right" vertical="center" shrinkToFit="1"/>
    </xf>
    <xf numFmtId="49" fontId="17" fillId="0" borderId="0" xfId="0" applyNumberFormat="1" applyFont="1" applyAlignment="1">
      <alignment horizontal="left" vertical="top" wrapText="1"/>
    </xf>
    <xf numFmtId="0" fontId="15" fillId="0" borderId="0" xfId="0" applyFont="1" applyAlignment="1">
      <alignment horizontal="center" shrinkToFit="1"/>
    </xf>
    <xf numFmtId="4" fontId="15" fillId="0" borderId="0" xfId="0" applyNumberFormat="1" applyFont="1" applyAlignment="1">
      <alignment horizontal="center" vertical="top" shrinkToFit="1"/>
    </xf>
    <xf numFmtId="0" fontId="18" fillId="0" borderId="0" xfId="0" applyFont="1" applyAlignment="1">
      <alignment horizontal="center" shrinkToFit="1"/>
    </xf>
    <xf numFmtId="49" fontId="17" fillId="0" borderId="0" xfId="0" applyNumberFormat="1" applyFont="1" applyAlignment="1">
      <alignment horizontal="left" vertical="center" wrapText="1" shrinkToFit="1"/>
    </xf>
    <xf numFmtId="0" fontId="17" fillId="0" borderId="0" xfId="0" applyFont="1" applyAlignment="1">
      <alignment horizontal="center" shrinkToFit="1"/>
    </xf>
    <xf numFmtId="4" fontId="17" fillId="0" borderId="0" xfId="0" applyNumberFormat="1" applyFont="1" applyAlignment="1">
      <alignment horizontal="center" vertical="top" shrinkToFit="1"/>
    </xf>
    <xf numFmtId="4" fontId="19" fillId="0" borderId="0" xfId="0" applyNumberFormat="1" applyFont="1" applyAlignment="1">
      <alignment horizontal="center" shrinkToFit="1"/>
    </xf>
    <xf numFmtId="4" fontId="17" fillId="0" borderId="0" xfId="0" applyNumberFormat="1" applyFont="1" applyAlignment="1">
      <alignment horizontal="center" shrinkToFit="1"/>
    </xf>
    <xf numFmtId="4" fontId="17" fillId="0" borderId="0" xfId="0" applyNumberFormat="1" applyFont="1" applyAlignment="1">
      <alignment shrinkToFit="1"/>
    </xf>
    <xf numFmtId="0" fontId="17" fillId="0" borderId="0" xfId="0" applyFont="1" applyAlignment="1">
      <alignment shrinkToFit="1"/>
    </xf>
    <xf numFmtId="49" fontId="15" fillId="0" borderId="0" xfId="0" applyNumberFormat="1" applyFont="1" applyAlignment="1">
      <alignment horizontal="right" vertical="center" shrinkToFit="1"/>
    </xf>
    <xf numFmtId="49" fontId="15" fillId="0" borderId="0" xfId="0" applyNumberFormat="1" applyFont="1" applyAlignment="1">
      <alignment vertical="top" wrapText="1"/>
    </xf>
    <xf numFmtId="4" fontId="18" fillId="0" borderId="0" xfId="0" applyNumberFormat="1" applyFont="1" applyAlignment="1">
      <alignment horizontal="center" shrinkToFit="1"/>
    </xf>
    <xf numFmtId="4" fontId="15" fillId="0" borderId="0" xfId="0" applyNumberFormat="1" applyFont="1" applyAlignment="1">
      <alignment shrinkToFit="1"/>
    </xf>
    <xf numFmtId="0" fontId="15" fillId="0" borderId="0" xfId="0" applyFont="1" applyAlignment="1">
      <alignment shrinkToFit="1"/>
    </xf>
    <xf numFmtId="49" fontId="17" fillId="0" borderId="0" xfId="0" applyNumberFormat="1" applyFont="1" applyAlignment="1">
      <alignment vertical="top" wrapText="1"/>
    </xf>
    <xf numFmtId="49" fontId="15" fillId="0" borderId="0" xfId="0" applyNumberFormat="1" applyFont="1" applyAlignment="1">
      <alignment horizontal="right" vertical="top" shrinkToFit="1"/>
    </xf>
    <xf numFmtId="49" fontId="15" fillId="0" borderId="0" xfId="0" applyNumberFormat="1" applyFont="1" applyAlignment="1">
      <alignment horizontal="left" vertical="top" wrapText="1"/>
    </xf>
    <xf numFmtId="4" fontId="15" fillId="0" borderId="0" xfId="0" applyNumberFormat="1" applyFont="1" applyAlignment="1">
      <alignment horizontal="center"/>
    </xf>
    <xf numFmtId="4" fontId="17" fillId="0" borderId="0" xfId="0" applyNumberFormat="1" applyFont="1" applyAlignment="1">
      <alignment horizontal="center"/>
    </xf>
    <xf numFmtId="4" fontId="15" fillId="0" borderId="0" xfId="0" applyNumberFormat="1" applyFont="1" applyAlignment="1">
      <alignment horizontal="center" wrapText="1"/>
    </xf>
    <xf numFmtId="0" fontId="15" fillId="0" borderId="0" xfId="3" applyFont="1" applyAlignment="1">
      <alignment horizontal="center"/>
    </xf>
    <xf numFmtId="4" fontId="17" fillId="0" borderId="0" xfId="3" applyNumberFormat="1" applyFont="1" applyAlignment="1">
      <alignment horizontal="center"/>
    </xf>
    <xf numFmtId="0" fontId="15" fillId="0" borderId="0" xfId="3" applyFont="1" applyAlignment="1">
      <alignment vertical="top" wrapText="1"/>
    </xf>
    <xf numFmtId="4" fontId="15" fillId="0" borderId="0" xfId="3" applyNumberFormat="1" applyFont="1" applyAlignment="1">
      <alignment horizontal="center"/>
    </xf>
    <xf numFmtId="0" fontId="15" fillId="0" borderId="0" xfId="4" applyFont="1" applyAlignment="1">
      <alignment horizontal="left" vertical="top" wrapText="1" shrinkToFit="1" readingOrder="1"/>
    </xf>
    <xf numFmtId="49" fontId="15" fillId="0" borderId="0" xfId="4" applyNumberFormat="1" applyFont="1" applyAlignment="1">
      <alignment horizontal="left" vertical="top" wrapText="1" shrinkToFit="1" readingOrder="1"/>
    </xf>
    <xf numFmtId="49" fontId="18" fillId="0" borderId="0" xfId="0" applyNumberFormat="1" applyFont="1" applyAlignment="1">
      <alignment horizontal="right" vertical="top" shrinkToFit="1"/>
    </xf>
    <xf numFmtId="49" fontId="17" fillId="0" borderId="0" xfId="0" applyNumberFormat="1" applyFont="1" applyAlignment="1">
      <alignment vertical="top"/>
    </xf>
    <xf numFmtId="2" fontId="17" fillId="0" borderId="0" xfId="0" applyNumberFormat="1" applyFont="1" applyAlignment="1">
      <alignment horizontal="center"/>
    </xf>
    <xf numFmtId="0" fontId="18" fillId="0" borderId="0" xfId="0" applyFont="1" applyAlignment="1">
      <alignment horizontal="left" shrinkToFit="1"/>
    </xf>
    <xf numFmtId="0" fontId="15" fillId="0" borderId="0" xfId="0" applyFont="1" applyAlignment="1">
      <alignment horizontal="center"/>
    </xf>
    <xf numFmtId="49" fontId="18" fillId="0" borderId="0" xfId="5" applyNumberFormat="1" applyFont="1" applyAlignment="1">
      <alignment vertical="top" wrapText="1"/>
    </xf>
    <xf numFmtId="0" fontId="8" fillId="0" borderId="0" xfId="0" applyFont="1" applyAlignment="1">
      <alignment horizontal="center" shrinkToFit="1"/>
    </xf>
    <xf numFmtId="4" fontId="20" fillId="0" borderId="0" xfId="0" applyNumberFormat="1" applyFont="1" applyAlignment="1">
      <alignment horizontal="center" shrinkToFit="1"/>
    </xf>
    <xf numFmtId="4" fontId="8" fillId="0" borderId="0" xfId="0" applyNumberFormat="1" applyFont="1" applyAlignment="1">
      <alignment horizontal="center" shrinkToFit="1"/>
    </xf>
    <xf numFmtId="49" fontId="15" fillId="0" borderId="0" xfId="3" applyNumberFormat="1" applyFont="1" applyAlignment="1">
      <alignment vertical="top" wrapText="1"/>
    </xf>
    <xf numFmtId="49" fontId="18" fillId="0" borderId="0" xfId="0" applyNumberFormat="1" applyFont="1" applyAlignment="1">
      <alignment horizontal="right" vertical="center" shrinkToFit="1"/>
    </xf>
    <xf numFmtId="49" fontId="18" fillId="0" borderId="0" xfId="0" applyNumberFormat="1" applyFont="1" applyAlignment="1">
      <alignment vertical="top" wrapText="1"/>
    </xf>
    <xf numFmtId="49" fontId="19" fillId="0" borderId="2" xfId="0" applyNumberFormat="1" applyFont="1" applyBorder="1" applyAlignment="1">
      <alignment horizontal="right" vertical="center" shrinkToFit="1"/>
    </xf>
    <xf numFmtId="49" fontId="19" fillId="0" borderId="0" xfId="0" applyNumberFormat="1" applyFont="1" applyAlignment="1">
      <alignment horizontal="right" vertical="center" shrinkToFit="1"/>
    </xf>
    <xf numFmtId="0" fontId="17" fillId="0" borderId="0" xfId="0" applyFont="1" applyAlignment="1">
      <alignment vertical="top"/>
    </xf>
    <xf numFmtId="0" fontId="15" fillId="0" borderId="0" xfId="0" applyFont="1" applyAlignment="1">
      <alignment horizontal="right" vertical="top"/>
    </xf>
    <xf numFmtId="0" fontId="15" fillId="0" borderId="0" xfId="0" applyFont="1" applyAlignment="1">
      <alignment vertical="top" wrapText="1"/>
    </xf>
    <xf numFmtId="49" fontId="15" fillId="0" borderId="0" xfId="0" applyNumberFormat="1" applyFont="1" applyAlignment="1">
      <alignment horizontal="right" vertical="top"/>
    </xf>
    <xf numFmtId="2" fontId="15" fillId="0" borderId="0" xfId="0" applyNumberFormat="1" applyFont="1" applyAlignment="1">
      <alignment horizontal="center"/>
    </xf>
    <xf numFmtId="49" fontId="15" fillId="0" borderId="0" xfId="0" applyNumberFormat="1" applyFont="1" applyAlignment="1">
      <alignment vertical="top"/>
    </xf>
    <xf numFmtId="49" fontId="15" fillId="0" borderId="0" xfId="0" applyNumberFormat="1" applyFont="1" applyAlignment="1">
      <alignment horizontal="center" vertical="top" shrinkToFit="1"/>
    </xf>
    <xf numFmtId="0" fontId="15" fillId="0" borderId="0" xfId="0" applyFont="1" applyAlignment="1">
      <alignment horizontal="left" shrinkToFit="1"/>
    </xf>
    <xf numFmtId="4" fontId="15" fillId="0" borderId="0" xfId="0" applyNumberFormat="1" applyFont="1" applyAlignment="1">
      <alignment horizontal="right" shrinkToFit="1"/>
    </xf>
    <xf numFmtId="4" fontId="8" fillId="0" borderId="0" xfId="0" applyNumberFormat="1" applyFont="1"/>
    <xf numFmtId="49" fontId="17" fillId="0" borderId="0" xfId="0" applyNumberFormat="1" applyFont="1" applyAlignment="1">
      <alignment horizontal="right" vertical="top" shrinkToFit="1"/>
    </xf>
    <xf numFmtId="0" fontId="17" fillId="0" borderId="0" xfId="0" applyFont="1" applyAlignment="1">
      <alignment vertical="top" wrapText="1"/>
    </xf>
    <xf numFmtId="49" fontId="8" fillId="0" borderId="0" xfId="0" applyNumberFormat="1" applyFont="1"/>
    <xf numFmtId="4" fontId="17" fillId="0" borderId="0" xfId="0" applyNumberFormat="1" applyFont="1"/>
    <xf numFmtId="165" fontId="17" fillId="0" borderId="0" xfId="0" applyNumberFormat="1" applyFont="1" applyAlignment="1">
      <alignment horizontal="center"/>
    </xf>
    <xf numFmtId="49" fontId="15" fillId="0" borderId="0" xfId="0" applyNumberFormat="1" applyFont="1" applyAlignment="1">
      <alignment horizontal="left" vertical="center"/>
    </xf>
    <xf numFmtId="4" fontId="15" fillId="0" borderId="0" xfId="0" applyNumberFormat="1" applyFont="1" applyAlignment="1">
      <alignment horizontal="center" vertical="center"/>
    </xf>
    <xf numFmtId="4" fontId="17" fillId="0" borderId="0" xfId="0" applyNumberFormat="1" applyFont="1" applyAlignment="1">
      <alignment horizontal="center" vertical="center"/>
    </xf>
    <xf numFmtId="4" fontId="15" fillId="0" borderId="0" xfId="0" applyNumberFormat="1" applyFont="1" applyAlignment="1">
      <alignment horizontal="center" vertical="center" wrapText="1"/>
    </xf>
    <xf numFmtId="49" fontId="18" fillId="0" borderId="0" xfId="0" applyNumberFormat="1" applyFont="1" applyAlignment="1">
      <alignment horizontal="left" vertical="top" wrapText="1"/>
    </xf>
    <xf numFmtId="49" fontId="18" fillId="0" borderId="3" xfId="0" applyNumberFormat="1" applyFont="1" applyBorder="1" applyAlignment="1">
      <alignment horizontal="right" vertical="center" shrinkToFit="1"/>
    </xf>
    <xf numFmtId="4" fontId="18" fillId="0" borderId="4" xfId="0" applyNumberFormat="1" applyFont="1" applyBorder="1" applyAlignment="1">
      <alignment horizontal="center" shrinkToFit="1"/>
    </xf>
    <xf numFmtId="49" fontId="18" fillId="0" borderId="5" xfId="0" applyNumberFormat="1" applyFont="1" applyBorder="1" applyAlignment="1">
      <alignment horizontal="right" vertical="center" shrinkToFit="1"/>
    </xf>
    <xf numFmtId="0" fontId="18" fillId="0" borderId="5" xfId="0" applyFont="1" applyBorder="1" applyAlignment="1">
      <alignment horizontal="center" shrinkToFit="1"/>
    </xf>
    <xf numFmtId="4" fontId="18" fillId="0" borderId="5" xfId="0" applyNumberFormat="1" applyFont="1" applyBorder="1" applyAlignment="1">
      <alignment horizontal="center" shrinkToFit="1"/>
    </xf>
    <xf numFmtId="0" fontId="18" fillId="0" borderId="4" xfId="0" applyFont="1" applyBorder="1" applyAlignment="1">
      <alignment horizontal="center" shrinkToFit="1"/>
    </xf>
    <xf numFmtId="49" fontId="21" fillId="0" borderId="0" xfId="0" applyNumberFormat="1" applyFont="1" applyAlignment="1">
      <alignment horizontal="center" vertical="center"/>
    </xf>
    <xf numFmtId="49" fontId="12" fillId="0" borderId="0" xfId="0" applyNumberFormat="1" applyFont="1" applyAlignment="1">
      <alignment horizontal="left" vertical="center"/>
    </xf>
    <xf numFmtId="0" fontId="22" fillId="0" borderId="0" xfId="0" applyFont="1" applyAlignment="1">
      <alignment horizontal="center" vertical="center" wrapText="1"/>
    </xf>
    <xf numFmtId="0" fontId="9" fillId="4" borderId="0" xfId="0" applyFont="1" applyFill="1" applyAlignment="1">
      <alignment horizontal="right" vertical="top"/>
    </xf>
    <xf numFmtId="49" fontId="9" fillId="4" borderId="0" xfId="0" applyNumberFormat="1" applyFont="1" applyFill="1" applyAlignment="1">
      <alignment horizontal="left" vertical="center"/>
    </xf>
    <xf numFmtId="0" fontId="9" fillId="4" borderId="0" xfId="0" applyFont="1" applyFill="1" applyAlignment="1">
      <alignment horizontal="center" vertical="center" wrapText="1"/>
    </xf>
    <xf numFmtId="0" fontId="10" fillId="0" borderId="0" xfId="0" applyFont="1" applyAlignment="1">
      <alignment horizontal="center" vertical="top"/>
    </xf>
    <xf numFmtId="4" fontId="10" fillId="0" borderId="0" xfId="0" applyNumberFormat="1" applyFont="1" applyAlignment="1">
      <alignment horizontal="right" vertical="center" wrapText="1"/>
    </xf>
    <xf numFmtId="49" fontId="10" fillId="0" borderId="8" xfId="0" applyNumberFormat="1" applyFont="1" applyBorder="1" applyAlignment="1">
      <alignment horizontal="center" vertical="top"/>
    </xf>
    <xf numFmtId="49" fontId="9" fillId="0" borderId="8" xfId="0" applyNumberFormat="1" applyFont="1" applyBorder="1" applyAlignment="1">
      <alignment horizontal="left" vertical="top"/>
    </xf>
    <xf numFmtId="4" fontId="9" fillId="0" borderId="8" xfId="0" applyNumberFormat="1" applyFont="1" applyBorder="1" applyAlignment="1">
      <alignment horizontal="right"/>
    </xf>
    <xf numFmtId="49" fontId="10" fillId="0" borderId="0" xfId="0" applyNumberFormat="1" applyFont="1" applyAlignment="1">
      <alignment horizontal="center" vertical="top"/>
    </xf>
    <xf numFmtId="49" fontId="9" fillId="0" borderId="0" xfId="0" applyNumberFormat="1" applyFont="1" applyAlignment="1">
      <alignment horizontal="left" vertical="top"/>
    </xf>
    <xf numFmtId="4" fontId="9" fillId="0" borderId="0" xfId="0" applyNumberFormat="1" applyFont="1" applyAlignment="1">
      <alignment horizontal="right"/>
    </xf>
    <xf numFmtId="49" fontId="10" fillId="0" borderId="0" xfId="0" applyNumberFormat="1" applyFont="1" applyAlignment="1">
      <alignment horizontal="left"/>
    </xf>
    <xf numFmtId="4" fontId="10" fillId="0" borderId="0" xfId="0" applyNumberFormat="1" applyFont="1" applyAlignment="1">
      <alignment horizontal="right"/>
    </xf>
    <xf numFmtId="0" fontId="23" fillId="0" borderId="0" xfId="0" applyFont="1" applyAlignment="1">
      <alignment vertical="top"/>
    </xf>
    <xf numFmtId="2" fontId="8" fillId="0" borderId="0" xfId="0" applyNumberFormat="1" applyFont="1"/>
    <xf numFmtId="49" fontId="17" fillId="0" borderId="0" xfId="0" applyNumberFormat="1" applyFont="1"/>
    <xf numFmtId="0" fontId="15" fillId="0" borderId="0" xfId="0" applyFont="1" applyAlignment="1">
      <alignment vertical="top"/>
    </xf>
    <xf numFmtId="0" fontId="15" fillId="0" borderId="0" xfId="0" applyFont="1" applyAlignment="1">
      <alignment horizontal="right"/>
    </xf>
    <xf numFmtId="2" fontId="15" fillId="0" borderId="0" xfId="0" applyNumberFormat="1" applyFont="1" applyAlignment="1">
      <alignment vertical="top" wrapText="1"/>
    </xf>
    <xf numFmtId="2" fontId="15" fillId="0" borderId="0" xfId="0" applyNumberFormat="1" applyFont="1" applyAlignment="1">
      <alignment wrapText="1"/>
    </xf>
    <xf numFmtId="2" fontId="15" fillId="0" borderId="0" xfId="0" applyNumberFormat="1" applyFont="1" applyAlignment="1">
      <alignment vertical="top"/>
    </xf>
    <xf numFmtId="2" fontId="15" fillId="0" borderId="0" xfId="0" applyNumberFormat="1" applyFont="1"/>
    <xf numFmtId="0" fontId="15" fillId="0" borderId="0" xfId="0" applyFont="1" applyAlignment="1">
      <alignment horizontal="left" vertical="top" wrapText="1"/>
    </xf>
    <xf numFmtId="0" fontId="17" fillId="0" borderId="0" xfId="0" applyFont="1"/>
    <xf numFmtId="2" fontId="17" fillId="0" borderId="0" xfId="0" applyNumberFormat="1" applyFont="1"/>
    <xf numFmtId="49" fontId="15" fillId="0" borderId="0" xfId="0" applyNumberFormat="1" applyFont="1"/>
    <xf numFmtId="0" fontId="17" fillId="0" borderId="0" xfId="0" applyFont="1" applyAlignment="1">
      <alignment wrapText="1"/>
    </xf>
    <xf numFmtId="0" fontId="15" fillId="0" borderId="0" xfId="0" applyFont="1" applyAlignment="1">
      <alignment wrapText="1"/>
    </xf>
    <xf numFmtId="170" fontId="15" fillId="0" borderId="0" xfId="0" applyNumberFormat="1" applyFont="1" applyAlignment="1">
      <alignment vertical="top" wrapText="1"/>
    </xf>
    <xf numFmtId="0" fontId="19" fillId="0" borderId="0" xfId="0" applyFont="1" applyAlignment="1">
      <alignment wrapText="1"/>
    </xf>
    <xf numFmtId="2" fontId="24" fillId="0" borderId="0" xfId="0" applyNumberFormat="1" applyFont="1"/>
    <xf numFmtId="4" fontId="24" fillId="0" borderId="0" xfId="0" applyNumberFormat="1" applyFont="1"/>
    <xf numFmtId="0" fontId="24" fillId="0" borderId="0" xfId="0" applyFont="1"/>
    <xf numFmtId="4" fontId="15" fillId="0" borderId="0" xfId="0" applyNumberFormat="1" applyFont="1"/>
    <xf numFmtId="0" fontId="23" fillId="0" borderId="0" xfId="0" applyFont="1" applyAlignment="1">
      <alignment horizontal="left" vertical="top"/>
    </xf>
    <xf numFmtId="0" fontId="23" fillId="0" borderId="0" xfId="0" applyFont="1" applyAlignment="1">
      <alignment horizontal="center" vertical="top"/>
    </xf>
    <xf numFmtId="0" fontId="15" fillId="0" borderId="0" xfId="0" applyFont="1" applyAlignment="1">
      <alignment horizontal="center" vertical="top"/>
    </xf>
    <xf numFmtId="49" fontId="12" fillId="4" borderId="11" xfId="6" applyNumberFormat="1" applyFont="1" applyFill="1" applyBorder="1" applyAlignment="1">
      <alignment horizontal="center" vertical="top"/>
    </xf>
    <xf numFmtId="0" fontId="12" fillId="0" borderId="12" xfId="0" applyFont="1" applyBorder="1" applyAlignment="1">
      <alignment vertical="top"/>
    </xf>
    <xf numFmtId="0" fontId="16" fillId="0" borderId="13" xfId="0" applyFont="1" applyBorder="1" applyAlignment="1">
      <alignment horizontal="center" vertical="top"/>
    </xf>
    <xf numFmtId="0" fontId="16" fillId="0" borderId="13" xfId="0" applyFont="1" applyBorder="1" applyAlignment="1">
      <alignment vertical="top"/>
    </xf>
    <xf numFmtId="0" fontId="16" fillId="0" borderId="14" xfId="0" applyFont="1" applyBorder="1" applyAlignment="1">
      <alignment vertical="top"/>
    </xf>
    <xf numFmtId="0" fontId="17" fillId="5" borderId="0" xfId="0" applyFont="1" applyFill="1" applyAlignment="1">
      <alignment horizontal="center" vertical="top"/>
    </xf>
    <xf numFmtId="49" fontId="17" fillId="5" borderId="0" xfId="0" applyNumberFormat="1" applyFont="1" applyFill="1" applyAlignment="1">
      <alignment horizontal="left" vertical="top" wrapText="1"/>
    </xf>
    <xf numFmtId="0" fontId="9" fillId="0" borderId="0" xfId="0" applyFont="1" applyAlignment="1">
      <alignment vertical="top"/>
    </xf>
    <xf numFmtId="49" fontId="17" fillId="0" borderId="11" xfId="7" applyNumberFormat="1" applyFont="1" applyBorder="1" applyAlignment="1" applyProtection="1">
      <alignment horizontal="justify" vertical="top" wrapText="1"/>
      <protection locked="0"/>
    </xf>
    <xf numFmtId="49" fontId="15" fillId="0" borderId="0" xfId="0" applyNumberFormat="1" applyFont="1" applyAlignment="1">
      <alignment horizontal="center" vertical="top"/>
    </xf>
    <xf numFmtId="2" fontId="15" fillId="0" borderId="0" xfId="0" applyNumberFormat="1" applyFont="1" applyAlignment="1">
      <alignment horizontal="center" wrapText="1"/>
    </xf>
    <xf numFmtId="166" fontId="15" fillId="0" borderId="0" xfId="0" applyNumberFormat="1" applyFont="1" applyAlignment="1">
      <alignment horizontal="center"/>
    </xf>
    <xf numFmtId="168" fontId="15" fillId="0" borderId="0" xfId="0" applyNumberFormat="1" applyFont="1"/>
    <xf numFmtId="169" fontId="17" fillId="0" borderId="0" xfId="0" applyNumberFormat="1" applyFont="1" applyAlignment="1">
      <alignment horizontal="center" vertical="top"/>
    </xf>
    <xf numFmtId="49" fontId="15" fillId="0" borderId="0" xfId="8" applyNumberFormat="1" applyFont="1" applyAlignment="1">
      <alignment horizontal="center" vertical="top"/>
    </xf>
    <xf numFmtId="169" fontId="15" fillId="0" borderId="0" xfId="0" applyNumberFormat="1" applyFont="1" applyAlignment="1">
      <alignment horizontal="center" vertical="top"/>
    </xf>
    <xf numFmtId="49" fontId="15" fillId="0" borderId="0" xfId="7" applyNumberFormat="1" applyFont="1" applyBorder="1" applyAlignment="1" applyProtection="1">
      <alignment horizontal="justify" vertical="top" wrapText="1"/>
    </xf>
    <xf numFmtId="49" fontId="15" fillId="0" borderId="0" xfId="8" applyNumberFormat="1" applyFont="1" applyAlignment="1" applyProtection="1">
      <alignment horizontal="center" vertical="top"/>
      <protection locked="0"/>
    </xf>
    <xf numFmtId="4" fontId="15" fillId="0" borderId="0" xfId="8" applyNumberFormat="1" applyFont="1" applyAlignment="1" applyProtection="1">
      <alignment horizontal="center"/>
      <protection locked="0"/>
    </xf>
    <xf numFmtId="49" fontId="15" fillId="0" borderId="0" xfId="7" quotePrefix="1" applyNumberFormat="1" applyFont="1" applyBorder="1" applyAlignment="1" applyProtection="1">
      <alignment horizontal="justify" vertical="top" wrapText="1"/>
    </xf>
    <xf numFmtId="166" fontId="15" fillId="0" borderId="0" xfId="8" applyNumberFormat="1" applyFont="1" applyAlignment="1" applyProtection="1">
      <alignment horizontal="center"/>
      <protection locked="0"/>
    </xf>
    <xf numFmtId="49" fontId="15" fillId="0" borderId="0" xfId="7" applyNumberFormat="1" applyFont="1" applyBorder="1" applyAlignment="1" applyProtection="1">
      <alignment horizontal="justify" vertical="top" wrapText="1"/>
      <protection locked="0"/>
    </xf>
    <xf numFmtId="0" fontId="15" fillId="0" borderId="0" xfId="8" applyFont="1" applyAlignment="1" applyProtection="1">
      <alignment horizontal="justify"/>
      <protection locked="0"/>
    </xf>
    <xf numFmtId="49" fontId="17" fillId="0" borderId="0" xfId="7" applyNumberFormat="1" applyFont="1" applyBorder="1" applyAlignment="1" applyProtection="1">
      <alignment horizontal="justify" vertical="top" wrapText="1"/>
      <protection locked="0"/>
    </xf>
    <xf numFmtId="49" fontId="15" fillId="0" borderId="0" xfId="8" applyNumberFormat="1" applyFont="1" applyAlignment="1">
      <alignment horizontal="center"/>
    </xf>
    <xf numFmtId="4" fontId="15" fillId="4" borderId="1" xfId="0" applyNumberFormat="1" applyFont="1" applyFill="1" applyBorder="1" applyAlignment="1">
      <alignment horizontal="center"/>
    </xf>
    <xf numFmtId="49" fontId="17" fillId="0" borderId="0" xfId="8" applyNumberFormat="1" applyFont="1" applyAlignment="1" applyProtection="1">
      <alignment horizontal="center" vertical="top"/>
      <protection locked="0"/>
    </xf>
    <xf numFmtId="49" fontId="15" fillId="0" borderId="11" xfId="7" applyNumberFormat="1" applyFont="1" applyBorder="1" applyAlignment="1" applyProtection="1">
      <alignment horizontal="justify" vertical="top" wrapText="1"/>
      <protection locked="0"/>
    </xf>
    <xf numFmtId="0" fontId="15" fillId="0" borderId="0" xfId="8" applyFont="1"/>
    <xf numFmtId="4" fontId="15" fillId="0" borderId="0" xfId="8" applyNumberFormat="1" applyFont="1" applyAlignment="1" applyProtection="1">
      <alignment horizontal="right"/>
      <protection locked="0"/>
    </xf>
    <xf numFmtId="0" fontId="15" fillId="0" borderId="0" xfId="8" applyFont="1" applyAlignment="1">
      <alignment horizontal="center" vertical="top"/>
    </xf>
    <xf numFmtId="49" fontId="15" fillId="0" borderId="0" xfId="8" applyNumberFormat="1" applyFont="1" applyAlignment="1" applyProtection="1">
      <alignment horizontal="center"/>
      <protection locked="0"/>
    </xf>
    <xf numFmtId="4" fontId="15" fillId="4" borderId="1" xfId="8" applyNumberFormat="1" applyFont="1" applyFill="1" applyBorder="1" applyAlignment="1" applyProtection="1">
      <alignment horizontal="center"/>
      <protection locked="0"/>
    </xf>
    <xf numFmtId="49" fontId="17" fillId="0" borderId="0" xfId="9" applyNumberFormat="1" applyFont="1" applyBorder="1" applyAlignment="1" applyProtection="1">
      <alignment horizontal="justify" vertical="top" wrapText="1"/>
      <protection locked="0"/>
    </xf>
    <xf numFmtId="49" fontId="15" fillId="0" borderId="0" xfId="10" applyNumberFormat="1" applyFont="1" applyAlignment="1">
      <alignment horizontal="center" vertical="top"/>
    </xf>
    <xf numFmtId="2" fontId="15" fillId="0" borderId="0" xfId="3" applyNumberFormat="1" applyFont="1" applyAlignment="1">
      <alignment vertical="top" wrapText="1"/>
    </xf>
    <xf numFmtId="0" fontId="15" fillId="0" borderId="0" xfId="3" applyFont="1" applyAlignment="1">
      <alignment horizontal="right"/>
    </xf>
    <xf numFmtId="0" fontId="15" fillId="0" borderId="0" xfId="3" applyFont="1"/>
    <xf numFmtId="4" fontId="15" fillId="0" borderId="0" xfId="10" applyNumberFormat="1" applyFont="1" applyAlignment="1">
      <alignment horizontal="left"/>
    </xf>
    <xf numFmtId="4" fontId="15" fillId="0" borderId="0" xfId="10" applyNumberFormat="1" applyFont="1" applyProtection="1">
      <protection locked="0"/>
    </xf>
    <xf numFmtId="4" fontId="15" fillId="0" borderId="0" xfId="10" applyNumberFormat="1" applyFont="1" applyAlignment="1" applyProtection="1">
      <alignment horizontal="center"/>
      <protection locked="0"/>
    </xf>
    <xf numFmtId="4" fontId="15" fillId="0" borderId="0" xfId="3" applyNumberFormat="1" applyFont="1" applyAlignment="1">
      <alignment horizontal="right"/>
    </xf>
    <xf numFmtId="4" fontId="15" fillId="0" borderId="0" xfId="3" applyNumberFormat="1" applyFont="1"/>
    <xf numFmtId="0" fontId="15" fillId="0" borderId="0" xfId="10" applyFont="1" applyAlignment="1">
      <alignment horizontal="left" vertical="top" wrapText="1"/>
    </xf>
    <xf numFmtId="0" fontId="15" fillId="0" borderId="0" xfId="0" applyFont="1" applyAlignment="1" applyProtection="1">
      <alignment vertical="top" wrapText="1"/>
      <protection locked="0"/>
    </xf>
    <xf numFmtId="4" fontId="15" fillId="0" borderId="0" xfId="3" applyNumberFormat="1" applyFont="1" applyAlignment="1">
      <alignment vertical="top" wrapText="1"/>
    </xf>
    <xf numFmtId="0" fontId="15" fillId="0" borderId="0" xfId="3" applyFont="1" applyAlignment="1">
      <alignment wrapText="1"/>
    </xf>
    <xf numFmtId="0" fontId="15" fillId="0" borderId="0" xfId="11" applyFont="1" applyAlignment="1">
      <alignment horizontal="center"/>
      <protection locked="0"/>
    </xf>
    <xf numFmtId="0" fontId="15" fillId="0" borderId="0" xfId="11" applyFont="1">
      <protection locked="0"/>
    </xf>
    <xf numFmtId="49" fontId="15" fillId="0" borderId="0" xfId="11" applyNumberFormat="1" applyFont="1" applyAlignment="1">
      <alignment horizontal="center" vertical="top"/>
      <protection locked="0"/>
    </xf>
    <xf numFmtId="4" fontId="15" fillId="0" borderId="0" xfId="11" applyNumberFormat="1" applyFont="1" applyAlignment="1">
      <alignment horizontal="center"/>
      <protection locked="0"/>
    </xf>
    <xf numFmtId="166" fontId="15" fillId="0" borderId="0" xfId="11" applyNumberFormat="1" applyFont="1" applyAlignment="1">
      <alignment horizontal="center"/>
      <protection locked="0"/>
    </xf>
    <xf numFmtId="49" fontId="17" fillId="0" borderId="0" xfId="0" applyNumberFormat="1" applyFont="1" applyAlignment="1">
      <alignment horizontal="center" vertical="top"/>
    </xf>
    <xf numFmtId="0" fontId="17" fillId="0" borderId="0" xfId="0" applyFont="1" applyAlignment="1">
      <alignment horizontal="left" vertical="top"/>
    </xf>
    <xf numFmtId="0" fontId="17" fillId="0" borderId="0" xfId="0" applyFont="1" applyAlignment="1">
      <alignment horizontal="center" vertical="top"/>
    </xf>
    <xf numFmtId="49" fontId="17" fillId="4" borderId="11" xfId="6" applyNumberFormat="1" applyFont="1" applyFill="1" applyBorder="1" applyAlignment="1">
      <alignment horizontal="center" vertical="top"/>
    </xf>
    <xf numFmtId="0" fontId="17" fillId="0" borderId="12" xfId="0" applyFont="1" applyBorder="1" applyAlignment="1">
      <alignment vertical="top"/>
    </xf>
    <xf numFmtId="0" fontId="15" fillId="0" borderId="13" xfId="0" applyFont="1" applyBorder="1" applyAlignment="1">
      <alignment horizontal="center" vertical="top"/>
    </xf>
    <xf numFmtId="0" fontId="15" fillId="0" borderId="13" xfId="0" applyFont="1" applyBorder="1" applyAlignment="1">
      <alignment vertical="top"/>
    </xf>
    <xf numFmtId="0" fontId="15" fillId="0" borderId="14" xfId="0" applyFont="1" applyBorder="1" applyAlignment="1">
      <alignment vertical="top"/>
    </xf>
    <xf numFmtId="0" fontId="15" fillId="0" borderId="0" xfId="0" applyFont="1" applyAlignment="1" applyProtection="1">
      <alignment horizontal="center" vertical="top" wrapText="1"/>
      <protection locked="0"/>
    </xf>
    <xf numFmtId="49" fontId="15" fillId="0" borderId="0" xfId="0" applyNumberFormat="1" applyFont="1" applyAlignment="1" applyProtection="1">
      <alignment horizontal="center"/>
      <protection locked="0"/>
    </xf>
    <xf numFmtId="4" fontId="15" fillId="0" borderId="0" xfId="0" applyNumberFormat="1" applyFont="1" applyAlignment="1" applyProtection="1">
      <alignment horizontal="center"/>
      <protection locked="0"/>
    </xf>
    <xf numFmtId="166" fontId="15" fillId="0" borderId="0" xfId="2" applyNumberFormat="1" applyFont="1" applyBorder="1" applyAlignment="1" applyProtection="1">
      <alignment horizontal="center"/>
      <protection locked="0"/>
    </xf>
    <xf numFmtId="0" fontId="15" fillId="0" borderId="0" xfId="0" applyFont="1" applyProtection="1">
      <protection locked="0"/>
    </xf>
    <xf numFmtId="0" fontId="15" fillId="0" borderId="0" xfId="12" applyFont="1" applyAlignment="1" applyProtection="1">
      <alignment horizontal="center" vertical="top" wrapText="1"/>
      <protection locked="0"/>
    </xf>
    <xf numFmtId="0" fontId="15" fillId="0" borderId="0" xfId="12" applyFont="1" applyProtection="1">
      <protection locked="0"/>
    </xf>
    <xf numFmtId="0" fontId="15" fillId="0" borderId="0" xfId="12" applyFont="1" applyAlignment="1" applyProtection="1">
      <alignment vertical="top" wrapText="1"/>
      <protection locked="0"/>
    </xf>
    <xf numFmtId="4" fontId="15" fillId="0" borderId="0" xfId="12" applyNumberFormat="1" applyFont="1" applyAlignment="1" applyProtection="1">
      <alignment horizontal="center"/>
      <protection locked="0"/>
    </xf>
    <xf numFmtId="49" fontId="15" fillId="0" borderId="0" xfId="12" applyNumberFormat="1" applyFont="1" applyAlignment="1" applyProtection="1">
      <alignment horizontal="center"/>
      <protection locked="0"/>
    </xf>
    <xf numFmtId="4" fontId="15" fillId="4" borderId="1" xfId="0" applyNumberFormat="1" applyFont="1" applyFill="1" applyBorder="1" applyAlignment="1" applyProtection="1">
      <alignment horizontal="center"/>
      <protection locked="0"/>
    </xf>
    <xf numFmtId="0" fontId="15" fillId="0" borderId="0" xfId="6" applyFont="1" applyAlignment="1">
      <alignment vertical="top" wrapText="1"/>
    </xf>
    <xf numFmtId="166" fontId="15" fillId="0" borderId="0" xfId="2" applyNumberFormat="1" applyFont="1" applyBorder="1" applyProtection="1">
      <protection locked="0"/>
    </xf>
    <xf numFmtId="4" fontId="15" fillId="4" borderId="1" xfId="12" applyNumberFormat="1" applyFont="1" applyFill="1" applyBorder="1" applyAlignment="1" applyProtection="1">
      <alignment horizontal="center"/>
      <protection locked="0"/>
    </xf>
    <xf numFmtId="49" fontId="15" fillId="0" borderId="0" xfId="3" applyNumberFormat="1" applyFont="1" applyAlignment="1" applyProtection="1">
      <alignment horizontal="center"/>
      <protection locked="0"/>
    </xf>
    <xf numFmtId="4" fontId="15" fillId="4" borderId="1" xfId="3" applyNumberFormat="1" applyFont="1" applyFill="1" applyBorder="1" applyAlignment="1" applyProtection="1">
      <alignment horizontal="center"/>
      <protection locked="0"/>
    </xf>
    <xf numFmtId="4" fontId="15" fillId="0" borderId="0" xfId="3" applyNumberFormat="1" applyFont="1" applyAlignment="1" applyProtection="1">
      <alignment horizontal="center"/>
      <protection locked="0"/>
    </xf>
    <xf numFmtId="0" fontId="15" fillId="0" borderId="0" xfId="3" applyFont="1" applyAlignment="1" applyProtection="1">
      <alignment horizontal="center" vertical="top" wrapText="1"/>
      <protection locked="0"/>
    </xf>
    <xf numFmtId="0" fontId="15" fillId="0" borderId="0" xfId="3" applyFont="1" applyAlignment="1" applyProtection="1">
      <alignment vertical="top" wrapText="1"/>
      <protection locked="0"/>
    </xf>
    <xf numFmtId="0" fontId="15" fillId="0" borderId="0" xfId="3" applyFont="1" applyProtection="1">
      <protection locked="0"/>
    </xf>
    <xf numFmtId="0" fontId="15" fillId="0" borderId="0" xfId="12" applyFont="1"/>
    <xf numFmtId="49" fontId="23" fillId="0" borderId="0" xfId="0" applyNumberFormat="1" applyFont="1" applyAlignment="1">
      <alignment horizontal="left" vertical="top"/>
    </xf>
    <xf numFmtId="49" fontId="17" fillId="0" borderId="0" xfId="1" applyNumberFormat="1" applyFont="1" applyBorder="1" applyAlignment="1" applyProtection="1">
      <alignment horizontal="justify" vertical="top" wrapText="1"/>
      <protection locked="0"/>
    </xf>
    <xf numFmtId="49" fontId="15" fillId="0" borderId="0" xfId="1" applyNumberFormat="1" applyFont="1" applyBorder="1" applyAlignment="1" applyProtection="1">
      <alignment horizontal="justify" vertical="top" wrapText="1"/>
      <protection locked="0"/>
    </xf>
    <xf numFmtId="0" fontId="15" fillId="0" borderId="0" xfId="8" applyFont="1" applyAlignment="1">
      <alignment horizontal="center"/>
    </xf>
    <xf numFmtId="166" fontId="15" fillId="0" borderId="0" xfId="8" applyNumberFormat="1" applyFont="1" applyAlignment="1">
      <alignment horizontal="center"/>
    </xf>
    <xf numFmtId="4" fontId="17" fillId="0" borderId="0" xfId="8" applyNumberFormat="1" applyFont="1" applyAlignment="1" applyProtection="1">
      <alignment horizontal="right"/>
      <protection locked="0"/>
    </xf>
    <xf numFmtId="4" fontId="17" fillId="0" borderId="0" xfId="8" applyNumberFormat="1" applyFont="1" applyAlignment="1" applyProtection="1">
      <alignment horizontal="center" vertical="top"/>
      <protection locked="0"/>
    </xf>
    <xf numFmtId="4" fontId="15" fillId="0" borderId="0" xfId="11" applyNumberFormat="1" applyFont="1" applyAlignment="1">
      <alignment horizontal="center" vertical="top"/>
      <protection locked="0"/>
    </xf>
    <xf numFmtId="49" fontId="15" fillId="0" borderId="0" xfId="11" applyNumberFormat="1" applyFont="1" applyAlignment="1" applyProtection="1">
      <alignment horizontal="center" vertical="top"/>
    </xf>
    <xf numFmtId="2" fontId="17" fillId="0" borderId="0" xfId="11" applyNumberFormat="1" applyFont="1" applyAlignment="1" applyProtection="1">
      <alignment vertical="top" wrapText="1"/>
    </xf>
    <xf numFmtId="49" fontId="17" fillId="0" borderId="0" xfId="0" applyNumberFormat="1" applyFont="1" applyAlignment="1">
      <alignment horizontal="left" vertical="top"/>
    </xf>
    <xf numFmtId="166" fontId="15" fillId="0" borderId="0" xfId="8" applyNumberFormat="1" applyFont="1" applyAlignment="1" applyProtection="1">
      <alignment horizontal="right"/>
      <protection locked="0"/>
    </xf>
    <xf numFmtId="0" fontId="15" fillId="0" borderId="0" xfId="0" applyFont="1" applyAlignment="1" applyProtection="1">
      <alignment horizontal="center" vertical="top"/>
      <protection locked="0"/>
    </xf>
    <xf numFmtId="0" fontId="15" fillId="0" borderId="0" xfId="8" applyFont="1" applyAlignment="1">
      <alignment vertical="top" wrapText="1"/>
    </xf>
    <xf numFmtId="0" fontId="10" fillId="0" borderId="0" xfId="0" applyFont="1" applyProtection="1">
      <protection locked="0"/>
    </xf>
    <xf numFmtId="166" fontId="10" fillId="0" borderId="0" xfId="0" applyNumberFormat="1" applyFont="1" applyProtection="1">
      <protection locked="0"/>
    </xf>
    <xf numFmtId="49" fontId="10" fillId="0" borderId="0" xfId="0" applyNumberFormat="1" applyFont="1" applyAlignment="1" applyProtection="1">
      <alignment horizontal="center"/>
      <protection locked="0"/>
    </xf>
    <xf numFmtId="173" fontId="26" fillId="0" borderId="0" xfId="12" applyNumberFormat="1" applyFont="1"/>
    <xf numFmtId="3" fontId="26" fillId="0" borderId="1" xfId="12" applyNumberFormat="1" applyFont="1" applyBorder="1"/>
    <xf numFmtId="3" fontId="15" fillId="0" borderId="0" xfId="12" applyNumberFormat="1" applyFont="1"/>
    <xf numFmtId="3" fontId="15" fillId="0" borderId="1" xfId="12" applyNumberFormat="1" applyFont="1" applyBorder="1"/>
    <xf numFmtId="0" fontId="8" fillId="0" borderId="24" xfId="0" applyFont="1" applyBorder="1" applyAlignment="1">
      <alignment wrapText="1"/>
    </xf>
    <xf numFmtId="0" fontId="2" fillId="0" borderId="0" xfId="0" applyFont="1" applyAlignment="1">
      <alignment horizontal="right" vertical="top"/>
    </xf>
    <xf numFmtId="0" fontId="39" fillId="0" borderId="0" xfId="0" applyFont="1" applyAlignment="1">
      <alignment horizontal="center" vertical="center" wrapText="1"/>
    </xf>
    <xf numFmtId="0" fontId="40" fillId="4" borderId="0" xfId="0" applyFont="1" applyFill="1" applyAlignment="1">
      <alignment horizontal="right" vertical="top"/>
    </xf>
    <xf numFmtId="49" fontId="40" fillId="4" borderId="0" xfId="0" applyNumberFormat="1" applyFont="1" applyFill="1" applyAlignment="1">
      <alignment horizontal="left" vertical="center"/>
    </xf>
    <xf numFmtId="0" fontId="40" fillId="4" borderId="0" xfId="0" applyFont="1" applyFill="1" applyAlignment="1">
      <alignment horizontal="center" vertical="center" wrapText="1"/>
    </xf>
    <xf numFmtId="0" fontId="2" fillId="0" borderId="0" xfId="0" applyFont="1" applyAlignment="1">
      <alignment horizontal="center" vertical="top"/>
    </xf>
    <xf numFmtId="49" fontId="2" fillId="0" borderId="0" xfId="0" applyNumberFormat="1" applyFont="1" applyAlignment="1">
      <alignment horizontal="left" vertical="center"/>
    </xf>
    <xf numFmtId="4" fontId="2" fillId="0" borderId="0" xfId="0" applyNumberFormat="1" applyFont="1" applyAlignment="1">
      <alignment horizontal="right" vertical="center" wrapText="1"/>
    </xf>
    <xf numFmtId="49" fontId="2" fillId="0" borderId="8" xfId="0" applyNumberFormat="1" applyFont="1" applyBorder="1" applyAlignment="1">
      <alignment horizontal="center" vertical="top"/>
    </xf>
    <xf numFmtId="49" fontId="40" fillId="0" borderId="8" xfId="0" applyNumberFormat="1" applyFont="1" applyBorder="1" applyAlignment="1">
      <alignment horizontal="left" vertical="top"/>
    </xf>
    <xf numFmtId="4" fontId="40" fillId="0" borderId="8" xfId="0" applyNumberFormat="1" applyFont="1" applyBorder="1" applyAlignment="1">
      <alignment horizontal="right"/>
    </xf>
    <xf numFmtId="49" fontId="2" fillId="0" borderId="0" xfId="0" applyNumberFormat="1" applyFont="1" applyAlignment="1">
      <alignment horizontal="center" vertical="top"/>
    </xf>
    <xf numFmtId="49" fontId="40" fillId="0" borderId="0" xfId="0" applyNumberFormat="1" applyFont="1" applyAlignment="1">
      <alignment horizontal="left" vertical="top"/>
    </xf>
    <xf numFmtId="4" fontId="40" fillId="0" borderId="0" xfId="0" applyNumberFormat="1" applyFont="1" applyAlignment="1">
      <alignment horizontal="right"/>
    </xf>
    <xf numFmtId="49" fontId="2" fillId="0" borderId="0" xfId="0" applyNumberFormat="1" applyFont="1" applyAlignment="1">
      <alignment horizontal="left"/>
    </xf>
    <xf numFmtId="4" fontId="2" fillId="0" borderId="0" xfId="0" applyNumberFormat="1" applyFont="1" applyAlignment="1">
      <alignment horizontal="right"/>
    </xf>
    <xf numFmtId="0" fontId="2" fillId="0" borderId="0" xfId="0" applyFont="1"/>
    <xf numFmtId="0" fontId="41" fillId="0" borderId="0" xfId="0" applyFont="1"/>
    <xf numFmtId="0" fontId="8" fillId="18" borderId="0" xfId="0" applyFont="1" applyFill="1"/>
    <xf numFmtId="0" fontId="14" fillId="18" borderId="0" xfId="0" applyFont="1" applyFill="1"/>
    <xf numFmtId="49" fontId="3" fillId="19" borderId="0" xfId="0" applyNumberFormat="1" applyFont="1" applyFill="1" applyAlignment="1">
      <alignment horizontal="center" vertical="center"/>
    </xf>
    <xf numFmtId="0" fontId="40" fillId="19" borderId="0" xfId="0" applyFont="1" applyFill="1" applyAlignment="1">
      <alignment horizontal="right" vertical="top"/>
    </xf>
    <xf numFmtId="49" fontId="40" fillId="19" borderId="0" xfId="0" applyNumberFormat="1" applyFont="1" applyFill="1" applyAlignment="1">
      <alignment horizontal="left" vertical="center"/>
    </xf>
    <xf numFmtId="0" fontId="40" fillId="19" borderId="0" xfId="0" applyFont="1" applyFill="1" applyAlignment="1">
      <alignment horizontal="center" vertical="center" wrapText="1"/>
    </xf>
    <xf numFmtId="0" fontId="42" fillId="0" borderId="0" xfId="0" applyFont="1"/>
    <xf numFmtId="0" fontId="45" fillId="0" borderId="0" xfId="0" applyFont="1"/>
    <xf numFmtId="49" fontId="12" fillId="0" borderId="0" xfId="0" applyNumberFormat="1" applyFont="1" applyAlignment="1">
      <alignment horizontal="center" vertical="center"/>
    </xf>
    <xf numFmtId="0" fontId="12" fillId="0" borderId="0" xfId="0" applyFont="1"/>
    <xf numFmtId="49" fontId="3" fillId="0" borderId="0" xfId="0" applyNumberFormat="1" applyFont="1" applyAlignment="1">
      <alignment horizontal="center" vertical="center"/>
    </xf>
    <xf numFmtId="0" fontId="48" fillId="0" borderId="0" xfId="0" applyFont="1"/>
    <xf numFmtId="0" fontId="11" fillId="20" borderId="15" xfId="0" applyFont="1" applyFill="1" applyBorder="1" applyAlignment="1">
      <alignment horizontal="center" vertical="top"/>
    </xf>
    <xf numFmtId="49" fontId="13" fillId="20" borderId="15" xfId="0" applyNumberFormat="1" applyFont="1" applyFill="1" applyBorder="1" applyAlignment="1">
      <alignment horizontal="left"/>
    </xf>
    <xf numFmtId="4" fontId="43" fillId="20" borderId="15" xfId="0" applyNumberFormat="1" applyFont="1" applyFill="1" applyBorder="1" applyAlignment="1">
      <alignment horizontal="right"/>
    </xf>
    <xf numFmtId="0" fontId="46" fillId="20" borderId="15" xfId="0" applyFont="1" applyFill="1" applyBorder="1" applyAlignment="1">
      <alignment horizontal="center" vertical="top"/>
    </xf>
    <xf numFmtId="49" fontId="47" fillId="20" borderId="15" xfId="0" applyNumberFormat="1" applyFont="1" applyFill="1" applyBorder="1" applyAlignment="1">
      <alignment horizontal="left"/>
    </xf>
    <xf numFmtId="4" fontId="44" fillId="20" borderId="15" xfId="0" applyNumberFormat="1" applyFont="1" applyFill="1" applyBorder="1" applyAlignment="1">
      <alignment horizontal="right"/>
    </xf>
    <xf numFmtId="0" fontId="8" fillId="0" borderId="0" xfId="0" applyFont="1" applyProtection="1"/>
    <xf numFmtId="49" fontId="19" fillId="0" borderId="2" xfId="0" applyNumberFormat="1" applyFont="1" applyBorder="1" applyAlignment="1">
      <alignment vertical="top"/>
    </xf>
    <xf numFmtId="0" fontId="18" fillId="0" borderId="2" xfId="0" applyFont="1" applyBorder="1" applyAlignment="1">
      <alignment horizontal="center" shrinkToFit="1"/>
    </xf>
    <xf numFmtId="4" fontId="18" fillId="0" borderId="2" xfId="0" applyNumberFormat="1" applyFont="1" applyBorder="1" applyAlignment="1">
      <alignment horizontal="center" shrinkToFit="1"/>
    </xf>
    <xf numFmtId="4" fontId="18" fillId="0" borderId="2" xfId="0" applyNumberFormat="1" applyFont="1" applyBorder="1" applyAlignment="1">
      <alignment horizontal="center"/>
    </xf>
    <xf numFmtId="4" fontId="19" fillId="0" borderId="2" xfId="0" applyNumberFormat="1" applyFont="1" applyBorder="1" applyAlignment="1">
      <alignment horizontal="center" shrinkToFit="1"/>
    </xf>
    <xf numFmtId="4" fontId="18" fillId="0" borderId="0" xfId="0" applyNumberFormat="1" applyFont="1" applyAlignment="1">
      <alignment shrinkToFit="1"/>
    </xf>
    <xf numFmtId="0" fontId="18" fillId="0" borderId="0" xfId="0" applyFont="1" applyAlignment="1">
      <alignment shrinkToFit="1"/>
    </xf>
    <xf numFmtId="49" fontId="18" fillId="0" borderId="2" xfId="0" applyNumberFormat="1" applyFont="1" applyBorder="1" applyAlignment="1">
      <alignment vertical="top"/>
    </xf>
    <xf numFmtId="0" fontId="19" fillId="0" borderId="2" xfId="0" applyFont="1" applyBorder="1" applyAlignment="1">
      <alignment vertical="top" wrapText="1"/>
    </xf>
    <xf numFmtId="0" fontId="18" fillId="0" borderId="2" xfId="0" applyFont="1" applyBorder="1" applyAlignment="1">
      <alignment horizontal="center"/>
    </xf>
    <xf numFmtId="2" fontId="18" fillId="0" borderId="2" xfId="0" applyNumberFormat="1" applyFont="1" applyBorder="1" applyAlignment="1">
      <alignment horizontal="center"/>
    </xf>
    <xf numFmtId="0" fontId="18" fillId="0" borderId="0" xfId="0" applyFont="1"/>
    <xf numFmtId="49" fontId="18" fillId="0" borderId="2" xfId="0" applyNumberFormat="1" applyFont="1" applyBorder="1" applyAlignment="1">
      <alignment horizontal="right" vertical="top" shrinkToFit="1"/>
    </xf>
    <xf numFmtId="49" fontId="19" fillId="0" borderId="2" xfId="0" applyNumberFormat="1" applyFont="1" applyBorder="1" applyAlignment="1">
      <alignment vertical="top" wrapText="1"/>
    </xf>
    <xf numFmtId="0" fontId="18" fillId="0" borderId="1" xfId="0" applyFont="1" applyBorder="1" applyAlignment="1" applyProtection="1">
      <alignment vertical="top"/>
      <protection locked="0"/>
    </xf>
    <xf numFmtId="0" fontId="18" fillId="0" borderId="1" xfId="0" applyFont="1" applyBorder="1" applyAlignment="1" applyProtection="1">
      <alignment horizontal="right" vertical="top"/>
      <protection locked="0"/>
    </xf>
    <xf numFmtId="0" fontId="18" fillId="0" borderId="1" xfId="0" applyFont="1" applyBorder="1" applyProtection="1">
      <protection locked="0"/>
    </xf>
    <xf numFmtId="4" fontId="18" fillId="0" borderId="1" xfId="0" applyNumberFormat="1" applyFont="1" applyBorder="1" applyAlignment="1" applyProtection="1">
      <alignment horizontal="right"/>
      <protection locked="0"/>
    </xf>
    <xf numFmtId="49" fontId="18" fillId="0" borderId="0" xfId="0" applyNumberFormat="1" applyFont="1" applyAlignment="1">
      <alignment vertical="top"/>
    </xf>
    <xf numFmtId="0" fontId="19" fillId="0" borderId="0" xfId="0" applyFont="1" applyAlignment="1">
      <alignment vertical="top" wrapText="1"/>
    </xf>
    <xf numFmtId="0" fontId="19" fillId="0" borderId="0" xfId="0" applyFont="1"/>
    <xf numFmtId="2" fontId="19" fillId="0" borderId="0" xfId="0" applyNumberFormat="1" applyFont="1"/>
    <xf numFmtId="4" fontId="19" fillId="0" borderId="0" xfId="0" applyNumberFormat="1" applyFont="1"/>
    <xf numFmtId="2" fontId="18" fillId="0" borderId="0" xfId="0" applyNumberFormat="1" applyFont="1"/>
    <xf numFmtId="49" fontId="18" fillId="0" borderId="0" xfId="0" applyNumberFormat="1" applyFont="1"/>
    <xf numFmtId="0" fontId="18" fillId="19" borderId="0" xfId="0" applyFont="1" applyFill="1" applyProtection="1">
      <protection locked="0"/>
    </xf>
    <xf numFmtId="0" fontId="18" fillId="0" borderId="0" xfId="0" applyFont="1" applyProtection="1">
      <protection locked="0"/>
    </xf>
    <xf numFmtId="0" fontId="15" fillId="0" borderId="0" xfId="12" applyFont="1" applyAlignment="1">
      <alignment horizontal="center"/>
    </xf>
    <xf numFmtId="3" fontId="26" fillId="0" borderId="0" xfId="12" applyNumberFormat="1" applyFont="1"/>
    <xf numFmtId="0" fontId="17" fillId="0" borderId="1" xfId="12" applyFont="1" applyBorder="1"/>
    <xf numFmtId="0" fontId="17" fillId="0" borderId="1" xfId="12" applyFont="1" applyBorder="1" applyAlignment="1">
      <alignment horizontal="right"/>
    </xf>
    <xf numFmtId="3" fontId="18" fillId="0" borderId="0" xfId="12" applyNumberFormat="1" applyFont="1"/>
    <xf numFmtId="0" fontId="15" fillId="0" borderId="1" xfId="12" applyFont="1" applyBorder="1" applyAlignment="1">
      <alignment horizontal="left" vertical="top"/>
    </xf>
    <xf numFmtId="49" fontId="15" fillId="0" borderId="0" xfId="12" applyNumberFormat="1" applyFont="1" applyAlignment="1">
      <alignment vertical="top"/>
    </xf>
    <xf numFmtId="0" fontId="17" fillId="0" borderId="0" xfId="12" applyFont="1"/>
    <xf numFmtId="0" fontId="26" fillId="0" borderId="0" xfId="12" applyFont="1"/>
    <xf numFmtId="2" fontId="26" fillId="0" borderId="0" xfId="12" applyNumberFormat="1" applyFont="1"/>
    <xf numFmtId="4" fontId="26" fillId="0" borderId="0" xfId="12" applyNumberFormat="1" applyFont="1"/>
    <xf numFmtId="164" fontId="26" fillId="0" borderId="0" xfId="12" applyNumberFormat="1" applyFont="1"/>
    <xf numFmtId="0" fontId="15" fillId="0" borderId="1" xfId="12" applyFont="1" applyBorder="1"/>
    <xf numFmtId="1" fontId="15" fillId="0" borderId="1" xfId="12" applyNumberFormat="1" applyFont="1" applyBorder="1" applyAlignment="1">
      <alignment horizontal="left" vertical="top"/>
    </xf>
    <xf numFmtId="0" fontId="15" fillId="0" borderId="1" xfId="12" applyFont="1" applyBorder="1" applyAlignment="1">
      <alignment wrapText="1"/>
    </xf>
    <xf numFmtId="2" fontId="15" fillId="0" borderId="1" xfId="12" applyNumberFormat="1" applyFont="1" applyBorder="1"/>
    <xf numFmtId="4" fontId="15" fillId="0" borderId="1" xfId="12" applyNumberFormat="1" applyFont="1" applyBorder="1"/>
    <xf numFmtId="1" fontId="18" fillId="0" borderId="1" xfId="12" applyNumberFormat="1" applyFont="1" applyBorder="1" applyAlignment="1">
      <alignment horizontal="left" vertical="top"/>
    </xf>
    <xf numFmtId="4" fontId="18" fillId="0" borderId="1" xfId="12" applyNumberFormat="1" applyFont="1" applyBorder="1"/>
    <xf numFmtId="4" fontId="19" fillId="0" borderId="1" xfId="12" applyNumberFormat="1" applyFont="1" applyBorder="1"/>
    <xf numFmtId="0" fontId="18" fillId="0" borderId="1" xfId="12" applyFont="1" applyBorder="1" applyAlignment="1">
      <alignment wrapText="1"/>
    </xf>
    <xf numFmtId="0" fontId="18" fillId="0" borderId="1" xfId="12" applyFont="1" applyBorder="1"/>
    <xf numFmtId="2" fontId="18" fillId="0" borderId="1" xfId="12" applyNumberFormat="1" applyFont="1" applyBorder="1"/>
    <xf numFmtId="0" fontId="26" fillId="0" borderId="1" xfId="12" applyFont="1" applyBorder="1"/>
    <xf numFmtId="2" fontId="26" fillId="0" borderId="1" xfId="12" applyNumberFormat="1" applyFont="1" applyBorder="1"/>
    <xf numFmtId="4" fontId="26" fillId="0" borderId="1" xfId="12" applyNumberFormat="1" applyFont="1" applyBorder="1"/>
    <xf numFmtId="164" fontId="26" fillId="0" borderId="1" xfId="12" applyNumberFormat="1" applyFont="1" applyBorder="1"/>
    <xf numFmtId="0" fontId="26" fillId="0" borderId="1" xfId="12" applyFont="1" applyBorder="1" applyAlignment="1">
      <alignment wrapText="1"/>
    </xf>
    <xf numFmtId="49" fontId="17" fillId="0" borderId="0" xfId="12" applyNumberFormat="1" applyFont="1" applyAlignment="1">
      <alignment vertical="top"/>
    </xf>
    <xf numFmtId="49" fontId="17" fillId="0" borderId="1" xfId="12" applyNumberFormat="1" applyFont="1" applyBorder="1" applyAlignment="1">
      <alignment vertical="top"/>
    </xf>
    <xf numFmtId="49" fontId="15" fillId="0" borderId="1" xfId="12" applyNumberFormat="1" applyFont="1" applyBorder="1" applyAlignment="1">
      <alignment vertical="top"/>
    </xf>
    <xf numFmtId="1" fontId="15" fillId="0" borderId="0" xfId="12" applyNumberFormat="1" applyFont="1" applyAlignment="1">
      <alignment horizontal="left" vertical="top"/>
    </xf>
    <xf numFmtId="0" fontId="26" fillId="0" borderId="0" xfId="12" applyFont="1" applyAlignment="1">
      <alignment wrapText="1"/>
    </xf>
    <xf numFmtId="2" fontId="15" fillId="0" borderId="0" xfId="12" applyNumberFormat="1" applyFont="1"/>
    <xf numFmtId="0" fontId="17" fillId="0" borderId="6" xfId="0" applyFont="1" applyBorder="1" applyAlignment="1" applyProtection="1">
      <alignment horizontal="center"/>
      <protection locked="0"/>
    </xf>
    <xf numFmtId="0" fontId="15" fillId="0" borderId="6" xfId="0" applyFont="1" applyBorder="1" applyAlignment="1" applyProtection="1">
      <alignment horizontal="center"/>
      <protection locked="0"/>
    </xf>
    <xf numFmtId="0" fontId="17" fillId="0" borderId="1" xfId="0" applyFont="1" applyBorder="1" applyAlignment="1" applyProtection="1">
      <alignment wrapText="1"/>
      <protection locked="0"/>
    </xf>
    <xf numFmtId="0" fontId="15" fillId="0" borderId="1" xfId="0" applyFont="1" applyBorder="1" applyAlignment="1" applyProtection="1">
      <alignment wrapText="1"/>
      <protection locked="0"/>
    </xf>
    <xf numFmtId="0" fontId="15" fillId="0" borderId="1" xfId="0" applyFont="1" applyBorder="1" applyAlignment="1" applyProtection="1">
      <alignment vertical="top" wrapText="1"/>
      <protection locked="0"/>
    </xf>
    <xf numFmtId="0" fontId="19" fillId="0" borderId="1" xfId="0" applyFont="1" applyBorder="1" applyAlignment="1" applyProtection="1">
      <alignment wrapText="1"/>
      <protection locked="0"/>
    </xf>
    <xf numFmtId="166" fontId="19" fillId="0" borderId="1" xfId="2" applyNumberFormat="1" applyFont="1" applyFill="1" applyBorder="1" applyAlignment="1" applyProtection="1">
      <alignment horizontal="right"/>
      <protection locked="0"/>
    </xf>
    <xf numFmtId="0" fontId="17" fillId="2" borderId="8" xfId="0" applyFont="1" applyFill="1" applyBorder="1" applyAlignment="1" applyProtection="1">
      <alignment wrapText="1"/>
      <protection locked="0"/>
    </xf>
    <xf numFmtId="4" fontId="17" fillId="0" borderId="1" xfId="0" applyNumberFormat="1" applyFont="1" applyBorder="1" applyAlignment="1" applyProtection="1">
      <alignment horizontal="right"/>
      <protection locked="0"/>
    </xf>
    <xf numFmtId="166" fontId="17" fillId="0" borderId="1" xfId="2" applyNumberFormat="1" applyFont="1" applyFill="1" applyBorder="1" applyAlignment="1" applyProtection="1">
      <alignment horizontal="right"/>
      <protection locked="0"/>
    </xf>
    <xf numFmtId="0" fontId="17" fillId="0" borderId="5" xfId="0" applyFont="1" applyBorder="1" applyAlignment="1" applyProtection="1">
      <alignment wrapText="1"/>
      <protection locked="0"/>
    </xf>
    <xf numFmtId="49" fontId="15" fillId="0" borderId="1" xfId="0" applyNumberFormat="1" applyFont="1" applyBorder="1" applyAlignment="1">
      <alignment horizontal="justify" vertical="top"/>
    </xf>
    <xf numFmtId="49" fontId="15" fillId="0" borderId="1" xfId="0" applyNumberFormat="1" applyFont="1" applyBorder="1" applyAlignment="1">
      <alignment horizontal="justify" vertical="top" wrapText="1"/>
    </xf>
    <xf numFmtId="49" fontId="15" fillId="0" borderId="1" xfId="0" applyNumberFormat="1" applyFont="1" applyBorder="1" applyAlignment="1">
      <alignment horizontal="left"/>
    </xf>
    <xf numFmtId="4" fontId="15" fillId="0" borderId="1" xfId="0" applyNumberFormat="1" applyFont="1" applyBorder="1" applyAlignment="1">
      <alignment horizontal="right"/>
    </xf>
    <xf numFmtId="0" fontId="50" fillId="0" borderId="0" xfId="0" applyFont="1"/>
    <xf numFmtId="49" fontId="15" fillId="0" borderId="1" xfId="0" applyNumberFormat="1" applyFont="1" applyBorder="1" applyAlignment="1">
      <alignment horizontal="justify" wrapText="1"/>
    </xf>
    <xf numFmtId="49" fontId="50" fillId="0" borderId="1" xfId="0" applyNumberFormat="1" applyFont="1" applyBorder="1" applyAlignment="1">
      <alignment horizontal="right"/>
    </xf>
    <xf numFmtId="4" fontId="50" fillId="0" borderId="1" xfId="0" applyNumberFormat="1" applyFont="1" applyBorder="1" applyAlignment="1">
      <alignment horizontal="right"/>
    </xf>
    <xf numFmtId="166" fontId="19" fillId="0" borderId="1" xfId="2" applyNumberFormat="1" applyFont="1" applyBorder="1" applyAlignment="1" applyProtection="1">
      <alignment horizontal="right"/>
      <protection locked="0"/>
    </xf>
    <xf numFmtId="0" fontId="15" fillId="0" borderId="0" xfId="0" applyFont="1" applyAlignment="1">
      <alignment horizontal="left"/>
    </xf>
    <xf numFmtId="0" fontId="20" fillId="0" borderId="0" xfId="0" applyFont="1" applyAlignment="1" applyProtection="1">
      <alignment wrapText="1"/>
      <protection locked="0"/>
    </xf>
    <xf numFmtId="0" fontId="17" fillId="0" borderId="0" xfId="11" applyFont="1">
      <protection locked="0"/>
    </xf>
    <xf numFmtId="0" fontId="17" fillId="0" borderId="0" xfId="3" applyFont="1" applyProtection="1">
      <protection locked="0"/>
    </xf>
    <xf numFmtId="0" fontId="20" fillId="0" borderId="0" xfId="0" applyFont="1"/>
    <xf numFmtId="0" fontId="20" fillId="0" borderId="0" xfId="0" applyFont="1" applyProtection="1">
      <protection locked="0"/>
    </xf>
    <xf numFmtId="0" fontId="17" fillId="0" borderId="0" xfId="12" applyFont="1" applyProtection="1">
      <protection locked="0"/>
    </xf>
    <xf numFmtId="0" fontId="17" fillId="0" borderId="0" xfId="12" applyFont="1" applyAlignment="1" applyProtection="1">
      <alignment horizontal="center"/>
      <protection locked="0"/>
    </xf>
    <xf numFmtId="49" fontId="15" fillId="0" borderId="0" xfId="12" applyNumberFormat="1" applyFont="1" applyAlignment="1" applyProtection="1">
      <alignment vertical="top"/>
      <protection locked="0"/>
    </xf>
    <xf numFmtId="0" fontId="17" fillId="0" borderId="1" xfId="12" applyFont="1" applyBorder="1" applyProtection="1">
      <protection locked="0"/>
    </xf>
    <xf numFmtId="0" fontId="15" fillId="0" borderId="1" xfId="12" applyFont="1" applyBorder="1" applyProtection="1">
      <protection locked="0"/>
    </xf>
    <xf numFmtId="49" fontId="17" fillId="0" borderId="1" xfId="12" applyNumberFormat="1" applyFont="1" applyBorder="1" applyAlignment="1" applyProtection="1">
      <alignment vertical="top"/>
      <protection locked="0"/>
    </xf>
    <xf numFmtId="0" fontId="15" fillId="0" borderId="1" xfId="12" applyFont="1" applyBorder="1" applyAlignment="1" applyProtection="1">
      <alignment wrapText="1"/>
      <protection locked="0"/>
    </xf>
    <xf numFmtId="0" fontId="26" fillId="0" borderId="1" xfId="12" applyFont="1" applyBorder="1" applyProtection="1">
      <protection locked="0"/>
    </xf>
    <xf numFmtId="2" fontId="26" fillId="0" borderId="1" xfId="12" applyNumberFormat="1" applyFont="1" applyBorder="1" applyProtection="1">
      <protection locked="0"/>
    </xf>
    <xf numFmtId="4" fontId="26" fillId="0" borderId="1" xfId="12" applyNumberFormat="1" applyFont="1" applyBorder="1" applyProtection="1">
      <protection locked="0"/>
    </xf>
    <xf numFmtId="164" fontId="26" fillId="0" borderId="1" xfId="12" applyNumberFormat="1" applyFont="1" applyBorder="1" applyProtection="1">
      <protection locked="0"/>
    </xf>
    <xf numFmtId="3" fontId="26" fillId="0" borderId="1" xfId="12" applyNumberFormat="1" applyFont="1" applyBorder="1" applyProtection="1">
      <protection locked="0"/>
    </xf>
    <xf numFmtId="173" fontId="26" fillId="0" borderId="0" xfId="12" applyNumberFormat="1" applyFont="1" applyProtection="1">
      <protection locked="0"/>
    </xf>
    <xf numFmtId="49" fontId="15" fillId="0" borderId="1" xfId="12" applyNumberFormat="1" applyFont="1" applyBorder="1" applyAlignment="1" applyProtection="1">
      <alignment vertical="top"/>
      <protection locked="0"/>
    </xf>
    <xf numFmtId="2" fontId="15" fillId="0" borderId="1" xfId="12" applyNumberFormat="1" applyFont="1" applyBorder="1" applyProtection="1">
      <protection locked="0"/>
    </xf>
    <xf numFmtId="4" fontId="15" fillId="0" borderId="1" xfId="12" applyNumberFormat="1" applyFont="1" applyBorder="1" applyProtection="1">
      <protection locked="0"/>
    </xf>
    <xf numFmtId="3" fontId="15" fillId="0" borderId="1" xfId="12" applyNumberFormat="1" applyFont="1" applyBorder="1" applyProtection="1">
      <protection locked="0"/>
    </xf>
    <xf numFmtId="3" fontId="15" fillId="0" borderId="0" xfId="12" applyNumberFormat="1" applyFont="1" applyProtection="1">
      <protection locked="0"/>
    </xf>
    <xf numFmtId="1" fontId="15" fillId="0" borderId="1" xfId="12" applyNumberFormat="1" applyFont="1" applyBorder="1" applyAlignment="1" applyProtection="1">
      <alignment horizontal="left" vertical="top"/>
      <protection locked="0"/>
    </xf>
    <xf numFmtId="1" fontId="18" fillId="19" borderId="1" xfId="12" applyNumberFormat="1" applyFont="1" applyFill="1" applyBorder="1" applyAlignment="1" applyProtection="1">
      <alignment horizontal="left" vertical="top"/>
      <protection locked="0"/>
    </xf>
    <xf numFmtId="0" fontId="18" fillId="19" borderId="1" xfId="12" applyFont="1" applyFill="1" applyBorder="1" applyAlignment="1" applyProtection="1">
      <alignment wrapText="1"/>
      <protection locked="0"/>
    </xf>
    <xf numFmtId="0" fontId="18" fillId="19" borderId="1" xfId="12" applyFont="1" applyFill="1" applyBorder="1" applyProtection="1">
      <protection locked="0"/>
    </xf>
    <xf numFmtId="2" fontId="18" fillId="19" borderId="1" xfId="12" applyNumberFormat="1" applyFont="1" applyFill="1" applyBorder="1" applyProtection="1">
      <protection locked="0"/>
    </xf>
    <xf numFmtId="4" fontId="18" fillId="19" borderId="1" xfId="12" applyNumberFormat="1" applyFont="1" applyFill="1" applyBorder="1" applyProtection="1">
      <protection locked="0"/>
    </xf>
    <xf numFmtId="4" fontId="18" fillId="19" borderId="0" xfId="12" applyNumberFormat="1" applyFont="1" applyFill="1" applyProtection="1">
      <protection locked="0"/>
    </xf>
    <xf numFmtId="4" fontId="19" fillId="19" borderId="1" xfId="12" applyNumberFormat="1" applyFont="1" applyFill="1" applyBorder="1" applyProtection="1">
      <protection locked="0"/>
    </xf>
    <xf numFmtId="3" fontId="18" fillId="19" borderId="0" xfId="12" applyNumberFormat="1" applyFont="1" applyFill="1" applyProtection="1">
      <protection locked="0"/>
    </xf>
    <xf numFmtId="49" fontId="19" fillId="0" borderId="1" xfId="12" applyNumberFormat="1" applyFont="1" applyBorder="1" applyAlignment="1" applyProtection="1">
      <alignment vertical="top"/>
      <protection locked="0"/>
    </xf>
    <xf numFmtId="0" fontId="18" fillId="0" borderId="1" xfId="12" applyFont="1" applyBorder="1" applyAlignment="1" applyProtection="1">
      <alignment wrapText="1"/>
      <protection locked="0"/>
    </xf>
    <xf numFmtId="0" fontId="18" fillId="0" borderId="1" xfId="12" applyFont="1" applyBorder="1" applyProtection="1">
      <protection locked="0"/>
    </xf>
    <xf numFmtId="2" fontId="18" fillId="0" borderId="1" xfId="12" applyNumberFormat="1" applyFont="1" applyBorder="1" applyProtection="1">
      <protection locked="0"/>
    </xf>
    <xf numFmtId="4" fontId="18" fillId="0" borderId="1" xfId="12" applyNumberFormat="1" applyFont="1" applyBorder="1" applyProtection="1">
      <protection locked="0"/>
    </xf>
    <xf numFmtId="3" fontId="19" fillId="0" borderId="1" xfId="12" applyNumberFormat="1" applyFont="1" applyBorder="1" applyProtection="1">
      <protection locked="0"/>
    </xf>
    <xf numFmtId="3" fontId="18" fillId="0" borderId="0" xfId="12" applyNumberFormat="1" applyFont="1" applyProtection="1">
      <protection locked="0"/>
    </xf>
    <xf numFmtId="1" fontId="15" fillId="0" borderId="1" xfId="12" applyNumberFormat="1" applyFont="1" applyBorder="1" applyAlignment="1" applyProtection="1">
      <alignment horizontal="left" vertical="top"/>
    </xf>
    <xf numFmtId="0" fontId="15" fillId="0" borderId="1" xfId="12" applyFont="1" applyBorder="1" applyAlignment="1" applyProtection="1">
      <alignment wrapText="1"/>
    </xf>
    <xf numFmtId="0" fontId="15" fillId="0" borderId="1" xfId="12" applyFont="1" applyBorder="1" applyProtection="1"/>
    <xf numFmtId="2" fontId="15" fillId="0" borderId="1" xfId="12" applyNumberFormat="1" applyFont="1" applyBorder="1" applyProtection="1"/>
    <xf numFmtId="4" fontId="15" fillId="0" borderId="1" xfId="12" applyNumberFormat="1" applyFont="1" applyBorder="1" applyProtection="1"/>
    <xf numFmtId="3" fontId="15" fillId="0" borderId="1" xfId="12" applyNumberFormat="1" applyFont="1" applyBorder="1" applyProtection="1"/>
    <xf numFmtId="3" fontId="15" fillId="0" borderId="0" xfId="12" applyNumberFormat="1" applyFont="1" applyProtection="1"/>
    <xf numFmtId="2" fontId="19" fillId="0" borderId="0" xfId="0" applyNumberFormat="1" applyFont="1" applyAlignment="1">
      <alignment vertical="top" wrapText="1"/>
    </xf>
    <xf numFmtId="49" fontId="3" fillId="19" borderId="0" xfId="0" applyNumberFormat="1" applyFont="1" applyFill="1" applyAlignment="1" applyProtection="1">
      <alignment horizontal="center" vertical="center"/>
      <protection locked="0"/>
    </xf>
    <xf numFmtId="0" fontId="45" fillId="0" borderId="0" xfId="0" applyFont="1" applyProtection="1">
      <protection locked="0"/>
    </xf>
    <xf numFmtId="49" fontId="12" fillId="0" borderId="0" xfId="0" applyNumberFormat="1" applyFont="1" applyAlignment="1" applyProtection="1">
      <alignment horizontal="left" vertical="center"/>
      <protection locked="0"/>
    </xf>
    <xf numFmtId="0" fontId="40" fillId="4" borderId="0" xfId="0" applyFont="1" applyFill="1" applyAlignment="1" applyProtection="1">
      <alignment horizontal="right" vertical="top"/>
      <protection locked="0"/>
    </xf>
    <xf numFmtId="49" fontId="40" fillId="4" borderId="0" xfId="0" applyNumberFormat="1" applyFont="1" applyFill="1" applyAlignment="1" applyProtection="1">
      <alignment horizontal="left" vertical="center"/>
      <protection locked="0"/>
    </xf>
    <xf numFmtId="0" fontId="40" fillId="4" borderId="0" xfId="0" applyFont="1" applyFill="1" applyAlignment="1" applyProtection="1">
      <alignment horizontal="center" vertical="center" wrapText="1"/>
      <protection locked="0"/>
    </xf>
    <xf numFmtId="0" fontId="0" fillId="0" borderId="0" xfId="0" applyProtection="1">
      <protection locked="0"/>
    </xf>
    <xf numFmtId="49" fontId="2" fillId="0" borderId="8" xfId="0" applyNumberFormat="1" applyFont="1" applyBorder="1" applyAlignment="1" applyProtection="1">
      <alignment horizontal="center" vertical="top"/>
      <protection locked="0"/>
    </xf>
    <xf numFmtId="49" fontId="40" fillId="0" borderId="8" xfId="0" applyNumberFormat="1" applyFont="1" applyBorder="1" applyAlignment="1" applyProtection="1">
      <alignment horizontal="left" vertical="top"/>
      <protection locked="0"/>
    </xf>
    <xf numFmtId="4" fontId="40" fillId="0" borderId="8" xfId="0" applyNumberFormat="1" applyFont="1" applyBorder="1" applyAlignment="1" applyProtection="1">
      <alignment horizontal="right"/>
      <protection locked="0"/>
    </xf>
    <xf numFmtId="49" fontId="2" fillId="0" borderId="0" xfId="0" applyNumberFormat="1" applyFont="1" applyAlignment="1" applyProtection="1">
      <alignment horizontal="center" vertical="top"/>
      <protection locked="0"/>
    </xf>
    <xf numFmtId="49" fontId="40" fillId="0" borderId="0" xfId="0" applyNumberFormat="1" applyFont="1" applyAlignment="1" applyProtection="1">
      <alignment horizontal="left" vertical="top"/>
      <protection locked="0"/>
    </xf>
    <xf numFmtId="4" fontId="40" fillId="0" borderId="0" xfId="0" applyNumberFormat="1" applyFont="1" applyAlignment="1" applyProtection="1">
      <alignment horizontal="right"/>
      <protection locked="0"/>
    </xf>
    <xf numFmtId="0" fontId="2" fillId="0" borderId="0" xfId="0" applyFont="1" applyAlignment="1" applyProtection="1">
      <alignment horizontal="center" vertical="top"/>
      <protection locked="0"/>
    </xf>
    <xf numFmtId="49" fontId="2" fillId="0" borderId="0" xfId="0" applyNumberFormat="1" applyFont="1" applyAlignment="1" applyProtection="1">
      <alignment horizontal="left"/>
      <protection locked="0"/>
    </xf>
    <xf numFmtId="4" fontId="2" fillId="0" borderId="0" xfId="0" applyNumberFormat="1" applyFont="1" applyAlignment="1" applyProtection="1">
      <alignment horizontal="right"/>
      <protection locked="0"/>
    </xf>
    <xf numFmtId="0" fontId="2" fillId="20" borderId="15" xfId="0" applyFont="1" applyFill="1" applyBorder="1" applyAlignment="1" applyProtection="1">
      <alignment horizontal="center" vertical="top"/>
      <protection locked="0"/>
    </xf>
    <xf numFmtId="49" fontId="40" fillId="20" borderId="15" xfId="0" applyNumberFormat="1" applyFont="1" applyFill="1" applyBorder="1" applyAlignment="1" applyProtection="1">
      <alignment horizontal="left"/>
      <protection locked="0"/>
    </xf>
    <xf numFmtId="4" fontId="3" fillId="20" borderId="15" xfId="0" applyNumberFormat="1" applyFont="1" applyFill="1" applyBorder="1" applyAlignment="1" applyProtection="1">
      <alignment horizontal="right"/>
      <protection locked="0"/>
    </xf>
    <xf numFmtId="166" fontId="8" fillId="0" borderId="0" xfId="0" applyNumberFormat="1" applyFont="1"/>
    <xf numFmtId="0" fontId="15" fillId="21" borderId="0" xfId="0" applyFont="1" applyFill="1"/>
    <xf numFmtId="49" fontId="15" fillId="21" borderId="0" xfId="0" applyNumberFormat="1" applyFont="1" applyFill="1"/>
    <xf numFmtId="0" fontId="17" fillId="21" borderId="0" xfId="0" applyFont="1" applyFill="1" applyAlignment="1">
      <alignment wrapText="1"/>
    </xf>
    <xf numFmtId="0" fontId="17" fillId="21" borderId="0" xfId="0" applyFont="1" applyFill="1"/>
    <xf numFmtId="2" fontId="17" fillId="21" borderId="0" xfId="0" applyNumberFormat="1" applyFont="1" applyFill="1"/>
    <xf numFmtId="4" fontId="17" fillId="21" borderId="0" xfId="0" applyNumberFormat="1" applyFont="1" applyFill="1"/>
    <xf numFmtId="2" fontId="15" fillId="21" borderId="0" xfId="0" applyNumberFormat="1" applyFont="1" applyFill="1"/>
    <xf numFmtId="0" fontId="8" fillId="21" borderId="0" xfId="0" applyFont="1" applyFill="1"/>
    <xf numFmtId="0" fontId="18" fillId="21" borderId="0" xfId="0" applyFont="1" applyFill="1"/>
    <xf numFmtId="49" fontId="51" fillId="21" borderId="0" xfId="0" applyNumberFormat="1" applyFont="1" applyFill="1"/>
    <xf numFmtId="0" fontId="51" fillId="21" borderId="0" xfId="0" applyFont="1" applyFill="1" applyAlignment="1">
      <alignment vertical="top"/>
    </xf>
    <xf numFmtId="0" fontId="52" fillId="21" borderId="0" xfId="0" applyFont="1" applyFill="1"/>
    <xf numFmtId="2" fontId="51" fillId="21" borderId="0" xfId="0" applyNumberFormat="1" applyFont="1" applyFill="1"/>
    <xf numFmtId="4" fontId="51" fillId="21" borderId="0" xfId="0" applyNumberFormat="1" applyFont="1" applyFill="1"/>
    <xf numFmtId="0" fontId="51" fillId="21" borderId="0" xfId="0" applyFont="1" applyFill="1"/>
    <xf numFmtId="0" fontId="53" fillId="21" borderId="0" xfId="0" applyFont="1" applyFill="1"/>
    <xf numFmtId="49" fontId="16" fillId="21" borderId="0" xfId="0" applyNumberFormat="1" applyFont="1" applyFill="1"/>
    <xf numFmtId="0" fontId="12" fillId="21" borderId="0" xfId="0" applyFont="1" applyFill="1" applyAlignment="1">
      <alignment wrapText="1"/>
    </xf>
    <xf numFmtId="0" fontId="12" fillId="21" borderId="0" xfId="0" applyFont="1" applyFill="1"/>
    <xf numFmtId="2" fontId="12" fillId="21" borderId="0" xfId="0" applyNumberFormat="1" applyFont="1" applyFill="1"/>
    <xf numFmtId="4" fontId="12" fillId="21" borderId="0" xfId="0" applyNumberFormat="1" applyFont="1" applyFill="1"/>
    <xf numFmtId="2" fontId="16" fillId="21" borderId="0" xfId="0" applyNumberFormat="1" applyFont="1" applyFill="1"/>
    <xf numFmtId="0" fontId="16" fillId="21" borderId="0" xfId="0" applyFont="1" applyFill="1"/>
    <xf numFmtId="2" fontId="8" fillId="21" borderId="0" xfId="0" applyNumberFormat="1" applyFont="1" applyFill="1"/>
    <xf numFmtId="49" fontId="15" fillId="19" borderId="0" xfId="0" applyNumberFormat="1" applyFont="1" applyFill="1"/>
    <xf numFmtId="0" fontId="17" fillId="19" borderId="0" xfId="0" applyFont="1" applyFill="1" applyAlignment="1">
      <alignment wrapText="1"/>
    </xf>
    <xf numFmtId="0" fontId="17" fillId="19" borderId="0" xfId="0" applyFont="1" applyFill="1"/>
    <xf numFmtId="2" fontId="17" fillId="19" borderId="0" xfId="0" applyNumberFormat="1" applyFont="1" applyFill="1"/>
    <xf numFmtId="4" fontId="17" fillId="19" borderId="0" xfId="0" applyNumberFormat="1" applyFont="1" applyFill="1"/>
    <xf numFmtId="2" fontId="15" fillId="19" borderId="0" xfId="0" applyNumberFormat="1" applyFont="1" applyFill="1"/>
    <xf numFmtId="0" fontId="8" fillId="19" borderId="0" xfId="0" applyFont="1" applyFill="1"/>
    <xf numFmtId="2" fontId="8" fillId="19" borderId="0" xfId="0" applyNumberFormat="1" applyFont="1" applyFill="1"/>
    <xf numFmtId="2" fontId="53" fillId="21" borderId="0" xfId="0" applyNumberFormat="1" applyFont="1" applyFill="1"/>
    <xf numFmtId="0" fontId="15" fillId="19" borderId="0" xfId="0" applyFont="1" applyFill="1"/>
    <xf numFmtId="49" fontId="52" fillId="21" borderId="0" xfId="0" applyNumberFormat="1" applyFont="1" applyFill="1"/>
    <xf numFmtId="0" fontId="51" fillId="21" borderId="0" xfId="0" applyFont="1" applyFill="1" applyAlignment="1">
      <alignment wrapText="1"/>
    </xf>
    <xf numFmtId="2" fontId="52" fillId="21" borderId="0" xfId="0" applyNumberFormat="1" applyFont="1" applyFill="1"/>
    <xf numFmtId="4" fontId="0" fillId="0" borderId="0" xfId="0" applyNumberFormat="1"/>
    <xf numFmtId="49" fontId="17" fillId="21" borderId="12" xfId="6" applyNumberFormat="1" applyFont="1" applyFill="1" applyBorder="1" applyAlignment="1">
      <alignment horizontal="center" vertical="top"/>
    </xf>
    <xf numFmtId="0" fontId="17" fillId="21" borderId="12" xfId="0" applyFont="1" applyFill="1" applyBorder="1" applyAlignment="1">
      <alignment vertical="top"/>
    </xf>
    <xf numFmtId="0" fontId="15" fillId="21" borderId="13" xfId="0" applyFont="1" applyFill="1" applyBorder="1" applyAlignment="1">
      <alignment horizontal="center" vertical="top"/>
    </xf>
    <xf numFmtId="4" fontId="17" fillId="21" borderId="13" xfId="0" applyNumberFormat="1" applyFont="1" applyFill="1" applyBorder="1" applyAlignment="1">
      <alignment horizontal="center" vertical="top"/>
    </xf>
    <xf numFmtId="4" fontId="17" fillId="21" borderId="14" xfId="0" applyNumberFormat="1" applyFont="1" applyFill="1" applyBorder="1" applyAlignment="1">
      <alignment horizontal="center" vertical="top"/>
    </xf>
    <xf numFmtId="4" fontId="15" fillId="21" borderId="14" xfId="0" applyNumberFormat="1" applyFont="1" applyFill="1" applyBorder="1" applyAlignment="1">
      <alignment horizontal="center" vertical="top"/>
    </xf>
    <xf numFmtId="0" fontId="15" fillId="21" borderId="0" xfId="0" applyFont="1" applyFill="1" applyAlignment="1">
      <alignment vertical="top"/>
    </xf>
    <xf numFmtId="49" fontId="12" fillId="21" borderId="12" xfId="6" applyNumberFormat="1" applyFont="1" applyFill="1" applyBorder="1" applyAlignment="1">
      <alignment horizontal="center" vertical="top"/>
    </xf>
    <xf numFmtId="0" fontId="12" fillId="21" borderId="12" xfId="0" applyFont="1" applyFill="1" applyBorder="1" applyAlignment="1">
      <alignment vertical="top"/>
    </xf>
    <xf numFmtId="0" fontId="16" fillId="21" borderId="13" xfId="0" applyFont="1" applyFill="1" applyBorder="1" applyAlignment="1">
      <alignment horizontal="center" vertical="top"/>
    </xf>
    <xf numFmtId="4" fontId="12" fillId="21" borderId="13" xfId="0" applyNumberFormat="1" applyFont="1" applyFill="1" applyBorder="1" applyAlignment="1">
      <alignment horizontal="center" vertical="top"/>
    </xf>
    <xf numFmtId="4" fontId="12" fillId="21" borderId="14" xfId="0" applyNumberFormat="1" applyFont="1" applyFill="1" applyBorder="1" applyAlignment="1">
      <alignment horizontal="center" vertical="top"/>
    </xf>
    <xf numFmtId="4" fontId="16" fillId="21" borderId="14" xfId="0" applyNumberFormat="1" applyFont="1" applyFill="1" applyBorder="1" applyAlignment="1">
      <alignment horizontal="center" vertical="top"/>
    </xf>
    <xf numFmtId="0" fontId="17" fillId="0" borderId="0" xfId="12" applyFont="1" applyAlignment="1">
      <alignment horizontal="center"/>
    </xf>
    <xf numFmtId="4" fontId="0" fillId="0" borderId="0" xfId="0" applyNumberFormat="1" applyProtection="1">
      <protection locked="0"/>
    </xf>
    <xf numFmtId="3" fontId="19" fillId="0" borderId="1" xfId="12" applyNumberFormat="1" applyFont="1" applyBorder="1"/>
    <xf numFmtId="1" fontId="15" fillId="21" borderId="1" xfId="12" applyNumberFormat="1" applyFont="1" applyFill="1" applyBorder="1" applyAlignment="1">
      <alignment horizontal="left" vertical="top"/>
    </xf>
    <xf numFmtId="0" fontId="26" fillId="21" borderId="1" xfId="12" applyFont="1" applyFill="1" applyBorder="1" applyAlignment="1">
      <alignment horizontal="center" wrapText="1"/>
    </xf>
    <xf numFmtId="0" fontId="26" fillId="21" borderId="1" xfId="12" applyFont="1" applyFill="1" applyBorder="1"/>
    <xf numFmtId="2" fontId="26" fillId="21" borderId="1" xfId="12" applyNumberFormat="1" applyFont="1" applyFill="1" applyBorder="1"/>
    <xf numFmtId="4" fontId="26" fillId="21" borderId="1" xfId="12" applyNumberFormat="1" applyFont="1" applyFill="1" applyBorder="1"/>
    <xf numFmtId="164" fontId="26" fillId="21" borderId="1" xfId="12" applyNumberFormat="1" applyFont="1" applyFill="1" applyBorder="1"/>
    <xf numFmtId="3" fontId="26" fillId="21" borderId="1" xfId="12" applyNumberFormat="1" applyFont="1" applyFill="1" applyBorder="1"/>
    <xf numFmtId="3" fontId="15" fillId="21" borderId="0" xfId="12" applyNumberFormat="1" applyFont="1" applyFill="1"/>
    <xf numFmtId="3" fontId="0" fillId="0" borderId="0" xfId="0" applyNumberFormat="1"/>
    <xf numFmtId="1" fontId="18" fillId="21" borderId="1" xfId="12" applyNumberFormat="1" applyFont="1" applyFill="1" applyBorder="1" applyAlignment="1">
      <alignment horizontal="left" vertical="top"/>
    </xf>
    <xf numFmtId="0" fontId="49" fillId="21" borderId="1" xfId="12" applyFont="1" applyFill="1" applyBorder="1" applyAlignment="1">
      <alignment wrapText="1"/>
    </xf>
    <xf numFmtId="0" fontId="49" fillId="21" borderId="1" xfId="12" applyFont="1" applyFill="1" applyBorder="1"/>
    <xf numFmtId="2" fontId="49" fillId="21" borderId="1" xfId="12" applyNumberFormat="1" applyFont="1" applyFill="1" applyBorder="1"/>
    <xf numFmtId="4" fontId="49" fillId="21" borderId="1" xfId="12" applyNumberFormat="1" applyFont="1" applyFill="1" applyBorder="1"/>
    <xf numFmtId="164" fontId="49" fillId="21" borderId="1" xfId="12" applyNumberFormat="1" applyFont="1" applyFill="1" applyBorder="1"/>
    <xf numFmtId="3" fontId="49" fillId="21" borderId="1" xfId="12" applyNumberFormat="1" applyFont="1" applyFill="1" applyBorder="1"/>
    <xf numFmtId="173" fontId="49" fillId="21" borderId="0" xfId="12" applyNumberFormat="1" applyFont="1" applyFill="1"/>
    <xf numFmtId="164" fontId="0" fillId="0" borderId="0" xfId="0" applyNumberFormat="1"/>
    <xf numFmtId="3" fontId="18" fillId="21" borderId="0" xfId="12" applyNumberFormat="1" applyFont="1" applyFill="1"/>
    <xf numFmtId="0" fontId="54" fillId="0" borderId="0" xfId="0" applyFont="1" applyAlignment="1"/>
    <xf numFmtId="0" fontId="54" fillId="18" borderId="0" xfId="0" applyFont="1" applyFill="1" applyAlignment="1"/>
    <xf numFmtId="0" fontId="0" fillId="0" borderId="0" xfId="0" applyAlignment="1">
      <alignment vertical="center"/>
    </xf>
    <xf numFmtId="0" fontId="8" fillId="0" borderId="0" xfId="0" applyFont="1" applyAlignment="1">
      <alignment wrapText="1"/>
    </xf>
    <xf numFmtId="0" fontId="57" fillId="0" borderId="0" xfId="0" applyFont="1" applyAlignment="1">
      <alignment vertical="center"/>
    </xf>
    <xf numFmtId="0" fontId="57" fillId="0" borderId="0" xfId="0" applyFont="1" applyAlignment="1" applyProtection="1">
      <alignment vertical="center"/>
      <protection locked="0"/>
    </xf>
    <xf numFmtId="0" fontId="58" fillId="0" borderId="0" xfId="0" applyFont="1"/>
    <xf numFmtId="49" fontId="59" fillId="19" borderId="0" xfId="0" applyNumberFormat="1" applyFont="1" applyFill="1" applyAlignment="1">
      <alignment horizontal="left" vertical="center"/>
    </xf>
    <xf numFmtId="0" fontId="8" fillId="0" borderId="0" xfId="0" applyFont="1" applyAlignment="1">
      <alignment vertical="center" wrapText="1"/>
    </xf>
    <xf numFmtId="0" fontId="56" fillId="0" borderId="0" xfId="0" applyFont="1" applyAlignment="1">
      <alignment vertical="center" wrapText="1"/>
    </xf>
    <xf numFmtId="0" fontId="55" fillId="22" borderId="0" xfId="0" applyFont="1" applyFill="1" applyAlignment="1">
      <alignment vertical="center" wrapText="1"/>
    </xf>
    <xf numFmtId="49" fontId="12" fillId="3" borderId="0" xfId="0" applyNumberFormat="1" applyFont="1" applyFill="1" applyAlignment="1">
      <alignment horizontal="center" vertical="center"/>
    </xf>
    <xf numFmtId="49" fontId="3" fillId="3" borderId="0" xfId="0" applyNumberFormat="1" applyFont="1" applyFill="1" applyAlignment="1">
      <alignment horizontal="center" vertical="center"/>
    </xf>
    <xf numFmtId="0" fontId="15" fillId="0" borderId="0" xfId="0" applyFont="1" applyAlignment="1" applyProtection="1">
      <alignment horizontal="center"/>
      <protection locked="0"/>
    </xf>
    <xf numFmtId="0" fontId="17" fillId="2" borderId="7" xfId="0" applyFont="1" applyFill="1" applyBorder="1" applyAlignment="1" applyProtection="1">
      <alignment vertical="center"/>
      <protection locked="0"/>
    </xf>
    <xf numFmtId="0" fontId="17" fillId="2" borderId="8" xfId="0" applyFont="1" applyFill="1" applyBorder="1" applyAlignment="1" applyProtection="1">
      <alignment vertical="center"/>
      <protection locked="0"/>
    </xf>
    <xf numFmtId="0" fontId="17" fillId="2" borderId="9" xfId="0" applyFont="1" applyFill="1" applyBorder="1" applyAlignment="1" applyProtection="1">
      <alignment vertical="center"/>
      <protection locked="0"/>
    </xf>
    <xf numFmtId="0" fontId="17" fillId="2" borderId="7" xfId="0" applyFont="1" applyFill="1" applyBorder="1" applyAlignment="1" applyProtection="1">
      <alignment wrapText="1"/>
      <protection locked="0"/>
    </xf>
    <xf numFmtId="0" fontId="17" fillId="2" borderId="8" xfId="0" applyFont="1" applyFill="1" applyBorder="1" applyAlignment="1" applyProtection="1">
      <alignment wrapText="1"/>
      <protection locked="0"/>
    </xf>
    <xf numFmtId="0" fontId="17" fillId="2" borderId="9" xfId="0" applyFont="1" applyFill="1" applyBorder="1" applyAlignment="1" applyProtection="1">
      <alignment wrapText="1"/>
      <protection locked="0"/>
    </xf>
    <xf numFmtId="49" fontId="3" fillId="3" borderId="0" xfId="0" applyNumberFormat="1" applyFont="1" applyFill="1" applyAlignment="1" applyProtection="1">
      <alignment horizontal="center" vertical="center"/>
      <protection locked="0"/>
    </xf>
    <xf numFmtId="0" fontId="15" fillId="0" borderId="7" xfId="12" applyFont="1" applyBorder="1" applyAlignment="1">
      <alignment horizontal="center" wrapText="1"/>
    </xf>
    <xf numFmtId="0" fontId="15" fillId="0" borderId="8" xfId="12" applyFont="1" applyBorder="1" applyAlignment="1">
      <alignment horizontal="center" wrapText="1"/>
    </xf>
    <xf numFmtId="0" fontId="18" fillId="0" borderId="7" xfId="12" applyFont="1" applyBorder="1" applyAlignment="1">
      <alignment horizontal="center" wrapText="1"/>
    </xf>
    <xf numFmtId="0" fontId="18" fillId="0" borderId="8" xfId="12" applyFont="1" applyBorder="1" applyAlignment="1">
      <alignment horizontal="center" wrapText="1"/>
    </xf>
    <xf numFmtId="0" fontId="18" fillId="0" borderId="9" xfId="12" applyFont="1" applyBorder="1" applyAlignment="1">
      <alignment horizontal="center" wrapText="1"/>
    </xf>
  </cellXfs>
  <cellStyles count="135">
    <cellStyle name="Accent1" xfId="14" xr:uid="{B2CDF776-8278-47F2-AC97-F92837AE4F21}"/>
    <cellStyle name="Accent2" xfId="15" xr:uid="{DAA2E5D7-5AAF-4179-BF3D-96C40A0028AA}"/>
    <cellStyle name="Accent3" xfId="16" xr:uid="{2D25FF88-0560-4934-9CF6-C51894CAE81A}"/>
    <cellStyle name="Accent4" xfId="17" xr:uid="{D4E6F99E-D9D7-4029-BECA-3224F93CC17A}"/>
    <cellStyle name="Accent5" xfId="18" xr:uid="{BD70B8AC-0EB5-473D-A282-116917BE3078}"/>
    <cellStyle name="Accent6" xfId="19" xr:uid="{D3E1CB72-FDB2-4F3D-BC2E-BE66F5887CCE}"/>
    <cellStyle name="Bad" xfId="20" xr:uid="{68B22AB7-FF25-4FEA-81CE-60C29B42673C}"/>
    <cellStyle name="Calculation" xfId="21" xr:uid="{2FD7D2AC-1882-41C5-912C-3669F1FD0BBD}"/>
    <cellStyle name="Check Cell" xfId="22" xr:uid="{3A6BFE07-7082-479B-8F6D-A40DCF852328}"/>
    <cellStyle name="Comma 2" xfId="23" xr:uid="{E628D3AA-6068-4B2C-9C3E-3E04661621F9}"/>
    <cellStyle name="Explanatory Text" xfId="24" xr:uid="{4BBF1D3A-7F01-4E2B-99EE-E7EEFDC35819}"/>
    <cellStyle name="Heading 1" xfId="25" xr:uid="{EB8D625C-4601-478D-9DF0-DB670E95E0E0}"/>
    <cellStyle name="Heading 2" xfId="26" xr:uid="{500D81EA-F837-46E8-A2FC-FAA011A1AD41}"/>
    <cellStyle name="Heading 3" xfId="27" xr:uid="{E6E699C9-0854-4A88-8571-23D98839C2C8}"/>
    <cellStyle name="Heading 4" xfId="28" xr:uid="{D0E8B36B-274F-41F9-BA9C-F9C8351B60D9}"/>
    <cellStyle name="Input" xfId="29" xr:uid="{E8C5676B-0E06-449F-B8DE-BF7D686DA65A}"/>
    <cellStyle name="Linked Cell" xfId="30" xr:uid="{B93A5523-CFCA-4FE6-B7F6-66544C8DD86E}"/>
    <cellStyle name="Navadno" xfId="0" builtinId="0"/>
    <cellStyle name="Navadno 16" xfId="4" xr:uid="{95776FB7-1F75-4B58-ADEA-87B70AB87696}"/>
    <cellStyle name="Navadno 2" xfId="12" xr:uid="{3A3EE8CB-7380-4AB3-A10C-0A20114D6C06}"/>
    <cellStyle name="Navadno 2 2" xfId="3" xr:uid="{526FE3B8-3DFC-400B-8B10-279B13310021}"/>
    <cellStyle name="Navadno 2 2 2" xfId="5" xr:uid="{43A8AE0F-D24E-4567-BAFD-634C25AB6D7B}"/>
    <cellStyle name="Navadno 3" xfId="31" xr:uid="{C4C2B985-63E0-46BF-90FC-2CC85434C741}"/>
    <cellStyle name="Navadno 3 2" xfId="11" xr:uid="{5ECB4F44-995E-4DAA-8FF0-83DEE7CAFF8C}"/>
    <cellStyle name="Navadno 3 2 2 2" xfId="10" xr:uid="{4B122F43-5015-47D0-9919-FE8F3D13A816}"/>
    <cellStyle name="Navadno 4" xfId="13" xr:uid="{DE352CF5-AAD4-412C-836E-5229B6870DF8}"/>
    <cellStyle name="Navadno 4 2" xfId="32" xr:uid="{9972D2E9-7877-4743-BF05-19502D20B212}"/>
    <cellStyle name="Navadno 7 2 2" xfId="6" xr:uid="{79A87EF0-CF4A-4A41-9394-E88E81A3C067}"/>
    <cellStyle name="Neutral" xfId="33" xr:uid="{DED1A1B1-147C-4582-9727-18B711A06A3D}"/>
    <cellStyle name="Normal 10" xfId="34" xr:uid="{25828A7D-D8F4-4976-94B7-19DEC8E3715F}"/>
    <cellStyle name="Normal 11" xfId="35" xr:uid="{79258504-F4B8-4C94-9670-012010CD4CD2}"/>
    <cellStyle name="Normal 12" xfId="36" xr:uid="{2ED24320-A555-4EE6-A953-49E50CBEAFF1}"/>
    <cellStyle name="Normal 13" xfId="37" xr:uid="{B083999B-B7B8-4F72-8B4C-A0B6AB9447A9}"/>
    <cellStyle name="Normal 14" xfId="38" xr:uid="{8669502B-E177-4A1B-8D72-AF8C9BB3F2A3}"/>
    <cellStyle name="Normal 15" xfId="39" xr:uid="{3C9A3D40-A061-4778-AAF7-AF3AEEDBEFAE}"/>
    <cellStyle name="Normal 16" xfId="40" xr:uid="{593D16DF-7971-481E-9730-7C239B959C9F}"/>
    <cellStyle name="Normal 17" xfId="41" xr:uid="{49B7AF78-F99F-4A3D-BBAC-AF55C4D3843C}"/>
    <cellStyle name="Normal 18" xfId="42" xr:uid="{24C088D2-6EC4-4488-9C11-7C58661495CB}"/>
    <cellStyle name="Normal 19" xfId="43" xr:uid="{F8A6339F-F715-4E6C-BB3A-65248F4EC3FE}"/>
    <cellStyle name="Normal 2" xfId="44" xr:uid="{8C4A990D-5B87-4258-A832-2ADB481FE192}"/>
    <cellStyle name="Normal 20" xfId="45" xr:uid="{3E6F1FDE-4017-4AA0-AC2A-D700F895343B}"/>
    <cellStyle name="Normal 21" xfId="46" xr:uid="{EF78E519-6335-4417-853C-E4F3236BC84E}"/>
    <cellStyle name="Normal 22" xfId="47" xr:uid="{58FC3122-DA04-41B2-9DBF-4E4D2481F9FB}"/>
    <cellStyle name="Normal 23" xfId="48" xr:uid="{744E5126-AE4B-4BF4-8FF0-457AEC303995}"/>
    <cellStyle name="Normal 24" xfId="49" xr:uid="{D80CFE3E-459A-4506-8E5E-A5FD9F536628}"/>
    <cellStyle name="Normal 25" xfId="50" xr:uid="{9B42EB03-9DCF-4273-8DFA-D8CA50EC2278}"/>
    <cellStyle name="Normal 26" xfId="51" xr:uid="{5669E987-B4A3-4D95-B173-E4CAB5CEE654}"/>
    <cellStyle name="Normal 27" xfId="52" xr:uid="{935AEE68-AE0A-405B-BB52-C58E5672E4FB}"/>
    <cellStyle name="Normal 28" xfId="53" xr:uid="{2F90EB88-6BE3-4EBC-91D9-F66F385CE0D4}"/>
    <cellStyle name="Normal 29" xfId="54" xr:uid="{3FD9DD56-623C-4BEA-A9A5-A5663F5346C7}"/>
    <cellStyle name="Normal 3" xfId="55" xr:uid="{E843C203-64F0-409D-A7AD-8BB14789A417}"/>
    <cellStyle name="Normal 30" xfId="56" xr:uid="{52CFF797-25F9-475F-A462-43C67E612A65}"/>
    <cellStyle name="Normal 31" xfId="57" xr:uid="{F8BF04E5-47C4-48D8-BB6A-FE7FC268C693}"/>
    <cellStyle name="Normal 32" xfId="58" xr:uid="{E82B7F86-24B5-48C3-9EE3-C4186DAE7CA7}"/>
    <cellStyle name="Normal 33" xfId="59" xr:uid="{43FCC4A7-32FE-4503-B7F7-4F1291E49903}"/>
    <cellStyle name="Normal 34" xfId="60" xr:uid="{72E7DAB6-94AB-433D-81DF-B4B0A2E53B10}"/>
    <cellStyle name="Normal 35" xfId="61" xr:uid="{342A54A8-C261-4633-9040-021EE912B7A4}"/>
    <cellStyle name="Normal 36" xfId="62" xr:uid="{B9B446B2-97C8-4E7E-B488-CB553E8F0B5F}"/>
    <cellStyle name="Normal 37" xfId="63" xr:uid="{CDE2BABF-0ADD-4220-ADA3-D50D98A1FE10}"/>
    <cellStyle name="Normal 38" xfId="64" xr:uid="{0D6B1CFE-C10C-4164-B0F7-93CD5D452B33}"/>
    <cellStyle name="Normal 39" xfId="65" xr:uid="{8637B92F-9438-4A65-80F2-5FBDB1D00457}"/>
    <cellStyle name="Normal 4" xfId="66" xr:uid="{4C749A8A-154D-44A9-841C-53F3CC550E85}"/>
    <cellStyle name="Normal 40" xfId="67" xr:uid="{5F4DFD2E-0165-47EB-AB91-59D430BAA2EC}"/>
    <cellStyle name="Normal 41" xfId="68" xr:uid="{1CE4E5A8-8650-4CD2-B433-49E5BD1AFFA0}"/>
    <cellStyle name="Normal 42" xfId="69" xr:uid="{907C7BA5-AD4E-43A6-A11F-D49054A9F30E}"/>
    <cellStyle name="Normal 43" xfId="70" xr:uid="{6BCF7CED-7F24-4630-9DB4-58BE502B6AEC}"/>
    <cellStyle name="Normal 44" xfId="71" xr:uid="{E17F075B-2804-43BB-8D6A-BFA97799EAA6}"/>
    <cellStyle name="Normal 45" xfId="72" xr:uid="{05CEFCC4-6353-4993-AC48-027C3843D2B8}"/>
    <cellStyle name="Normal 46" xfId="73" xr:uid="{BC901AEA-5C1E-44C5-A7A4-571F3457123A}"/>
    <cellStyle name="Normal 47" xfId="74" xr:uid="{D2D16C59-F6C2-43AD-BEFE-3812A0A1F76E}"/>
    <cellStyle name="Normal 48" xfId="75" xr:uid="{852C728D-BBE5-41AA-B0CE-106BDEAE9AED}"/>
    <cellStyle name="Normal 49" xfId="76" xr:uid="{99C6EB41-C0A0-40E8-B752-A6990118D7E8}"/>
    <cellStyle name="Normal 5" xfId="77" xr:uid="{B8E7AC82-F47D-4D8E-9F14-4318F4F2C221}"/>
    <cellStyle name="Normal 50" xfId="78" xr:uid="{FFA85558-C0EA-4885-94FF-F2C8E7AD070E}"/>
    <cellStyle name="Normal 51" xfId="79" xr:uid="{9B8C895A-1C89-470C-A588-1EC214E76D24}"/>
    <cellStyle name="Normal 52" xfId="80" xr:uid="{EA23C4B8-0E1C-4C69-A7C4-A27388DB535F}"/>
    <cellStyle name="Normal 53" xfId="81" xr:uid="{BAA65507-7952-4E40-8FAF-854415B9AD6B}"/>
    <cellStyle name="Normal 54" xfId="82" xr:uid="{291C344B-EB9E-478D-BCE9-D141CA63D85A}"/>
    <cellStyle name="Normal 55" xfId="83" xr:uid="{23C7BCA1-A31E-48D9-8A90-D40982AF5E36}"/>
    <cellStyle name="Normal 56" xfId="84" xr:uid="{60D856E1-F865-4CE6-A527-4212D5EDEB09}"/>
    <cellStyle name="Normal 57" xfId="85" xr:uid="{D4296785-9726-452C-B8D6-84C2D82C964D}"/>
    <cellStyle name="Normal 58" xfId="86" xr:uid="{6015ABBC-93B7-495E-8D5F-9AAB63605F55}"/>
    <cellStyle name="Normal 59" xfId="87" xr:uid="{474161D3-6C9D-4875-BA61-DCD27B140A11}"/>
    <cellStyle name="Normal 6" xfId="88" xr:uid="{17B60353-99E5-4640-BE21-4A46BB7A341E}"/>
    <cellStyle name="Normal 60" xfId="89" xr:uid="{C2CE6003-962B-4D8E-AA38-3A8E51A64595}"/>
    <cellStyle name="Normal 61" xfId="90" xr:uid="{84978155-73C3-4936-BE4D-62A0730CF823}"/>
    <cellStyle name="Normal 62" xfId="91" xr:uid="{D59EE1B3-AC7F-4FF4-A738-ED4C744BCFEF}"/>
    <cellStyle name="Normal 63" xfId="92" xr:uid="{2BDCC256-D943-426A-A430-F8415A47508B}"/>
    <cellStyle name="Normal 64" xfId="93" xr:uid="{B1287B50-EB44-4CC1-B4D8-D32ED3CCA094}"/>
    <cellStyle name="Normal 65" xfId="94" xr:uid="{2CE0A667-8821-4263-80C9-760C87ACF5AE}"/>
    <cellStyle name="Normal 66" xfId="95" xr:uid="{3F717E70-CD6D-4ACD-BF30-BFF9CAF53D24}"/>
    <cellStyle name="Normal 67" xfId="96" xr:uid="{BFFAC183-0795-4331-9E53-9C24DA6BC981}"/>
    <cellStyle name="Normal 68" xfId="97" xr:uid="{03FE56D0-8807-4C04-88DC-44CF34F4ED06}"/>
    <cellStyle name="Normal 69" xfId="98" xr:uid="{CEC0052D-CB92-42F3-AC8E-A1C9534FD99F}"/>
    <cellStyle name="Normal 7" xfId="99" xr:uid="{4BE7E3A5-3E17-4839-A86A-BC8E71DA8B75}"/>
    <cellStyle name="Normal 70" xfId="100" xr:uid="{C2DD9070-7B93-4878-A46A-9021F1EE02E1}"/>
    <cellStyle name="Normal 71" xfId="101" xr:uid="{017B2F89-0141-43FD-B45C-8572FCFB6720}"/>
    <cellStyle name="Normal 72" xfId="102" xr:uid="{5FDA343E-8252-463A-A960-869BC18C3B6E}"/>
    <cellStyle name="Normal 73" xfId="103" xr:uid="{520709C3-7022-4F41-A86F-E407330523E8}"/>
    <cellStyle name="Normal 74" xfId="104" xr:uid="{FEAA3741-440E-44D3-A61A-05C3AB02DB2C}"/>
    <cellStyle name="Normal 75" xfId="105" xr:uid="{DF5FB71B-8F1B-4BD0-B008-83006BF5D5DD}"/>
    <cellStyle name="Normal 76" xfId="106" xr:uid="{5A9AE350-A9DD-4006-9177-D620B354ECB8}"/>
    <cellStyle name="Normal 77" xfId="107" xr:uid="{E3BF0536-3697-43C0-BE82-426CFE176411}"/>
    <cellStyle name="Normal 78" xfId="108" xr:uid="{77633937-8A4A-45A1-B309-C4C6855820B1}"/>
    <cellStyle name="Normal 79" xfId="109" xr:uid="{2E7A37AD-5AB7-4B14-BC8E-9389F258AF79}"/>
    <cellStyle name="Normal 8" xfId="110" xr:uid="{209C04AF-2BBF-4BC3-826C-C43D62279003}"/>
    <cellStyle name="Normal 80" xfId="111" xr:uid="{FBFBBA9C-612A-4BDA-BC5D-303EBD15D4C2}"/>
    <cellStyle name="Normal 81" xfId="112" xr:uid="{42AC4BE8-65D7-4297-82A1-62EB07FF51F6}"/>
    <cellStyle name="Normal 82" xfId="113" xr:uid="{005FE130-1DE9-4469-AEFA-557098CA5A38}"/>
    <cellStyle name="Normal 83" xfId="114" xr:uid="{1907898D-B13B-47B6-9375-60CA33752627}"/>
    <cellStyle name="Normal 84" xfId="115" xr:uid="{7E5B489F-6DE9-402F-A09B-575351F30BD7}"/>
    <cellStyle name="Normal 85" xfId="116" xr:uid="{43BE5DF9-FE14-4EB4-8867-D57E1C535B2C}"/>
    <cellStyle name="Normal 86" xfId="117" xr:uid="{55934F50-8925-4EE4-AACC-AFE1301B785D}"/>
    <cellStyle name="Normal 87" xfId="118" xr:uid="{64618712-3079-4334-9CDD-AE766C33C559}"/>
    <cellStyle name="Normal 88" xfId="119" xr:uid="{AD2989BB-0B94-47AA-BE65-BB81DA2D44DB}"/>
    <cellStyle name="Normal 89" xfId="120" xr:uid="{2B453B34-68CA-490C-B42F-8CBF3245116A}"/>
    <cellStyle name="Normal 9" xfId="121" xr:uid="{ED362B16-2A88-42FD-BE81-A338EDA5A30D}"/>
    <cellStyle name="Normal 90" xfId="122" xr:uid="{5BB9A27A-0CEA-4DC7-A32F-5D69D705FF68}"/>
    <cellStyle name="Normal 91" xfId="123" xr:uid="{35C5C487-B2A3-4702-8F40-6BF11DC39214}"/>
    <cellStyle name="Normal 92" xfId="124" xr:uid="{8871F140-F946-4331-B20F-02BB16D81B3B}"/>
    <cellStyle name="Normal 93" xfId="125" xr:uid="{090E2AF8-5585-4D12-BEDD-8BABC441130E}"/>
    <cellStyle name="Normal 94" xfId="126" xr:uid="{B85B1948-7C28-4F63-8776-3F0F233BF5D7}"/>
    <cellStyle name="Normal_gradbeni popis-1.faza Dravograd 2" xfId="8" xr:uid="{3FDF6406-AEC7-4880-879B-3390D5EEA1F2}"/>
    <cellStyle name="Note" xfId="127" xr:uid="{587EF1A5-9573-4312-BB9D-5795B30E3E29}"/>
    <cellStyle name="Total" xfId="128" xr:uid="{BCED2CB8-1F2D-430A-ADA0-F2F16F07EF9A}"/>
    <cellStyle name="Valuta" xfId="2" builtinId="4"/>
    <cellStyle name="Valuta 2" xfId="129" xr:uid="{A478D038-0AAE-4B94-B98D-CECCD72A239E}"/>
    <cellStyle name="Valuta 3" xfId="130" xr:uid="{E39252B9-F350-471B-A8C6-3CF8936C0A2A}"/>
    <cellStyle name="Valuta 4" xfId="131" xr:uid="{5BECF86C-A7C3-47C5-87A4-A47B5F5DE8CE}"/>
    <cellStyle name="Vejica" xfId="1" builtinId="3"/>
    <cellStyle name="Vejica 2" xfId="132" xr:uid="{4360355D-B332-4C23-A88D-9A638FEE7C1C}"/>
    <cellStyle name="Vejica 2 2" xfId="7" xr:uid="{E0BA434D-B631-4363-9818-27E4B590A879}"/>
    <cellStyle name="Vejica 3" xfId="9" xr:uid="{D273B4B5-80EB-42D8-BDAA-26B5BF9B4498}"/>
    <cellStyle name="Vejica 4" xfId="133" xr:uid="{A6747B44-EB9C-4953-9043-AD2F1A9A6460}"/>
    <cellStyle name="Vejica 5" xfId="134" xr:uid="{A10649D9-F132-4220-88DF-0916CE2B72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C8A56-2AA4-4403-99B6-D53E2BD458A6}">
  <dimension ref="A1:G56"/>
  <sheetViews>
    <sheetView tabSelected="1" topLeftCell="A4" workbookViewId="0">
      <selection activeCell="L8" sqref="L8"/>
    </sheetView>
  </sheetViews>
  <sheetFormatPr defaultColWidth="9.140625" defaultRowHeight="14.25" x14ac:dyDescent="0.2"/>
  <cols>
    <col min="1" max="1" width="9.140625" style="6"/>
    <col min="2" max="2" width="36" style="6" customWidth="1"/>
    <col min="3" max="3" width="24.85546875" style="6" customWidth="1"/>
    <col min="4" max="5" width="9.140625" style="6"/>
    <col min="6" max="6" width="19.42578125" style="6" customWidth="1"/>
    <col min="7" max="16384" width="9.140625" style="6"/>
  </cols>
  <sheetData>
    <row r="1" spans="1:6" ht="19.5" x14ac:dyDescent="0.25">
      <c r="A1" s="554" t="s">
        <v>770</v>
      </c>
      <c r="B1" s="554"/>
      <c r="C1" s="554"/>
      <c r="D1" s="554"/>
      <c r="E1" s="554"/>
      <c r="F1" s="554"/>
    </row>
    <row r="2" spans="1:6" ht="19.5" x14ac:dyDescent="0.25">
      <c r="A2" s="554"/>
      <c r="B2" s="554" t="s">
        <v>786</v>
      </c>
      <c r="C2" s="554"/>
      <c r="D2" s="554"/>
      <c r="E2" s="554"/>
      <c r="F2" s="554"/>
    </row>
    <row r="3" spans="1:6" ht="19.5" x14ac:dyDescent="0.25">
      <c r="A3" s="553"/>
      <c r="B3" s="553"/>
      <c r="C3" s="553"/>
      <c r="D3" s="553"/>
      <c r="E3" s="553"/>
      <c r="F3" s="553"/>
    </row>
    <row r="5" spans="1:6" x14ac:dyDescent="0.2">
      <c r="A5" s="416" t="s">
        <v>573</v>
      </c>
      <c r="B5" s="416" t="s">
        <v>574</v>
      </c>
      <c r="F5" s="416" t="s">
        <v>769</v>
      </c>
    </row>
    <row r="6" spans="1:6" x14ac:dyDescent="0.2">
      <c r="A6" s="416"/>
      <c r="B6" s="416"/>
      <c r="F6" s="416"/>
    </row>
    <row r="7" spans="1:6" x14ac:dyDescent="0.2">
      <c r="A7" s="6" t="s">
        <v>2</v>
      </c>
      <c r="B7" s="6" t="s">
        <v>703</v>
      </c>
      <c r="F7" s="134">
        <f>'Dovozna cesta'!F165</f>
        <v>0</v>
      </c>
    </row>
    <row r="9" spans="1:6" x14ac:dyDescent="0.2">
      <c r="A9" s="6" t="s">
        <v>139</v>
      </c>
      <c r="B9" s="6" t="s">
        <v>759</v>
      </c>
      <c r="F9" s="134">
        <f>Odvodnik!F173</f>
        <v>0</v>
      </c>
    </row>
    <row r="11" spans="1:6" x14ac:dyDescent="0.2">
      <c r="A11" s="6" t="s">
        <v>140</v>
      </c>
      <c r="B11" s="6" t="s">
        <v>760</v>
      </c>
      <c r="F11" s="134">
        <f>Pločnik!F227</f>
        <v>0</v>
      </c>
    </row>
    <row r="13" spans="1:6" x14ac:dyDescent="0.2">
      <c r="A13" s="6" t="s">
        <v>670</v>
      </c>
      <c r="B13" s="6" t="s">
        <v>761</v>
      </c>
      <c r="F13" s="134">
        <f>Kanalizacija!F410</f>
        <v>0</v>
      </c>
    </row>
    <row r="15" spans="1:6" x14ac:dyDescent="0.2">
      <c r="A15" s="6" t="s">
        <v>686</v>
      </c>
      <c r="B15" s="6" t="s">
        <v>682</v>
      </c>
      <c r="F15" s="134">
        <f>'Gradbena dela - vodovod'!F68</f>
        <v>0</v>
      </c>
    </row>
    <row r="17" spans="1:6" x14ac:dyDescent="0.2">
      <c r="A17" s="6" t="s">
        <v>762</v>
      </c>
      <c r="B17" s="6" t="s">
        <v>683</v>
      </c>
      <c r="F17" s="134">
        <f>'Strojna dela - vodovod'!F90</f>
        <v>0</v>
      </c>
    </row>
    <row r="19" spans="1:6" x14ac:dyDescent="0.2">
      <c r="A19" s="6" t="s">
        <v>763</v>
      </c>
      <c r="B19" s="6" t="s">
        <v>684</v>
      </c>
      <c r="F19" s="134">
        <f>'Gradbena dela - Plinovod'!F50</f>
        <v>0</v>
      </c>
    </row>
    <row r="21" spans="1:6" x14ac:dyDescent="0.2">
      <c r="A21" s="6" t="s">
        <v>764</v>
      </c>
      <c r="B21" s="6" t="s">
        <v>685</v>
      </c>
      <c r="F21" s="134">
        <f>'Strojna dela - plinovod'!F61</f>
        <v>0</v>
      </c>
    </row>
    <row r="23" spans="1:6" x14ac:dyDescent="0.2">
      <c r="A23" s="6" t="s">
        <v>765</v>
      </c>
      <c r="B23" s="6" t="s">
        <v>766</v>
      </c>
      <c r="F23" s="134">
        <f>'Elektro inštalacije-dovod NN'!F43</f>
        <v>0</v>
      </c>
    </row>
    <row r="25" spans="1:6" x14ac:dyDescent="0.2">
      <c r="A25" s="6" t="s">
        <v>767</v>
      </c>
      <c r="B25" s="6" t="s">
        <v>768</v>
      </c>
      <c r="F25" s="134">
        <f>'Elektro inštalacije - razvod NN'!F176</f>
        <v>0</v>
      </c>
    </row>
    <row r="27" spans="1:6" x14ac:dyDescent="0.2">
      <c r="A27" s="159"/>
      <c r="B27" s="160" t="s">
        <v>572</v>
      </c>
      <c r="C27" s="160"/>
      <c r="D27" s="160"/>
      <c r="E27" s="160"/>
      <c r="F27" s="161">
        <f>F7+F9+F11+F13+F15+F17+F19+F21+F23+F25</f>
        <v>0</v>
      </c>
    </row>
    <row r="28" spans="1:6" x14ac:dyDescent="0.2">
      <c r="A28" s="162"/>
      <c r="B28" s="163"/>
      <c r="C28" s="163"/>
      <c r="D28" s="163"/>
      <c r="E28" s="163"/>
      <c r="F28" s="164"/>
    </row>
    <row r="29" spans="1:6" x14ac:dyDescent="0.2">
      <c r="A29" s="162"/>
      <c r="B29" s="163" t="s">
        <v>787</v>
      </c>
      <c r="C29" s="163"/>
      <c r="D29" s="163"/>
      <c r="E29" s="163"/>
      <c r="F29" s="164">
        <f>F27*10%</f>
        <v>0</v>
      </c>
    </row>
    <row r="30" spans="1:6" x14ac:dyDescent="0.2">
      <c r="A30" s="162"/>
      <c r="B30" s="163"/>
      <c r="C30" s="163"/>
      <c r="D30" s="163"/>
      <c r="E30" s="163"/>
      <c r="F30" s="164"/>
    </row>
    <row r="31" spans="1:6" x14ac:dyDescent="0.2">
      <c r="A31" s="157"/>
      <c r="B31" s="165" t="s">
        <v>582</v>
      </c>
      <c r="C31" s="165"/>
      <c r="D31" s="165"/>
      <c r="E31" s="165"/>
      <c r="F31" s="166">
        <f>(F27+F29)*22%</f>
        <v>0</v>
      </c>
    </row>
    <row r="32" spans="1:6" x14ac:dyDescent="0.2">
      <c r="A32" s="157"/>
      <c r="B32" s="165"/>
      <c r="C32" s="165"/>
      <c r="D32" s="165"/>
      <c r="E32" s="165"/>
      <c r="F32" s="166"/>
    </row>
    <row r="33" spans="1:7" ht="15.75" thickBot="1" x14ac:dyDescent="0.25">
      <c r="A33" s="324"/>
      <c r="B33" s="325" t="s">
        <v>144</v>
      </c>
      <c r="C33" s="325"/>
      <c r="D33" s="325"/>
      <c r="E33" s="325"/>
      <c r="F33" s="326">
        <f>F27+F29+F31</f>
        <v>0</v>
      </c>
    </row>
    <row r="34" spans="1:7" ht="15" thickTop="1" x14ac:dyDescent="0.2"/>
    <row r="35" spans="1:7" ht="43.5" customHeight="1" x14ac:dyDescent="0.2">
      <c r="A35" s="561" t="s">
        <v>771</v>
      </c>
      <c r="B35" s="561"/>
      <c r="C35" s="561"/>
      <c r="D35" s="561"/>
      <c r="E35" s="561"/>
      <c r="F35" s="561"/>
      <c r="G35" s="561"/>
    </row>
    <row r="36" spans="1:7" ht="44.25" customHeight="1" x14ac:dyDescent="0.2">
      <c r="A36" s="561" t="s">
        <v>772</v>
      </c>
      <c r="B36" s="561"/>
      <c r="C36" s="561"/>
      <c r="D36" s="561"/>
      <c r="E36" s="561"/>
      <c r="F36" s="561"/>
      <c r="G36" s="561"/>
    </row>
    <row r="37" spans="1:7" ht="42" customHeight="1" x14ac:dyDescent="0.2">
      <c r="A37" s="561" t="s">
        <v>773</v>
      </c>
      <c r="B37" s="561"/>
      <c r="C37" s="561"/>
      <c r="D37" s="561"/>
      <c r="E37" s="561"/>
      <c r="F37" s="561"/>
      <c r="G37" s="561"/>
    </row>
    <row r="38" spans="1:7" ht="37.5" customHeight="1" x14ac:dyDescent="0.2">
      <c r="A38" s="561" t="s">
        <v>774</v>
      </c>
      <c r="B38" s="561"/>
      <c r="C38" s="561"/>
      <c r="D38" s="561"/>
      <c r="E38" s="561"/>
      <c r="F38" s="561"/>
      <c r="G38" s="561"/>
    </row>
    <row r="39" spans="1:7" ht="27" customHeight="1" x14ac:dyDescent="0.2">
      <c r="A39" s="561" t="s">
        <v>775</v>
      </c>
      <c r="B39" s="561"/>
      <c r="C39" s="561"/>
      <c r="D39" s="561"/>
      <c r="E39" s="561"/>
      <c r="F39" s="561"/>
      <c r="G39" s="561"/>
    </row>
    <row r="40" spans="1:7" x14ac:dyDescent="0.2">
      <c r="B40" s="556"/>
      <c r="C40" s="556"/>
      <c r="D40" s="556"/>
      <c r="E40" s="556"/>
      <c r="F40" s="556"/>
    </row>
    <row r="41" spans="1:7" ht="31.5" customHeight="1" x14ac:dyDescent="0.2">
      <c r="A41" s="561" t="s">
        <v>776</v>
      </c>
      <c r="B41" s="561"/>
      <c r="C41" s="561"/>
      <c r="D41" s="561"/>
      <c r="E41" s="561"/>
      <c r="F41" s="561"/>
      <c r="G41" s="561"/>
    </row>
    <row r="42" spans="1:7" x14ac:dyDescent="0.2">
      <c r="A42" s="561" t="s">
        <v>777</v>
      </c>
      <c r="B42" s="561"/>
      <c r="C42" s="561"/>
      <c r="D42" s="561"/>
      <c r="E42" s="561"/>
      <c r="F42" s="561"/>
      <c r="G42" s="561"/>
    </row>
    <row r="43" spans="1:7" x14ac:dyDescent="0.2">
      <c r="B43" s="556"/>
      <c r="C43" s="556"/>
      <c r="D43" s="556"/>
      <c r="E43" s="556"/>
      <c r="F43" s="556"/>
    </row>
    <row r="44" spans="1:7" ht="54" customHeight="1" x14ac:dyDescent="0.2">
      <c r="A44" s="561" t="s">
        <v>778</v>
      </c>
      <c r="B44" s="561"/>
      <c r="C44" s="561"/>
      <c r="D44" s="561"/>
      <c r="E44" s="561"/>
      <c r="F44" s="561"/>
      <c r="G44" s="561"/>
    </row>
    <row r="45" spans="1:7" ht="45" customHeight="1" x14ac:dyDescent="0.2">
      <c r="A45" s="562" t="s">
        <v>779</v>
      </c>
      <c r="B45" s="562"/>
      <c r="C45" s="562"/>
      <c r="D45" s="562"/>
      <c r="E45" s="562"/>
      <c r="F45" s="562"/>
      <c r="G45" s="562"/>
    </row>
    <row r="46" spans="1:7" x14ac:dyDescent="0.2">
      <c r="A46" s="64"/>
      <c r="B46" s="64"/>
      <c r="C46" s="64"/>
      <c r="D46" s="64"/>
      <c r="E46" s="64"/>
      <c r="F46" s="64"/>
      <c r="G46" s="64"/>
    </row>
    <row r="47" spans="1:7" x14ac:dyDescent="0.2">
      <c r="A47" s="563" t="s">
        <v>780</v>
      </c>
      <c r="B47" s="563"/>
      <c r="C47" s="563"/>
      <c r="D47" s="563"/>
      <c r="E47" s="563"/>
      <c r="F47" s="563"/>
      <c r="G47" s="563"/>
    </row>
    <row r="48" spans="1:7" ht="27" customHeight="1" x14ac:dyDescent="0.2">
      <c r="A48" s="561" t="s">
        <v>781</v>
      </c>
      <c r="B48" s="561"/>
      <c r="C48" s="561"/>
      <c r="D48" s="561"/>
      <c r="E48" s="561"/>
      <c r="F48" s="561"/>
      <c r="G48" s="561"/>
    </row>
    <row r="49" spans="1:7" x14ac:dyDescent="0.2">
      <c r="B49" s="556"/>
      <c r="C49" s="556"/>
      <c r="D49" s="556"/>
      <c r="E49" s="556"/>
      <c r="F49" s="556"/>
    </row>
    <row r="50" spans="1:7" ht="165.75" customHeight="1" x14ac:dyDescent="0.2">
      <c r="A50" s="561" t="s">
        <v>782</v>
      </c>
      <c r="B50" s="561"/>
      <c r="C50" s="561"/>
      <c r="D50" s="561"/>
      <c r="E50" s="561"/>
      <c r="F50" s="561"/>
      <c r="G50" s="561"/>
    </row>
    <row r="51" spans="1:7" x14ac:dyDescent="0.2">
      <c r="B51" s="556"/>
      <c r="C51" s="556"/>
      <c r="D51" s="556"/>
      <c r="E51" s="556"/>
      <c r="F51" s="556"/>
    </row>
    <row r="52" spans="1:7" ht="24.75" customHeight="1" x14ac:dyDescent="0.2">
      <c r="A52" s="561" t="s">
        <v>783</v>
      </c>
      <c r="B52" s="561"/>
      <c r="C52" s="561"/>
      <c r="D52" s="561"/>
      <c r="E52" s="561"/>
      <c r="F52" s="561"/>
      <c r="G52" s="561"/>
    </row>
    <row r="53" spans="1:7" x14ac:dyDescent="0.2">
      <c r="B53" s="556"/>
      <c r="C53" s="556"/>
      <c r="D53" s="556"/>
      <c r="E53" s="556"/>
      <c r="F53" s="556"/>
    </row>
    <row r="54" spans="1:7" ht="55.5" customHeight="1" x14ac:dyDescent="0.2">
      <c r="A54" s="561" t="s">
        <v>784</v>
      </c>
      <c r="B54" s="561"/>
      <c r="C54" s="561"/>
      <c r="D54" s="561"/>
      <c r="E54" s="561"/>
      <c r="F54" s="561"/>
      <c r="G54" s="561"/>
    </row>
    <row r="55" spans="1:7" ht="15" x14ac:dyDescent="0.25">
      <c r="A55" s="557" t="s">
        <v>785</v>
      </c>
      <c r="B55"/>
      <c r="C55"/>
      <c r="D55"/>
      <c r="E55"/>
      <c r="F55"/>
      <c r="G55"/>
    </row>
    <row r="56" spans="1:7" ht="15" x14ac:dyDescent="0.25">
      <c r="A56" s="555"/>
      <c r="B56"/>
      <c r="C56"/>
      <c r="D56"/>
      <c r="E56"/>
      <c r="F56"/>
      <c r="G56"/>
    </row>
  </sheetData>
  <mergeCells count="14">
    <mergeCell ref="A52:G52"/>
    <mergeCell ref="A54:G54"/>
    <mergeCell ref="A42:G42"/>
    <mergeCell ref="A44:G44"/>
    <mergeCell ref="A45:G45"/>
    <mergeCell ref="A47:G47"/>
    <mergeCell ref="A48:G48"/>
    <mergeCell ref="A50:G50"/>
    <mergeCell ref="A41:G41"/>
    <mergeCell ref="A35:G35"/>
    <mergeCell ref="A36:G36"/>
    <mergeCell ref="A37:G37"/>
    <mergeCell ref="A38:G38"/>
    <mergeCell ref="A39:G3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6650F-DA7A-4F43-9CBB-E1BFD82FFFF3}">
  <dimension ref="A1:XFD11797"/>
  <sheetViews>
    <sheetView topLeftCell="A136" workbookViewId="0">
      <selection activeCell="F165" sqref="F165"/>
    </sheetView>
  </sheetViews>
  <sheetFormatPr defaultColWidth="9.140625" defaultRowHeight="14.25" x14ac:dyDescent="0.2"/>
  <cols>
    <col min="1" max="1" width="3.5703125" style="147" bestFit="1" customWidth="1"/>
    <col min="2" max="2" width="47.28515625" style="144" customWidth="1"/>
    <col min="3" max="3" width="4.5703125" style="148" customWidth="1"/>
    <col min="4" max="4" width="12.5703125" style="149" customWidth="1"/>
    <col min="5" max="5" width="9.28515625" style="150" customWidth="1"/>
    <col min="6" max="6" width="19.140625" style="149" customWidth="1"/>
    <col min="7" max="10" width="9.140625" style="68"/>
    <col min="11" max="11" width="46.7109375" style="68" customWidth="1"/>
    <col min="12" max="16384" width="9.140625" style="68"/>
  </cols>
  <sheetData>
    <row r="1" spans="1:22" ht="25.5" customHeight="1" x14ac:dyDescent="0.2">
      <c r="A1" s="81" t="s">
        <v>0</v>
      </c>
      <c r="B1" s="81" t="s">
        <v>0</v>
      </c>
      <c r="C1" s="81" t="s">
        <v>0</v>
      </c>
      <c r="D1" s="81" t="s">
        <v>0</v>
      </c>
      <c r="E1" s="81" t="s">
        <v>0</v>
      </c>
      <c r="F1" s="81" t="s">
        <v>0</v>
      </c>
      <c r="G1" s="81" t="s">
        <v>0</v>
      </c>
      <c r="H1" s="81" t="s">
        <v>0</v>
      </c>
      <c r="I1" s="81" t="s">
        <v>0</v>
      </c>
      <c r="J1" s="81" t="s">
        <v>0</v>
      </c>
      <c r="K1" s="81" t="s">
        <v>0</v>
      </c>
      <c r="L1" s="81" t="s">
        <v>0</v>
      </c>
      <c r="M1" s="81" t="s">
        <v>0</v>
      </c>
      <c r="N1" s="81" t="s">
        <v>0</v>
      </c>
      <c r="O1" s="81" t="s">
        <v>0</v>
      </c>
      <c r="P1" s="81" t="s">
        <v>0</v>
      </c>
      <c r="Q1" s="81" t="s">
        <v>0</v>
      </c>
      <c r="R1" s="81" t="s">
        <v>0</v>
      </c>
      <c r="S1" s="81" t="s">
        <v>0</v>
      </c>
      <c r="T1" s="81" t="s">
        <v>0</v>
      </c>
      <c r="U1" s="81" t="s">
        <v>0</v>
      </c>
      <c r="V1" s="81" t="s">
        <v>0</v>
      </c>
    </row>
    <row r="2" spans="1:22" ht="12.6" customHeight="1" x14ac:dyDescent="0.2">
      <c r="A2" s="82"/>
      <c r="B2" s="83"/>
      <c r="C2" s="84"/>
      <c r="D2" s="85"/>
      <c r="E2" s="86"/>
      <c r="F2" s="65"/>
    </row>
    <row r="3" spans="1:22" ht="28.5" x14ac:dyDescent="0.2">
      <c r="A3" s="82"/>
      <c r="B3" s="83" t="s">
        <v>743</v>
      </c>
      <c r="C3" s="84"/>
      <c r="D3" s="85"/>
      <c r="E3" s="86"/>
      <c r="F3" s="65"/>
    </row>
    <row r="4" spans="1:22" ht="12.6" customHeight="1" x14ac:dyDescent="0.2">
      <c r="A4" s="82"/>
      <c r="B4" s="83"/>
      <c r="C4" s="84" t="s">
        <v>704</v>
      </c>
      <c r="D4" s="85" t="s">
        <v>705</v>
      </c>
      <c r="E4" s="84" t="s">
        <v>709</v>
      </c>
      <c r="F4" s="65" t="s">
        <v>707</v>
      </c>
    </row>
    <row r="5" spans="1:22" s="93" customFormat="1" x14ac:dyDescent="0.2">
      <c r="A5" s="82" t="s">
        <v>2</v>
      </c>
      <c r="B5" s="87" t="s">
        <v>3</v>
      </c>
      <c r="C5" s="88"/>
      <c r="D5" s="89"/>
      <c r="E5" s="90"/>
      <c r="F5" s="91"/>
      <c r="G5" s="92"/>
      <c r="H5" s="92"/>
      <c r="I5" s="92"/>
    </row>
    <row r="6" spans="1:22" s="98" customFormat="1" ht="10.9" customHeight="1" x14ac:dyDescent="0.2">
      <c r="A6" s="94"/>
      <c r="B6" s="95"/>
      <c r="C6" s="84"/>
      <c r="D6" s="85"/>
      <c r="E6" s="96"/>
      <c r="F6" s="65"/>
      <c r="G6" s="97"/>
      <c r="H6" s="97"/>
      <c r="I6" s="97"/>
    </row>
    <row r="7" spans="1:22" x14ac:dyDescent="0.2">
      <c r="A7" s="82" t="s">
        <v>4</v>
      </c>
      <c r="B7" s="99" t="s">
        <v>5</v>
      </c>
      <c r="C7" s="84"/>
      <c r="D7" s="65"/>
      <c r="E7" s="96"/>
      <c r="F7" s="65"/>
      <c r="G7" s="69"/>
      <c r="H7" s="69"/>
      <c r="I7" s="69"/>
    </row>
    <row r="8" spans="1:22" x14ac:dyDescent="0.2">
      <c r="A8" s="82"/>
      <c r="B8" s="99"/>
      <c r="C8" s="84"/>
      <c r="D8" s="65"/>
      <c r="E8" s="96"/>
      <c r="F8" s="65"/>
      <c r="G8" s="69"/>
      <c r="H8" s="69"/>
      <c r="I8" s="69"/>
    </row>
    <row r="9" spans="1:22" ht="228" x14ac:dyDescent="0.2">
      <c r="A9" s="100" t="s">
        <v>6</v>
      </c>
      <c r="B9" s="101" t="s">
        <v>7</v>
      </c>
      <c r="C9" s="102" t="s">
        <v>8</v>
      </c>
      <c r="D9" s="103">
        <v>1</v>
      </c>
      <c r="E9" s="104"/>
      <c r="F9" s="104">
        <f>D9*E9</f>
        <v>0</v>
      </c>
      <c r="G9" s="69"/>
      <c r="H9" s="69"/>
      <c r="I9" s="69"/>
    </row>
    <row r="10" spans="1:22" s="98" customFormat="1" ht="42.75" x14ac:dyDescent="0.2">
      <c r="A10" s="100" t="s">
        <v>9</v>
      </c>
      <c r="B10" s="95" t="s">
        <v>10</v>
      </c>
      <c r="D10" s="93"/>
      <c r="F10" s="104"/>
      <c r="G10" s="97"/>
      <c r="H10" s="97"/>
      <c r="I10" s="97"/>
    </row>
    <row r="11" spans="1:22" s="98" customFormat="1" x14ac:dyDescent="0.2">
      <c r="A11" s="100"/>
      <c r="B11" s="95" t="s">
        <v>11</v>
      </c>
      <c r="C11" s="105" t="s">
        <v>12</v>
      </c>
      <c r="D11" s="106">
        <v>115</v>
      </c>
      <c r="E11" s="62"/>
      <c r="F11" s="104">
        <f>D11*E11</f>
        <v>0</v>
      </c>
      <c r="G11" s="97"/>
      <c r="H11" s="97"/>
      <c r="I11" s="97"/>
    </row>
    <row r="12" spans="1:22" s="98" customFormat="1" x14ac:dyDescent="0.2">
      <c r="A12" s="100"/>
      <c r="B12" s="95" t="s">
        <v>13</v>
      </c>
      <c r="C12" s="105" t="s">
        <v>12</v>
      </c>
      <c r="D12" s="106">
        <v>95</v>
      </c>
      <c r="E12" s="62"/>
      <c r="F12" s="104">
        <f t="shared" ref="F12:F16" si="0">D12*E12</f>
        <v>0</v>
      </c>
      <c r="G12" s="97"/>
      <c r="H12" s="97"/>
      <c r="I12" s="97"/>
    </row>
    <row r="13" spans="1:22" s="98" customFormat="1" ht="10.9" customHeight="1" x14ac:dyDescent="0.2">
      <c r="A13" s="100"/>
      <c r="B13" s="107"/>
      <c r="C13" s="105"/>
      <c r="D13" s="106"/>
      <c r="E13" s="62"/>
      <c r="F13" s="104"/>
      <c r="G13" s="97"/>
      <c r="H13" s="97"/>
      <c r="I13" s="97"/>
    </row>
    <row r="14" spans="1:22" s="98" customFormat="1" ht="28.5" x14ac:dyDescent="0.2">
      <c r="A14" s="100" t="s">
        <v>14</v>
      </c>
      <c r="B14" s="101" t="s">
        <v>15</v>
      </c>
      <c r="D14" s="93"/>
      <c r="F14" s="104"/>
      <c r="G14" s="97"/>
      <c r="H14" s="97"/>
      <c r="I14" s="97"/>
    </row>
    <row r="15" spans="1:22" s="98" customFormat="1" x14ac:dyDescent="0.2">
      <c r="A15" s="100"/>
      <c r="B15" s="95" t="s">
        <v>11</v>
      </c>
      <c r="C15" s="105" t="s">
        <v>16</v>
      </c>
      <c r="D15" s="106">
        <v>7</v>
      </c>
      <c r="E15" s="62"/>
      <c r="F15" s="104">
        <f t="shared" si="0"/>
        <v>0</v>
      </c>
      <c r="G15" s="97"/>
      <c r="H15" s="97"/>
      <c r="I15" s="97"/>
    </row>
    <row r="16" spans="1:22" s="98" customFormat="1" x14ac:dyDescent="0.2">
      <c r="A16" s="100"/>
      <c r="B16" s="95" t="s">
        <v>13</v>
      </c>
      <c r="C16" s="105" t="s">
        <v>16</v>
      </c>
      <c r="D16" s="106">
        <v>5</v>
      </c>
      <c r="E16" s="62"/>
      <c r="F16" s="104">
        <f t="shared" si="0"/>
        <v>0</v>
      </c>
      <c r="G16" s="97"/>
      <c r="H16" s="97"/>
      <c r="I16" s="97"/>
    </row>
    <row r="17" spans="1:9" s="98" customFormat="1" x14ac:dyDescent="0.2">
      <c r="A17" s="100"/>
      <c r="B17" s="101"/>
      <c r="C17" s="105"/>
      <c r="D17" s="108"/>
      <c r="E17" s="62"/>
      <c r="F17" s="104"/>
      <c r="G17" s="97"/>
      <c r="H17" s="97"/>
      <c r="I17" s="97"/>
    </row>
    <row r="18" spans="1:9" s="98" customFormat="1" ht="111" customHeight="1" x14ac:dyDescent="0.2">
      <c r="A18" s="100" t="s">
        <v>17</v>
      </c>
      <c r="B18" s="109" t="s">
        <v>18</v>
      </c>
      <c r="C18" s="105"/>
      <c r="D18" s="108"/>
      <c r="E18" s="62"/>
      <c r="F18" s="104"/>
      <c r="G18" s="97"/>
      <c r="H18" s="97"/>
      <c r="I18" s="97"/>
    </row>
    <row r="19" spans="1:9" s="98" customFormat="1" x14ac:dyDescent="0.2">
      <c r="A19" s="100"/>
      <c r="B19" s="110" t="s">
        <v>19</v>
      </c>
      <c r="C19" s="105" t="s">
        <v>20</v>
      </c>
      <c r="D19" s="106">
        <v>1</v>
      </c>
      <c r="E19" s="62"/>
      <c r="F19" s="104">
        <f>D19*E19</f>
        <v>0</v>
      </c>
      <c r="G19" s="97"/>
      <c r="H19" s="97"/>
      <c r="I19" s="97"/>
    </row>
    <row r="20" spans="1:9" s="98" customFormat="1" x14ac:dyDescent="0.2">
      <c r="A20" s="100"/>
      <c r="B20" s="110" t="s">
        <v>21</v>
      </c>
      <c r="C20" s="105" t="s">
        <v>20</v>
      </c>
      <c r="D20" s="106">
        <v>1</v>
      </c>
      <c r="E20" s="62"/>
      <c r="F20" s="104">
        <f>D20*E20</f>
        <v>0</v>
      </c>
      <c r="G20" s="97"/>
      <c r="H20" s="97"/>
      <c r="I20" s="97"/>
    </row>
    <row r="21" spans="1:9" s="98" customFormat="1" x14ac:dyDescent="0.2">
      <c r="A21" s="100"/>
      <c r="B21" s="110" t="s">
        <v>22</v>
      </c>
      <c r="C21" s="105" t="s">
        <v>20</v>
      </c>
      <c r="D21" s="106">
        <v>1</v>
      </c>
      <c r="E21" s="62"/>
      <c r="F21" s="104">
        <f>D21*E21</f>
        <v>0</v>
      </c>
      <c r="G21" s="97"/>
      <c r="H21" s="97"/>
      <c r="I21" s="97"/>
    </row>
    <row r="22" spans="1:9" s="98" customFormat="1" x14ac:dyDescent="0.2">
      <c r="A22" s="100"/>
      <c r="B22" s="110" t="s">
        <v>23</v>
      </c>
      <c r="C22" s="105" t="s">
        <v>20</v>
      </c>
      <c r="D22" s="106">
        <v>1</v>
      </c>
      <c r="E22" s="62"/>
      <c r="F22" s="104">
        <f>D22*E22</f>
        <v>0</v>
      </c>
      <c r="G22" s="97"/>
      <c r="H22" s="97"/>
      <c r="I22" s="97"/>
    </row>
    <row r="23" spans="1:9" s="98" customFormat="1" x14ac:dyDescent="0.2">
      <c r="A23" s="100"/>
      <c r="B23" s="110" t="s">
        <v>24</v>
      </c>
      <c r="C23" s="105" t="s">
        <v>20</v>
      </c>
      <c r="D23" s="106">
        <v>1</v>
      </c>
      <c r="E23" s="62"/>
      <c r="F23" s="104">
        <f>D23*E23</f>
        <v>0</v>
      </c>
      <c r="G23" s="97"/>
      <c r="H23" s="97"/>
      <c r="I23" s="97"/>
    </row>
    <row r="24" spans="1:9" s="98" customFormat="1" ht="11.45" customHeight="1" x14ac:dyDescent="0.2">
      <c r="A24" s="111"/>
      <c r="B24" s="101"/>
      <c r="C24" s="105"/>
      <c r="D24" s="106"/>
      <c r="E24" s="62"/>
      <c r="F24" s="104"/>
      <c r="G24" s="97"/>
      <c r="H24" s="97"/>
      <c r="I24" s="97"/>
    </row>
    <row r="25" spans="1:9" s="98" customFormat="1" ht="129.75" customHeight="1" x14ac:dyDescent="0.2">
      <c r="A25" s="100" t="s">
        <v>25</v>
      </c>
      <c r="B25" s="101" t="s">
        <v>26</v>
      </c>
      <c r="C25" s="102" t="s">
        <v>8</v>
      </c>
      <c r="D25" s="103">
        <v>1</v>
      </c>
      <c r="E25" s="62"/>
      <c r="F25" s="104">
        <f>D25*E25</f>
        <v>0</v>
      </c>
      <c r="G25" s="97"/>
      <c r="H25" s="97"/>
      <c r="I25" s="97"/>
    </row>
    <row r="26" spans="1:9" s="98" customFormat="1" x14ac:dyDescent="0.2">
      <c r="A26" s="100"/>
      <c r="B26" s="101"/>
      <c r="C26" s="102"/>
      <c r="D26" s="102"/>
      <c r="E26" s="62"/>
      <c r="F26" s="104"/>
      <c r="G26" s="97"/>
      <c r="H26" s="97"/>
      <c r="I26" s="97"/>
    </row>
    <row r="27" spans="1:9" s="337" customFormat="1" x14ac:dyDescent="0.2">
      <c r="A27" s="123"/>
      <c r="B27" s="331" t="s">
        <v>27</v>
      </c>
      <c r="C27" s="332"/>
      <c r="D27" s="333"/>
      <c r="E27" s="334"/>
      <c r="F27" s="335">
        <f>F9+F11+F12+F15+F19+F16+F20+F21+F22+F23+F25</f>
        <v>0</v>
      </c>
      <c r="G27" s="336"/>
      <c r="H27" s="336"/>
      <c r="I27" s="336"/>
    </row>
    <row r="28" spans="1:9" x14ac:dyDescent="0.2">
      <c r="A28" s="82"/>
      <c r="B28" s="112"/>
      <c r="C28" s="84"/>
      <c r="D28" s="65"/>
      <c r="E28" s="62"/>
      <c r="F28" s="91"/>
      <c r="G28" s="69"/>
      <c r="H28" s="69"/>
      <c r="I28" s="69"/>
    </row>
    <row r="29" spans="1:9" s="98" customFormat="1" ht="28.5" x14ac:dyDescent="0.2">
      <c r="A29" s="82" t="s">
        <v>28</v>
      </c>
      <c r="B29" s="99" t="s">
        <v>29</v>
      </c>
      <c r="C29" s="86"/>
      <c r="D29" s="96"/>
      <c r="E29" s="62"/>
      <c r="F29" s="96"/>
      <c r="G29" s="97"/>
      <c r="H29" s="97"/>
      <c r="I29" s="97"/>
    </row>
    <row r="30" spans="1:9" s="98" customFormat="1" ht="72" customHeight="1" x14ac:dyDescent="0.2">
      <c r="A30" s="82"/>
      <c r="B30" s="95" t="s">
        <v>30</v>
      </c>
      <c r="C30" s="86"/>
      <c r="D30" s="96"/>
      <c r="E30" s="62"/>
      <c r="F30" s="96"/>
      <c r="G30" s="97"/>
      <c r="H30" s="97"/>
      <c r="I30" s="97"/>
    </row>
    <row r="31" spans="1:9" s="98" customFormat="1" x14ac:dyDescent="0.2">
      <c r="A31" s="82"/>
      <c r="B31" s="95"/>
      <c r="C31" s="86"/>
      <c r="D31" s="96"/>
      <c r="E31" s="62"/>
      <c r="F31" s="96"/>
      <c r="G31" s="97"/>
      <c r="H31" s="97"/>
      <c r="I31" s="97"/>
    </row>
    <row r="32" spans="1:9" s="98" customFormat="1" ht="29.25" customHeight="1" x14ac:dyDescent="0.2">
      <c r="A32" s="100" t="s">
        <v>31</v>
      </c>
      <c r="B32" s="95" t="s">
        <v>32</v>
      </c>
      <c r="C32" s="65" t="s">
        <v>12</v>
      </c>
      <c r="D32" s="91">
        <v>26</v>
      </c>
      <c r="E32" s="65"/>
      <c r="F32" s="65">
        <f>D32*E32</f>
        <v>0</v>
      </c>
      <c r="G32" s="97"/>
      <c r="H32" s="97"/>
      <c r="I32" s="97"/>
    </row>
    <row r="33" spans="1:9" s="98" customFormat="1" x14ac:dyDescent="0.2">
      <c r="A33" s="100"/>
      <c r="B33" s="95"/>
      <c r="C33" s="65"/>
      <c r="D33" s="65"/>
      <c r="E33" s="65"/>
      <c r="F33" s="65"/>
      <c r="G33" s="97"/>
      <c r="H33" s="97"/>
      <c r="I33" s="97"/>
    </row>
    <row r="34" spans="1:9" s="98" customFormat="1" ht="27.75" customHeight="1" x14ac:dyDescent="0.2">
      <c r="A34" s="100" t="s">
        <v>33</v>
      </c>
      <c r="B34" s="95" t="s">
        <v>34</v>
      </c>
      <c r="C34" s="63" t="s">
        <v>16</v>
      </c>
      <c r="D34" s="113">
        <v>1</v>
      </c>
      <c r="E34" s="62"/>
      <c r="F34" s="62">
        <f>D34*E34</f>
        <v>0</v>
      </c>
      <c r="G34" s="97"/>
      <c r="H34" s="97"/>
      <c r="I34" s="97"/>
    </row>
    <row r="35" spans="1:9" s="98" customFormat="1" x14ac:dyDescent="0.2">
      <c r="A35" s="100"/>
      <c r="B35" s="95"/>
      <c r="C35" s="63"/>
      <c r="D35" s="113"/>
      <c r="E35" s="62"/>
      <c r="F35" s="62"/>
      <c r="G35" s="97"/>
      <c r="H35" s="97"/>
      <c r="I35" s="97"/>
    </row>
    <row r="36" spans="1:9" s="98" customFormat="1" ht="27.75" customHeight="1" x14ac:dyDescent="0.2">
      <c r="A36" s="100" t="s">
        <v>35</v>
      </c>
      <c r="B36" s="95" t="s">
        <v>36</v>
      </c>
      <c r="C36" s="63" t="s">
        <v>16</v>
      </c>
      <c r="D36" s="113">
        <v>1</v>
      </c>
      <c r="E36" s="62"/>
      <c r="F36" s="62">
        <f>D36*E36</f>
        <v>0</v>
      </c>
      <c r="G36" s="97"/>
      <c r="H36" s="97"/>
      <c r="I36" s="97"/>
    </row>
    <row r="37" spans="1:9" s="98" customFormat="1" x14ac:dyDescent="0.2">
      <c r="A37" s="100"/>
      <c r="B37" s="114"/>
      <c r="D37" s="93"/>
      <c r="G37" s="97"/>
      <c r="H37" s="97"/>
      <c r="I37" s="97"/>
    </row>
    <row r="38" spans="1:9" s="98" customFormat="1" ht="40.5" customHeight="1" x14ac:dyDescent="0.2">
      <c r="A38" s="100" t="s">
        <v>37</v>
      </c>
      <c r="B38" s="95" t="s">
        <v>38</v>
      </c>
      <c r="C38" s="115" t="s">
        <v>39</v>
      </c>
      <c r="D38" s="103">
        <v>16</v>
      </c>
      <c r="E38" s="62"/>
      <c r="F38" s="102">
        <f>D38*E38</f>
        <v>0</v>
      </c>
      <c r="G38" s="97"/>
      <c r="H38" s="97"/>
      <c r="I38" s="97"/>
    </row>
    <row r="39" spans="1:9" s="98" customFormat="1" x14ac:dyDescent="0.2">
      <c r="A39" s="100"/>
      <c r="B39" s="116"/>
      <c r="C39" s="86"/>
      <c r="D39" s="90"/>
      <c r="E39" s="62"/>
      <c r="F39" s="96"/>
      <c r="G39" s="97"/>
      <c r="H39" s="97"/>
      <c r="I39" s="97"/>
    </row>
    <row r="40" spans="1:9" s="98" customFormat="1" ht="12.75" customHeight="1" x14ac:dyDescent="0.2">
      <c r="A40" s="100" t="s">
        <v>40</v>
      </c>
      <c r="B40" s="101" t="s">
        <v>41</v>
      </c>
      <c r="C40" s="115" t="s">
        <v>42</v>
      </c>
      <c r="D40" s="103">
        <v>30</v>
      </c>
      <c r="E40" s="62"/>
      <c r="F40" s="102">
        <f>D40*E40</f>
        <v>0</v>
      </c>
      <c r="G40" s="97"/>
      <c r="H40" s="97"/>
      <c r="I40" s="97"/>
    </row>
    <row r="41" spans="1:9" s="98" customFormat="1" x14ac:dyDescent="0.2">
      <c r="A41" s="100"/>
      <c r="B41" s="101"/>
      <c r="C41" s="84"/>
      <c r="D41" s="88"/>
      <c r="E41" s="84"/>
      <c r="F41" s="84"/>
      <c r="G41" s="97"/>
      <c r="H41" s="97"/>
      <c r="I41" s="97"/>
    </row>
    <row r="42" spans="1:9" s="98" customFormat="1" ht="57" x14ac:dyDescent="0.2">
      <c r="A42" s="100" t="s">
        <v>43</v>
      </c>
      <c r="B42" s="64" t="s">
        <v>44</v>
      </c>
      <c r="C42" s="117" t="s">
        <v>42</v>
      </c>
      <c r="D42" s="118">
        <v>30</v>
      </c>
      <c r="E42" s="62"/>
      <c r="F42" s="119">
        <f>D42*E42</f>
        <v>0</v>
      </c>
      <c r="G42" s="97"/>
      <c r="H42" s="97"/>
      <c r="I42" s="97"/>
    </row>
    <row r="43" spans="1:9" s="98" customFormat="1" x14ac:dyDescent="0.2">
      <c r="A43" s="100"/>
      <c r="B43" s="64"/>
      <c r="C43" s="117"/>
      <c r="D43" s="118"/>
      <c r="E43" s="62"/>
      <c r="F43" s="119"/>
      <c r="G43" s="97"/>
      <c r="H43" s="97"/>
      <c r="I43" s="97"/>
    </row>
    <row r="44" spans="1:9" s="98" customFormat="1" ht="27.75" customHeight="1" x14ac:dyDescent="0.2">
      <c r="A44" s="100" t="s">
        <v>45</v>
      </c>
      <c r="B44" s="101" t="s">
        <v>46</v>
      </c>
      <c r="C44" s="65" t="s">
        <v>47</v>
      </c>
      <c r="D44" s="91">
        <v>400</v>
      </c>
      <c r="E44" s="65"/>
      <c r="F44" s="65">
        <f>D44*E44</f>
        <v>0</v>
      </c>
      <c r="G44" s="97"/>
      <c r="H44" s="97"/>
      <c r="I44" s="97"/>
    </row>
    <row r="45" spans="1:9" s="98" customFormat="1" x14ac:dyDescent="0.2">
      <c r="A45" s="100"/>
      <c r="B45" s="95"/>
      <c r="C45" s="84"/>
      <c r="D45" s="91"/>
      <c r="E45" s="65"/>
      <c r="F45" s="65"/>
      <c r="G45" s="97"/>
      <c r="H45" s="97"/>
      <c r="I45" s="97"/>
    </row>
    <row r="46" spans="1:9" s="98" customFormat="1" ht="30" customHeight="1" x14ac:dyDescent="0.2">
      <c r="A46" s="100" t="s">
        <v>48</v>
      </c>
      <c r="B46" s="95" t="s">
        <v>49</v>
      </c>
      <c r="C46" s="84" t="s">
        <v>47</v>
      </c>
      <c r="D46" s="91">
        <v>350</v>
      </c>
      <c r="E46" s="62"/>
      <c r="F46" s="65">
        <f>D46*E46</f>
        <v>0</v>
      </c>
      <c r="G46" s="97"/>
      <c r="H46" s="97"/>
      <c r="I46" s="97"/>
    </row>
    <row r="47" spans="1:9" s="98" customFormat="1" x14ac:dyDescent="0.2">
      <c r="A47" s="100"/>
      <c r="B47" s="95"/>
      <c r="C47" s="84"/>
      <c r="D47" s="91"/>
      <c r="E47" s="62"/>
      <c r="F47" s="65"/>
      <c r="G47" s="97"/>
      <c r="H47" s="97"/>
      <c r="I47" s="97"/>
    </row>
    <row r="48" spans="1:9" s="98" customFormat="1" ht="30" customHeight="1" x14ac:dyDescent="0.2">
      <c r="A48" s="100" t="s">
        <v>50</v>
      </c>
      <c r="B48" s="95" t="s">
        <v>51</v>
      </c>
      <c r="C48" s="84" t="s">
        <v>52</v>
      </c>
      <c r="D48" s="91">
        <v>800</v>
      </c>
      <c r="E48" s="62"/>
      <c r="F48" s="65">
        <f>D48*E48</f>
        <v>0</v>
      </c>
      <c r="G48" s="97"/>
      <c r="H48" s="97"/>
      <c r="I48" s="97"/>
    </row>
    <row r="49" spans="1:9" s="98" customFormat="1" x14ac:dyDescent="0.2">
      <c r="B49" s="120"/>
      <c r="C49" s="84"/>
      <c r="D49" s="91"/>
      <c r="E49" s="62"/>
      <c r="F49" s="65"/>
      <c r="G49" s="97"/>
      <c r="H49" s="97"/>
      <c r="I49" s="97"/>
    </row>
    <row r="50" spans="1:9" s="98" customFormat="1" ht="143.25" customHeight="1" x14ac:dyDescent="0.2">
      <c r="A50" s="100" t="s">
        <v>53</v>
      </c>
      <c r="B50" s="95" t="s">
        <v>54</v>
      </c>
      <c r="C50" s="115" t="s">
        <v>55</v>
      </c>
      <c r="D50" s="103">
        <v>5</v>
      </c>
      <c r="E50" s="62"/>
      <c r="F50" s="102">
        <f>D50*E50</f>
        <v>0</v>
      </c>
      <c r="G50" s="97"/>
      <c r="H50" s="97"/>
      <c r="I50" s="97"/>
    </row>
    <row r="51" spans="1:9" s="98" customFormat="1" x14ac:dyDescent="0.2">
      <c r="B51" s="95"/>
      <c r="C51" s="115"/>
      <c r="D51" s="103"/>
      <c r="E51" s="62"/>
      <c r="F51" s="102"/>
      <c r="G51" s="97"/>
      <c r="H51" s="97"/>
      <c r="I51" s="97"/>
    </row>
    <row r="52" spans="1:9" s="98" customFormat="1" ht="28.5" customHeight="1" x14ac:dyDescent="0.2">
      <c r="A52" s="100" t="s">
        <v>56</v>
      </c>
      <c r="B52" s="95" t="s">
        <v>57</v>
      </c>
      <c r="C52" s="115" t="s">
        <v>47</v>
      </c>
      <c r="D52" s="103">
        <v>120</v>
      </c>
      <c r="E52" s="62"/>
      <c r="F52" s="102">
        <f>D52*E52</f>
        <v>0</v>
      </c>
      <c r="G52" s="97"/>
      <c r="H52" s="97"/>
      <c r="I52" s="97"/>
    </row>
    <row r="53" spans="1:9" s="98" customFormat="1" x14ac:dyDescent="0.2">
      <c r="B53" s="95"/>
      <c r="C53" s="115"/>
      <c r="D53" s="103"/>
      <c r="E53" s="62"/>
      <c r="F53" s="102"/>
      <c r="G53" s="97"/>
      <c r="H53" s="97"/>
      <c r="I53" s="97"/>
    </row>
    <row r="54" spans="1:9" s="98" customFormat="1" ht="28.5" x14ac:dyDescent="0.2">
      <c r="A54" s="100" t="s">
        <v>58</v>
      </c>
      <c r="B54" s="95" t="s">
        <v>59</v>
      </c>
      <c r="C54" s="115" t="s">
        <v>39</v>
      </c>
      <c r="D54" s="103">
        <v>600</v>
      </c>
      <c r="E54" s="62"/>
      <c r="F54" s="102">
        <f>D54*E54</f>
        <v>0</v>
      </c>
      <c r="G54" s="97"/>
      <c r="H54" s="97"/>
      <c r="I54" s="97"/>
    </row>
    <row r="55" spans="1:9" s="98" customFormat="1" x14ac:dyDescent="0.2">
      <c r="B55" s="95"/>
      <c r="C55" s="115"/>
      <c r="D55" s="103"/>
      <c r="E55" s="62"/>
      <c r="F55" s="102"/>
      <c r="G55" s="97"/>
      <c r="H55" s="97"/>
      <c r="I55" s="97"/>
    </row>
    <row r="56" spans="1:9" s="98" customFormat="1" ht="42.75" x14ac:dyDescent="0.2">
      <c r="A56" s="100" t="s">
        <v>60</v>
      </c>
      <c r="B56" s="64" t="s">
        <v>61</v>
      </c>
      <c r="C56" s="63" t="s">
        <v>47</v>
      </c>
      <c r="D56" s="103">
        <v>280</v>
      </c>
      <c r="E56" s="62"/>
      <c r="F56" s="66">
        <f>D56*E56</f>
        <v>0</v>
      </c>
      <c r="G56" s="97"/>
      <c r="H56" s="97"/>
      <c r="I56" s="97"/>
    </row>
    <row r="57" spans="1:9" s="98" customFormat="1" x14ac:dyDescent="0.2">
      <c r="B57" s="95"/>
      <c r="C57" s="115"/>
      <c r="D57" s="103"/>
      <c r="E57" s="62"/>
      <c r="F57" s="102"/>
      <c r="G57" s="97"/>
      <c r="H57" s="97"/>
      <c r="I57" s="97"/>
    </row>
    <row r="58" spans="1:9" s="98" customFormat="1" ht="27" customHeight="1" x14ac:dyDescent="0.2">
      <c r="A58" s="100" t="s">
        <v>62</v>
      </c>
      <c r="B58" s="95" t="s">
        <v>63</v>
      </c>
      <c r="C58" s="115" t="s">
        <v>39</v>
      </c>
      <c r="D58" s="103">
        <v>1350</v>
      </c>
      <c r="E58" s="62"/>
      <c r="F58" s="102">
        <f>D58*E58</f>
        <v>0</v>
      </c>
      <c r="G58" s="97"/>
      <c r="H58" s="97"/>
      <c r="I58" s="97"/>
    </row>
    <row r="59" spans="1:9" s="98" customFormat="1" x14ac:dyDescent="0.2">
      <c r="B59" s="95"/>
      <c r="C59" s="115"/>
      <c r="D59" s="103"/>
      <c r="E59" s="62"/>
      <c r="F59" s="102"/>
      <c r="G59" s="97"/>
      <c r="H59" s="97"/>
      <c r="I59" s="97"/>
    </row>
    <row r="60" spans="1:9" s="98" customFormat="1" ht="80.25" customHeight="1" x14ac:dyDescent="0.2">
      <c r="A60" s="100" t="s">
        <v>64</v>
      </c>
      <c r="B60" s="95" t="s">
        <v>65</v>
      </c>
      <c r="C60" s="84" t="s">
        <v>47</v>
      </c>
      <c r="D60" s="91">
        <v>500</v>
      </c>
      <c r="E60" s="62"/>
      <c r="F60" s="65">
        <f>D60*E60</f>
        <v>0</v>
      </c>
      <c r="G60" s="97"/>
      <c r="H60" s="97"/>
      <c r="I60" s="97"/>
    </row>
    <row r="61" spans="1:9" s="98" customFormat="1" x14ac:dyDescent="0.2">
      <c r="B61" s="95"/>
      <c r="C61" s="84"/>
      <c r="D61" s="91"/>
      <c r="E61" s="62"/>
      <c r="F61" s="65"/>
      <c r="G61" s="97"/>
      <c r="H61" s="97"/>
      <c r="I61" s="97"/>
    </row>
    <row r="62" spans="1:9" s="98" customFormat="1" ht="41.25" customHeight="1" x14ac:dyDescent="0.2">
      <c r="A62" s="100" t="s">
        <v>66</v>
      </c>
      <c r="B62" s="95" t="s">
        <v>67</v>
      </c>
      <c r="C62" s="84" t="s">
        <v>47</v>
      </c>
      <c r="D62" s="91">
        <v>2</v>
      </c>
      <c r="E62" s="62"/>
      <c r="F62" s="65">
        <f>D62*E62</f>
        <v>0</v>
      </c>
      <c r="G62" s="97"/>
      <c r="H62" s="97"/>
      <c r="I62" s="97"/>
    </row>
    <row r="63" spans="1:9" s="98" customFormat="1" x14ac:dyDescent="0.2">
      <c r="A63" s="100"/>
      <c r="B63" s="95"/>
      <c r="C63" s="84"/>
      <c r="D63" s="65"/>
      <c r="E63" s="62"/>
      <c r="F63" s="65"/>
      <c r="G63" s="97"/>
      <c r="H63" s="97"/>
      <c r="I63" s="97"/>
    </row>
    <row r="64" spans="1:9" s="337" customFormat="1" x14ac:dyDescent="0.2">
      <c r="A64" s="123"/>
      <c r="B64" s="331" t="s">
        <v>68</v>
      </c>
      <c r="C64" s="332"/>
      <c r="D64" s="333"/>
      <c r="E64" s="333"/>
      <c r="F64" s="335">
        <f>F32+F34+F36+F38+F40+F42+F44+F46+F48+F50+F52+F54+F56+F58+F60+F62</f>
        <v>0</v>
      </c>
      <c r="G64" s="336"/>
      <c r="H64" s="336"/>
      <c r="I64" s="336"/>
    </row>
    <row r="65" spans="1:9" x14ac:dyDescent="0.2">
      <c r="A65" s="121"/>
      <c r="B65" s="122"/>
      <c r="C65" s="86"/>
      <c r="D65" s="96"/>
      <c r="E65" s="62"/>
      <c r="F65" s="90"/>
      <c r="G65" s="69"/>
      <c r="H65" s="69"/>
      <c r="I65" s="69"/>
    </row>
    <row r="66" spans="1:9" x14ac:dyDescent="0.2">
      <c r="A66" s="82" t="s">
        <v>69</v>
      </c>
      <c r="B66" s="99" t="s">
        <v>70</v>
      </c>
      <c r="C66" s="84"/>
      <c r="D66" s="65"/>
      <c r="E66" s="62"/>
      <c r="F66" s="65"/>
      <c r="G66" s="69"/>
      <c r="H66" s="69"/>
      <c r="I66" s="69"/>
    </row>
    <row r="67" spans="1:9" x14ac:dyDescent="0.2">
      <c r="A67" s="82"/>
      <c r="B67" s="95"/>
      <c r="C67" s="84"/>
      <c r="D67" s="65"/>
      <c r="E67" s="62"/>
      <c r="F67" s="65"/>
      <c r="G67" s="69"/>
      <c r="H67" s="69"/>
      <c r="I67" s="69"/>
    </row>
    <row r="68" spans="1:9" ht="53.25" customHeight="1" x14ac:dyDescent="0.2">
      <c r="A68" s="100" t="s">
        <v>71</v>
      </c>
      <c r="B68" s="107" t="s">
        <v>72</v>
      </c>
      <c r="C68" s="105" t="s">
        <v>47</v>
      </c>
      <c r="D68" s="91">
        <v>350</v>
      </c>
      <c r="E68" s="62"/>
      <c r="F68" s="65">
        <f>D68*E68</f>
        <v>0</v>
      </c>
      <c r="G68" s="69"/>
      <c r="H68" s="69"/>
      <c r="I68" s="69"/>
    </row>
    <row r="69" spans="1:9" x14ac:dyDescent="0.2">
      <c r="A69" s="100"/>
      <c r="B69" s="107"/>
      <c r="C69" s="105"/>
      <c r="D69" s="91"/>
      <c r="E69" s="62"/>
      <c r="F69" s="65"/>
      <c r="G69" s="69"/>
      <c r="H69" s="69"/>
      <c r="I69" s="69"/>
    </row>
    <row r="70" spans="1:9" ht="27.75" customHeight="1" x14ac:dyDescent="0.2">
      <c r="A70" s="100" t="s">
        <v>73</v>
      </c>
      <c r="B70" s="107" t="s">
        <v>74</v>
      </c>
      <c r="C70" s="84" t="s">
        <v>39</v>
      </c>
      <c r="D70" s="91">
        <v>1250</v>
      </c>
      <c r="E70" s="62"/>
      <c r="F70" s="65">
        <f>D70*E70</f>
        <v>0</v>
      </c>
      <c r="G70" s="69"/>
      <c r="H70" s="69"/>
      <c r="I70" s="69"/>
    </row>
    <row r="71" spans="1:9" x14ac:dyDescent="0.2">
      <c r="A71" s="100"/>
      <c r="B71" s="95"/>
      <c r="C71" s="84"/>
      <c r="D71" s="91"/>
      <c r="E71" s="62"/>
      <c r="F71" s="65"/>
      <c r="G71" s="69"/>
      <c r="H71" s="69"/>
      <c r="I71" s="69"/>
    </row>
    <row r="72" spans="1:9" ht="74.25" customHeight="1" x14ac:dyDescent="0.2">
      <c r="A72" s="100" t="s">
        <v>75</v>
      </c>
      <c r="B72" s="101" t="s">
        <v>76</v>
      </c>
      <c r="C72" s="105" t="s">
        <v>39</v>
      </c>
      <c r="D72" s="91">
        <v>1170</v>
      </c>
      <c r="E72" s="62"/>
      <c r="F72" s="65">
        <f>D72*E72</f>
        <v>0</v>
      </c>
      <c r="G72" s="69"/>
      <c r="H72" s="69"/>
      <c r="I72" s="69"/>
    </row>
    <row r="73" spans="1:9" x14ac:dyDescent="0.2">
      <c r="A73" s="100"/>
      <c r="B73" s="101"/>
      <c r="C73" s="105"/>
      <c r="D73" s="91"/>
      <c r="E73" s="62"/>
      <c r="F73" s="65"/>
      <c r="G73" s="69"/>
      <c r="H73" s="69"/>
      <c r="I73" s="69"/>
    </row>
    <row r="74" spans="1:9" ht="57" x14ac:dyDescent="0.2">
      <c r="A74" s="100" t="s">
        <v>77</v>
      </c>
      <c r="B74" s="95" t="s">
        <v>78</v>
      </c>
      <c r="C74" s="84" t="s">
        <v>20</v>
      </c>
      <c r="D74" s="91">
        <v>1</v>
      </c>
      <c r="E74" s="62"/>
      <c r="F74" s="65">
        <f>D74*E74</f>
        <v>0</v>
      </c>
      <c r="G74" s="69"/>
      <c r="H74" s="69"/>
      <c r="I74" s="69"/>
    </row>
    <row r="75" spans="1:9" x14ac:dyDescent="0.2">
      <c r="A75" s="100"/>
      <c r="B75" s="95"/>
      <c r="C75" s="84"/>
      <c r="D75" s="91"/>
      <c r="E75" s="62"/>
      <c r="F75" s="65"/>
      <c r="G75" s="69"/>
      <c r="H75" s="69"/>
      <c r="I75" s="69"/>
    </row>
    <row r="76" spans="1:9" ht="57" customHeight="1" x14ac:dyDescent="0.2">
      <c r="A76" s="100" t="s">
        <v>79</v>
      </c>
      <c r="B76" s="95" t="s">
        <v>80</v>
      </c>
      <c r="C76" s="84" t="s">
        <v>39</v>
      </c>
      <c r="D76" s="91">
        <v>1150</v>
      </c>
      <c r="E76" s="62"/>
      <c r="F76" s="65">
        <f>D76*E76</f>
        <v>0</v>
      </c>
      <c r="G76" s="69"/>
      <c r="H76" s="69"/>
      <c r="I76" s="69"/>
    </row>
    <row r="77" spans="1:9" x14ac:dyDescent="0.2">
      <c r="A77" s="100"/>
      <c r="B77" s="95"/>
      <c r="C77" s="84"/>
      <c r="D77" s="65"/>
      <c r="E77" s="62"/>
      <c r="F77" s="65"/>
      <c r="G77" s="69"/>
      <c r="H77" s="69"/>
      <c r="I77" s="69"/>
    </row>
    <row r="78" spans="1:9" ht="42.75" x14ac:dyDescent="0.2">
      <c r="A78" s="100" t="s">
        <v>81</v>
      </c>
      <c r="B78" s="95" t="s">
        <v>82</v>
      </c>
      <c r="C78" s="84" t="s">
        <v>12</v>
      </c>
      <c r="D78" s="91">
        <v>25</v>
      </c>
      <c r="E78" s="62"/>
      <c r="F78" s="65">
        <f>D78*E78</f>
        <v>0</v>
      </c>
      <c r="G78" s="69"/>
      <c r="H78" s="69"/>
      <c r="I78" s="69"/>
    </row>
    <row r="79" spans="1:9" x14ac:dyDescent="0.2">
      <c r="A79" s="100"/>
      <c r="B79" s="95"/>
      <c r="C79" s="84"/>
      <c r="D79" s="91"/>
      <c r="E79" s="62"/>
      <c r="F79" s="65"/>
      <c r="G79" s="69"/>
      <c r="H79" s="69"/>
      <c r="I79" s="69"/>
    </row>
    <row r="80" spans="1:9" ht="57" x14ac:dyDescent="0.2">
      <c r="A80" s="100" t="s">
        <v>83</v>
      </c>
      <c r="B80" s="64" t="s">
        <v>586</v>
      </c>
      <c r="C80" s="84" t="s">
        <v>12</v>
      </c>
      <c r="D80" s="91">
        <v>435</v>
      </c>
      <c r="E80" s="62"/>
      <c r="F80" s="65">
        <f>D80*E80</f>
        <v>0</v>
      </c>
      <c r="G80" s="69"/>
      <c r="H80" s="69"/>
      <c r="I80" s="69"/>
    </row>
    <row r="81" spans="1:9" x14ac:dyDescent="0.2">
      <c r="A81" s="100"/>
      <c r="B81" s="95"/>
      <c r="C81" s="84"/>
      <c r="D81" s="91"/>
      <c r="E81" s="62"/>
      <c r="F81" s="65"/>
      <c r="G81" s="69"/>
      <c r="H81" s="69"/>
      <c r="I81" s="69"/>
    </row>
    <row r="82" spans="1:9" s="337" customFormat="1" x14ac:dyDescent="0.2">
      <c r="A82" s="123"/>
      <c r="B82" s="331" t="s">
        <v>84</v>
      </c>
      <c r="C82" s="332"/>
      <c r="D82" s="333"/>
      <c r="E82" s="333"/>
      <c r="F82" s="335">
        <f>F68+F70+F72+F74+F76+F78+F80</f>
        <v>0</v>
      </c>
      <c r="G82" s="336"/>
      <c r="H82" s="336"/>
      <c r="I82" s="336"/>
    </row>
    <row r="83" spans="1:9" x14ac:dyDescent="0.2">
      <c r="A83" s="124"/>
      <c r="B83" s="112"/>
      <c r="C83" s="84"/>
      <c r="D83" s="65"/>
      <c r="E83" s="65"/>
      <c r="F83" s="91"/>
      <c r="G83" s="69"/>
      <c r="H83" s="69"/>
      <c r="I83" s="69"/>
    </row>
    <row r="84" spans="1:9" x14ac:dyDescent="0.2">
      <c r="A84" s="82" t="s">
        <v>85</v>
      </c>
      <c r="B84" s="99" t="s">
        <v>86</v>
      </c>
      <c r="C84" s="63"/>
      <c r="D84" s="67"/>
      <c r="E84" s="62"/>
      <c r="F84" s="66"/>
      <c r="H84" s="69"/>
      <c r="I84" s="69"/>
    </row>
    <row r="85" spans="1:9" x14ac:dyDescent="0.2">
      <c r="A85" s="125"/>
      <c r="B85" s="64"/>
      <c r="C85" s="63"/>
      <c r="D85" s="67"/>
      <c r="E85" s="62"/>
      <c r="F85" s="66"/>
      <c r="H85" s="69"/>
      <c r="I85" s="69"/>
    </row>
    <row r="86" spans="1:9" x14ac:dyDescent="0.2">
      <c r="A86" s="100" t="s">
        <v>87</v>
      </c>
      <c r="B86" s="64" t="s">
        <v>88</v>
      </c>
      <c r="C86" s="63"/>
      <c r="D86" s="67"/>
      <c r="E86" s="62"/>
      <c r="F86" s="66"/>
      <c r="H86" s="69"/>
      <c r="I86" s="69"/>
    </row>
    <row r="87" spans="1:9" x14ac:dyDescent="0.2">
      <c r="A87" s="126"/>
      <c r="B87" s="64" t="s">
        <v>89</v>
      </c>
      <c r="C87" s="63" t="s">
        <v>12</v>
      </c>
      <c r="D87" s="91">
        <v>210</v>
      </c>
      <c r="E87" s="62"/>
      <c r="F87" s="65">
        <f>D87*E87</f>
        <v>0</v>
      </c>
      <c r="H87" s="69"/>
      <c r="I87" s="69"/>
    </row>
    <row r="88" spans="1:9" x14ac:dyDescent="0.2">
      <c r="A88" s="126"/>
      <c r="B88" s="127"/>
      <c r="C88" s="63"/>
      <c r="D88" s="67"/>
      <c r="E88" s="62"/>
      <c r="F88" s="66"/>
      <c r="H88" s="69"/>
      <c r="I88" s="69"/>
    </row>
    <row r="89" spans="1:9" ht="28.5" customHeight="1" x14ac:dyDescent="0.2">
      <c r="A89" s="100" t="s">
        <v>90</v>
      </c>
      <c r="B89" s="64" t="s">
        <v>91</v>
      </c>
      <c r="C89" s="68"/>
      <c r="D89" s="68"/>
      <c r="E89" s="68"/>
      <c r="F89" s="68"/>
      <c r="H89" s="69"/>
      <c r="I89" s="69"/>
    </row>
    <row r="90" spans="1:9" x14ac:dyDescent="0.2">
      <c r="A90" s="128" t="s">
        <v>92</v>
      </c>
      <c r="B90" s="64" t="s">
        <v>89</v>
      </c>
      <c r="C90" s="115" t="s">
        <v>47</v>
      </c>
      <c r="D90" s="91">
        <v>65</v>
      </c>
      <c r="E90" s="62"/>
      <c r="F90" s="65">
        <f>D90*E90</f>
        <v>0</v>
      </c>
      <c r="H90" s="69"/>
      <c r="I90" s="69"/>
    </row>
    <row r="91" spans="1:9" x14ac:dyDescent="0.2">
      <c r="A91" s="128"/>
      <c r="B91" s="127"/>
      <c r="C91" s="115"/>
      <c r="D91" s="129"/>
      <c r="E91" s="102"/>
      <c r="F91" s="102"/>
      <c r="H91" s="69"/>
      <c r="I91" s="69"/>
    </row>
    <row r="92" spans="1:9" ht="28.5" x14ac:dyDescent="0.2">
      <c r="A92" s="100" t="s">
        <v>93</v>
      </c>
      <c r="B92" s="64" t="s">
        <v>94</v>
      </c>
      <c r="C92" s="68"/>
      <c r="D92" s="68"/>
      <c r="E92" s="68"/>
      <c r="F92" s="68"/>
      <c r="H92" s="69"/>
      <c r="I92" s="69"/>
    </row>
    <row r="93" spans="1:9" x14ac:dyDescent="0.2">
      <c r="A93" s="128" t="s">
        <v>92</v>
      </c>
      <c r="B93" s="64" t="s">
        <v>89</v>
      </c>
      <c r="C93" s="115" t="s">
        <v>12</v>
      </c>
      <c r="D93" s="91">
        <v>210</v>
      </c>
      <c r="E93" s="62"/>
      <c r="F93" s="65">
        <f>D93*E93</f>
        <v>0</v>
      </c>
      <c r="H93" s="69"/>
      <c r="I93" s="69"/>
    </row>
    <row r="94" spans="1:9" x14ac:dyDescent="0.2">
      <c r="A94" s="128"/>
      <c r="B94" s="127"/>
      <c r="C94" s="115"/>
      <c r="D94" s="129"/>
      <c r="E94" s="102"/>
      <c r="F94" s="102"/>
      <c r="H94" s="69"/>
      <c r="I94" s="69"/>
    </row>
    <row r="95" spans="1:9" ht="57" x14ac:dyDescent="0.2">
      <c r="A95" s="100" t="s">
        <v>95</v>
      </c>
      <c r="B95" s="64" t="s">
        <v>96</v>
      </c>
      <c r="C95" s="68"/>
      <c r="D95" s="68"/>
      <c r="E95" s="68"/>
      <c r="F95" s="68"/>
      <c r="H95" s="69"/>
      <c r="I95" s="69"/>
    </row>
    <row r="96" spans="1:9" x14ac:dyDescent="0.2">
      <c r="A96" s="128" t="s">
        <v>92</v>
      </c>
      <c r="B96" s="64" t="s">
        <v>89</v>
      </c>
      <c r="C96" s="115" t="s">
        <v>12</v>
      </c>
      <c r="D96" s="91">
        <v>210</v>
      </c>
      <c r="E96" s="62"/>
      <c r="F96" s="65">
        <f>D96*E96</f>
        <v>0</v>
      </c>
      <c r="H96" s="69"/>
      <c r="I96" s="69"/>
    </row>
    <row r="97" spans="1:9" x14ac:dyDescent="0.2">
      <c r="A97" s="128"/>
      <c r="B97" s="127"/>
      <c r="C97" s="115"/>
      <c r="D97" s="129"/>
      <c r="E97" s="102"/>
      <c r="F97" s="102"/>
      <c r="H97" s="69"/>
      <c r="I97" s="69"/>
    </row>
    <row r="98" spans="1:9" ht="28.5" x14ac:dyDescent="0.2">
      <c r="A98" s="100" t="s">
        <v>97</v>
      </c>
      <c r="B98" s="64" t="s">
        <v>98</v>
      </c>
      <c r="C98" s="115" t="s">
        <v>47</v>
      </c>
      <c r="D98" s="91">
        <v>55</v>
      </c>
      <c r="E98" s="62"/>
      <c r="F98" s="65">
        <f>D98*E98</f>
        <v>0</v>
      </c>
      <c r="H98" s="69"/>
      <c r="I98" s="69"/>
    </row>
    <row r="99" spans="1:9" x14ac:dyDescent="0.2">
      <c r="A99" s="128" t="s">
        <v>92</v>
      </c>
      <c r="B99" s="64"/>
      <c r="C99" s="68"/>
      <c r="D99" s="68"/>
      <c r="E99" s="68"/>
      <c r="F99" s="68"/>
      <c r="H99" s="69"/>
      <c r="I99" s="69"/>
    </row>
    <row r="100" spans="1:9" ht="28.5" x14ac:dyDescent="0.2">
      <c r="A100" s="100" t="s">
        <v>99</v>
      </c>
      <c r="B100" s="64" t="s">
        <v>100</v>
      </c>
      <c r="C100" s="115" t="s">
        <v>16</v>
      </c>
      <c r="D100" s="91">
        <v>10</v>
      </c>
      <c r="E100" s="62"/>
      <c r="F100" s="65">
        <f>D100*E100</f>
        <v>0</v>
      </c>
      <c r="H100" s="69"/>
      <c r="I100" s="69"/>
    </row>
    <row r="101" spans="1:9" x14ac:dyDescent="0.2">
      <c r="A101" s="130"/>
      <c r="B101" s="127"/>
      <c r="C101" s="115"/>
      <c r="D101" s="129"/>
      <c r="E101" s="102"/>
      <c r="F101" s="102"/>
      <c r="H101" s="69"/>
      <c r="I101" s="69"/>
    </row>
    <row r="102" spans="1:9" s="337" customFormat="1" x14ac:dyDescent="0.2">
      <c r="A102" s="338"/>
      <c r="B102" s="339" t="s">
        <v>101</v>
      </c>
      <c r="C102" s="340"/>
      <c r="D102" s="341"/>
      <c r="E102" s="334"/>
      <c r="F102" s="335">
        <f>F87+F90+F93+F96+F98+F100</f>
        <v>0</v>
      </c>
      <c r="H102" s="336"/>
      <c r="I102" s="336"/>
    </row>
    <row r="103" spans="1:9" x14ac:dyDescent="0.2">
      <c r="A103" s="124"/>
      <c r="B103" s="112"/>
      <c r="C103" s="84"/>
      <c r="D103" s="65"/>
      <c r="E103" s="65"/>
      <c r="F103" s="91"/>
      <c r="G103" s="69"/>
      <c r="H103" s="69"/>
      <c r="I103" s="69"/>
    </row>
    <row r="104" spans="1:9" ht="15.75" customHeight="1" x14ac:dyDescent="0.2">
      <c r="A104" s="82" t="s">
        <v>102</v>
      </c>
      <c r="B104" s="99" t="s">
        <v>103</v>
      </c>
      <c r="C104" s="84"/>
      <c r="D104" s="65"/>
      <c r="E104" s="62"/>
      <c r="F104" s="65"/>
      <c r="G104" s="69"/>
      <c r="H104" s="69"/>
      <c r="I104" s="69"/>
    </row>
    <row r="105" spans="1:9" x14ac:dyDescent="0.2">
      <c r="A105" s="124"/>
      <c r="B105" s="112"/>
      <c r="C105" s="84"/>
      <c r="D105" s="65"/>
      <c r="E105" s="65"/>
      <c r="F105" s="91"/>
      <c r="G105" s="69"/>
      <c r="H105" s="69"/>
      <c r="I105" s="69"/>
    </row>
    <row r="106" spans="1:9" s="6" customFormat="1" ht="57" x14ac:dyDescent="0.2">
      <c r="A106" s="100" t="s">
        <v>104</v>
      </c>
      <c r="B106" s="95" t="s">
        <v>105</v>
      </c>
      <c r="C106" s="84" t="s">
        <v>47</v>
      </c>
      <c r="D106" s="91">
        <v>15</v>
      </c>
      <c r="E106" s="62"/>
      <c r="F106" s="65">
        <f>D106*E106</f>
        <v>0</v>
      </c>
    </row>
    <row r="107" spans="1:9" s="6" customFormat="1" x14ac:dyDescent="0.2">
      <c r="A107" s="100"/>
      <c r="B107" s="95"/>
      <c r="C107" s="84"/>
      <c r="D107" s="91"/>
      <c r="E107" s="62"/>
      <c r="F107" s="65"/>
    </row>
    <row r="108" spans="1:9" s="6" customFormat="1" ht="88.5" customHeight="1" x14ac:dyDescent="0.2">
      <c r="A108" s="100" t="s">
        <v>106</v>
      </c>
      <c r="B108" s="95" t="s">
        <v>107</v>
      </c>
      <c r="C108" s="84"/>
      <c r="D108" s="91"/>
      <c r="E108" s="62"/>
      <c r="F108" s="65"/>
    </row>
    <row r="109" spans="1:9" s="6" customFormat="1" x14ac:dyDescent="0.2">
      <c r="A109" s="100"/>
      <c r="B109" s="95" t="s">
        <v>108</v>
      </c>
      <c r="C109" s="84" t="s">
        <v>12</v>
      </c>
      <c r="D109" s="91">
        <v>25</v>
      </c>
      <c r="E109" s="62"/>
      <c r="F109" s="65">
        <f>D109*E109</f>
        <v>0</v>
      </c>
    </row>
    <row r="110" spans="1:9" s="6" customFormat="1" x14ac:dyDescent="0.2">
      <c r="A110" s="100"/>
      <c r="B110" s="95"/>
      <c r="C110" s="84"/>
      <c r="D110" s="91"/>
      <c r="E110" s="62"/>
      <c r="F110" s="65"/>
    </row>
    <row r="111" spans="1:9" s="6" customFormat="1" ht="28.5" x14ac:dyDescent="0.2">
      <c r="A111" s="100" t="s">
        <v>109</v>
      </c>
      <c r="B111" s="95" t="s">
        <v>110</v>
      </c>
      <c r="C111" s="84" t="s">
        <v>47</v>
      </c>
      <c r="D111" s="91">
        <v>7</v>
      </c>
      <c r="E111" s="62"/>
      <c r="F111" s="65">
        <f>D111*E111</f>
        <v>0</v>
      </c>
    </row>
    <row r="112" spans="1:9" s="6" customFormat="1" ht="12" customHeight="1" x14ac:dyDescent="0.2">
      <c r="A112" s="100"/>
      <c r="B112" s="95"/>
      <c r="C112" s="84"/>
      <c r="D112" s="91"/>
      <c r="E112" s="62"/>
      <c r="F112" s="65"/>
    </row>
    <row r="113" spans="1:16384" s="6" customFormat="1" ht="28.5" x14ac:dyDescent="0.2">
      <c r="A113" s="100" t="s">
        <v>111</v>
      </c>
      <c r="B113" s="95" t="s">
        <v>112</v>
      </c>
      <c r="C113" s="84" t="s">
        <v>47</v>
      </c>
      <c r="D113" s="91">
        <v>8</v>
      </c>
      <c r="E113" s="62"/>
      <c r="F113" s="65">
        <f>D113*E113</f>
        <v>0</v>
      </c>
    </row>
    <row r="114" spans="1:16384" s="6" customFormat="1" x14ac:dyDescent="0.2">
      <c r="A114" s="100"/>
      <c r="B114" s="95"/>
      <c r="C114" s="84"/>
      <c r="D114" s="91"/>
      <c r="E114" s="62"/>
      <c r="F114" s="65"/>
    </row>
    <row r="115" spans="1:16384" s="6" customFormat="1" ht="42.75" x14ac:dyDescent="0.2">
      <c r="A115" s="100" t="s">
        <v>113</v>
      </c>
      <c r="B115" s="95" t="s">
        <v>114</v>
      </c>
      <c r="C115" s="84"/>
      <c r="D115" s="91"/>
      <c r="E115" s="62"/>
      <c r="F115" s="65"/>
    </row>
    <row r="116" spans="1:16384" s="6" customFormat="1" x14ac:dyDescent="0.2">
      <c r="A116" s="100"/>
      <c r="B116" s="95" t="s">
        <v>108</v>
      </c>
      <c r="C116" s="84" t="s">
        <v>12</v>
      </c>
      <c r="D116" s="91">
        <v>25</v>
      </c>
      <c r="E116" s="62"/>
      <c r="F116" s="65">
        <f>D116*E116</f>
        <v>0</v>
      </c>
      <c r="G116" s="131"/>
      <c r="H116" s="95"/>
      <c r="I116" s="132"/>
      <c r="J116" s="133"/>
      <c r="K116" s="134"/>
      <c r="L116" s="133"/>
      <c r="M116" s="131"/>
      <c r="N116" s="95"/>
      <c r="O116" s="132"/>
      <c r="P116" s="133"/>
      <c r="Q116" s="134"/>
      <c r="R116" s="133"/>
      <c r="S116" s="131"/>
      <c r="T116" s="95"/>
      <c r="U116" s="132"/>
      <c r="V116" s="133"/>
      <c r="W116" s="134"/>
      <c r="X116" s="133"/>
      <c r="Y116" s="131"/>
      <c r="Z116" s="95"/>
      <c r="AA116" s="132"/>
      <c r="AB116" s="133"/>
      <c r="AC116" s="134"/>
      <c r="AD116" s="133"/>
      <c r="AE116" s="131"/>
      <c r="AF116" s="95"/>
      <c r="AG116" s="132"/>
      <c r="AH116" s="133"/>
      <c r="AI116" s="134"/>
      <c r="AJ116" s="133"/>
      <c r="AK116" s="131"/>
      <c r="AL116" s="95"/>
      <c r="AM116" s="132"/>
      <c r="AN116" s="133"/>
      <c r="AO116" s="134"/>
      <c r="AP116" s="133"/>
      <c r="AQ116" s="131"/>
      <c r="AR116" s="95"/>
      <c r="AS116" s="132"/>
      <c r="AT116" s="133"/>
      <c r="AU116" s="134"/>
      <c r="AV116" s="133"/>
      <c r="AW116" s="131"/>
      <c r="AX116" s="95"/>
      <c r="AY116" s="132"/>
      <c r="AZ116" s="133"/>
      <c r="BA116" s="134"/>
      <c r="BB116" s="133"/>
      <c r="BC116" s="131"/>
      <c r="BD116" s="95"/>
      <c r="BE116" s="132"/>
      <c r="BF116" s="133"/>
      <c r="BG116" s="134"/>
      <c r="BH116" s="133"/>
      <c r="BI116" s="131"/>
      <c r="BJ116" s="95"/>
      <c r="BK116" s="132"/>
      <c r="BL116" s="133"/>
      <c r="BM116" s="134"/>
      <c r="BN116" s="133"/>
      <c r="BO116" s="131"/>
      <c r="BP116" s="95"/>
      <c r="BQ116" s="132"/>
      <c r="BR116" s="133"/>
      <c r="BS116" s="134"/>
      <c r="BT116" s="133"/>
      <c r="BU116" s="131"/>
      <c r="BV116" s="95"/>
      <c r="BW116" s="132"/>
      <c r="BX116" s="133"/>
      <c r="BY116" s="134"/>
      <c r="BZ116" s="133"/>
      <c r="CA116" s="131"/>
      <c r="CB116" s="95"/>
      <c r="CC116" s="132"/>
      <c r="CD116" s="133"/>
      <c r="CE116" s="134"/>
      <c r="CF116" s="133"/>
      <c r="CG116" s="131"/>
      <c r="CH116" s="95"/>
      <c r="CI116" s="132"/>
      <c r="CJ116" s="133"/>
      <c r="CK116" s="134"/>
      <c r="CL116" s="133"/>
      <c r="CM116" s="131"/>
      <c r="CN116" s="95"/>
      <c r="CO116" s="132"/>
      <c r="CP116" s="133"/>
      <c r="CQ116" s="134"/>
      <c r="CR116" s="133"/>
      <c r="CS116" s="131"/>
      <c r="CT116" s="95"/>
      <c r="CU116" s="132"/>
      <c r="CV116" s="133"/>
      <c r="CW116" s="134"/>
      <c r="CX116" s="133"/>
      <c r="CY116" s="131"/>
      <c r="CZ116" s="95"/>
      <c r="DA116" s="132"/>
      <c r="DB116" s="133"/>
      <c r="DC116" s="134"/>
      <c r="DD116" s="133"/>
      <c r="DE116" s="131"/>
      <c r="DF116" s="95"/>
      <c r="DG116" s="132"/>
      <c r="DH116" s="133"/>
      <c r="DI116" s="134"/>
      <c r="DJ116" s="133"/>
      <c r="DK116" s="131"/>
      <c r="DL116" s="95"/>
      <c r="DM116" s="132"/>
      <c r="DN116" s="133"/>
      <c r="DO116" s="134"/>
      <c r="DP116" s="133"/>
      <c r="DQ116" s="131"/>
      <c r="DR116" s="95"/>
      <c r="DS116" s="132"/>
      <c r="DT116" s="133"/>
      <c r="DU116" s="134"/>
      <c r="DV116" s="133"/>
      <c r="DW116" s="131"/>
      <c r="DX116" s="95"/>
      <c r="DY116" s="132"/>
      <c r="DZ116" s="133"/>
      <c r="EA116" s="134"/>
      <c r="EB116" s="133"/>
      <c r="EC116" s="131"/>
      <c r="ED116" s="95"/>
      <c r="EE116" s="132"/>
      <c r="EF116" s="133"/>
      <c r="EG116" s="134"/>
      <c r="EH116" s="133"/>
      <c r="EI116" s="131"/>
      <c r="EJ116" s="95"/>
      <c r="EK116" s="132"/>
      <c r="EL116" s="133"/>
      <c r="EM116" s="134"/>
      <c r="EN116" s="133"/>
      <c r="EO116" s="131"/>
      <c r="EP116" s="95"/>
      <c r="EQ116" s="132"/>
      <c r="ER116" s="133"/>
      <c r="ES116" s="134"/>
      <c r="ET116" s="133"/>
      <c r="EU116" s="131"/>
      <c r="EV116" s="95"/>
      <c r="EW116" s="132"/>
      <c r="EX116" s="133"/>
      <c r="EY116" s="134"/>
      <c r="EZ116" s="133"/>
      <c r="FA116" s="131"/>
      <c r="FB116" s="95"/>
      <c r="FC116" s="132"/>
      <c r="FD116" s="133"/>
      <c r="FE116" s="134"/>
      <c r="FF116" s="133"/>
      <c r="FG116" s="131"/>
      <c r="FH116" s="95"/>
      <c r="FI116" s="132"/>
      <c r="FJ116" s="133"/>
      <c r="FK116" s="134"/>
      <c r="FL116" s="133"/>
      <c r="FM116" s="131"/>
      <c r="FN116" s="95"/>
      <c r="FO116" s="132"/>
      <c r="FP116" s="133"/>
      <c r="FQ116" s="134"/>
      <c r="FR116" s="133"/>
      <c r="FS116" s="131"/>
      <c r="FT116" s="95"/>
      <c r="FU116" s="132"/>
      <c r="FV116" s="133"/>
      <c r="FW116" s="134"/>
      <c r="FX116" s="133"/>
      <c r="FY116" s="131"/>
      <c r="FZ116" s="95"/>
      <c r="GA116" s="132"/>
      <c r="GB116" s="133"/>
      <c r="GC116" s="134"/>
      <c r="GD116" s="133"/>
      <c r="GE116" s="131"/>
      <c r="GF116" s="95"/>
      <c r="GG116" s="132"/>
      <c r="GH116" s="133"/>
      <c r="GI116" s="134"/>
      <c r="GJ116" s="133"/>
      <c r="GK116" s="131"/>
      <c r="GL116" s="95"/>
      <c r="GM116" s="132"/>
      <c r="GN116" s="133"/>
      <c r="GO116" s="134"/>
      <c r="GP116" s="133"/>
      <c r="GQ116" s="131"/>
      <c r="GR116" s="95"/>
      <c r="GS116" s="132"/>
      <c r="GT116" s="133"/>
      <c r="GU116" s="134"/>
      <c r="GV116" s="133"/>
      <c r="GW116" s="131"/>
      <c r="GX116" s="95"/>
      <c r="GY116" s="132"/>
      <c r="GZ116" s="133"/>
      <c r="HA116" s="134"/>
      <c r="HB116" s="133"/>
      <c r="HC116" s="131"/>
      <c r="HD116" s="95"/>
      <c r="HE116" s="132"/>
      <c r="HF116" s="133"/>
      <c r="HG116" s="134"/>
      <c r="HH116" s="133"/>
      <c r="HI116" s="131"/>
      <c r="HJ116" s="95"/>
      <c r="HK116" s="132"/>
      <c r="HL116" s="133"/>
      <c r="HM116" s="134"/>
      <c r="HN116" s="133"/>
      <c r="HO116" s="131"/>
      <c r="HP116" s="95"/>
      <c r="HQ116" s="132"/>
      <c r="HR116" s="133"/>
      <c r="HS116" s="134"/>
      <c r="HT116" s="133"/>
      <c r="HU116" s="131"/>
      <c r="HV116" s="95"/>
      <c r="HW116" s="132"/>
      <c r="HX116" s="133"/>
      <c r="HY116" s="134"/>
      <c r="HZ116" s="133"/>
      <c r="IA116" s="131"/>
      <c r="IB116" s="95"/>
      <c r="IC116" s="132"/>
      <c r="ID116" s="133"/>
      <c r="IE116" s="134"/>
      <c r="IF116" s="133"/>
      <c r="IG116" s="131"/>
      <c r="IH116" s="95"/>
      <c r="II116" s="132"/>
      <c r="IJ116" s="133"/>
      <c r="IK116" s="134"/>
      <c r="IL116" s="133"/>
      <c r="IM116" s="131"/>
      <c r="IN116" s="95"/>
      <c r="IO116" s="132"/>
      <c r="IP116" s="133"/>
      <c r="IQ116" s="134"/>
      <c r="IR116" s="133"/>
      <c r="IS116" s="131"/>
      <c r="IT116" s="95"/>
      <c r="IU116" s="132"/>
      <c r="IV116" s="133"/>
      <c r="IW116" s="134"/>
      <c r="IX116" s="133"/>
      <c r="IY116" s="131"/>
      <c r="IZ116" s="95"/>
      <c r="JA116" s="132"/>
      <c r="JB116" s="133"/>
      <c r="JC116" s="134"/>
      <c r="JD116" s="133"/>
      <c r="JE116" s="131"/>
      <c r="JF116" s="95"/>
      <c r="JG116" s="132"/>
      <c r="JH116" s="133"/>
      <c r="JI116" s="134"/>
      <c r="JJ116" s="133"/>
      <c r="JK116" s="131"/>
      <c r="JL116" s="95"/>
      <c r="JM116" s="132"/>
      <c r="JN116" s="133"/>
      <c r="JO116" s="134"/>
      <c r="JP116" s="133"/>
      <c r="JQ116" s="131"/>
      <c r="JR116" s="95"/>
      <c r="JS116" s="132"/>
      <c r="JT116" s="133"/>
      <c r="JU116" s="134"/>
      <c r="JV116" s="133"/>
      <c r="JW116" s="131"/>
      <c r="JX116" s="95"/>
      <c r="JY116" s="132"/>
      <c r="JZ116" s="133"/>
      <c r="KA116" s="134"/>
      <c r="KB116" s="133"/>
      <c r="KC116" s="131"/>
      <c r="KD116" s="95"/>
      <c r="KE116" s="132"/>
      <c r="KF116" s="133"/>
      <c r="KG116" s="134"/>
      <c r="KH116" s="133"/>
      <c r="KI116" s="131"/>
      <c r="KJ116" s="95"/>
      <c r="KK116" s="132"/>
      <c r="KL116" s="133"/>
      <c r="KM116" s="134"/>
      <c r="KN116" s="133"/>
      <c r="KO116" s="131"/>
      <c r="KP116" s="95"/>
      <c r="KQ116" s="132"/>
      <c r="KR116" s="133"/>
      <c r="KS116" s="134"/>
      <c r="KT116" s="133"/>
      <c r="KU116" s="131"/>
      <c r="KV116" s="95"/>
      <c r="KW116" s="132"/>
      <c r="KX116" s="133"/>
      <c r="KY116" s="134"/>
      <c r="KZ116" s="133"/>
      <c r="LA116" s="131"/>
      <c r="LB116" s="95"/>
      <c r="LC116" s="132"/>
      <c r="LD116" s="133"/>
      <c r="LE116" s="134"/>
      <c r="LF116" s="133"/>
      <c r="LG116" s="131"/>
      <c r="LH116" s="95"/>
      <c r="LI116" s="132"/>
      <c r="LJ116" s="133"/>
      <c r="LK116" s="134"/>
      <c r="LL116" s="133"/>
      <c r="LM116" s="131"/>
      <c r="LN116" s="95"/>
      <c r="LO116" s="132"/>
      <c r="LP116" s="133"/>
      <c r="LQ116" s="134"/>
      <c r="LR116" s="133"/>
      <c r="LS116" s="131"/>
      <c r="LT116" s="95"/>
      <c r="LU116" s="132"/>
      <c r="LV116" s="133"/>
      <c r="LW116" s="134"/>
      <c r="LX116" s="133"/>
      <c r="LY116" s="131"/>
      <c r="LZ116" s="95"/>
      <c r="MA116" s="132"/>
      <c r="MB116" s="133"/>
      <c r="MC116" s="134"/>
      <c r="MD116" s="133"/>
      <c r="ME116" s="131"/>
      <c r="MF116" s="95"/>
      <c r="MG116" s="132"/>
      <c r="MH116" s="133"/>
      <c r="MI116" s="134"/>
      <c r="MJ116" s="133"/>
      <c r="MK116" s="131"/>
      <c r="ML116" s="95"/>
      <c r="MM116" s="132"/>
      <c r="MN116" s="133"/>
      <c r="MO116" s="134"/>
      <c r="MP116" s="133"/>
      <c r="MQ116" s="131"/>
      <c r="MR116" s="95"/>
      <c r="MS116" s="132"/>
      <c r="MT116" s="133"/>
      <c r="MU116" s="134"/>
      <c r="MV116" s="133"/>
      <c r="MW116" s="131"/>
      <c r="MX116" s="95"/>
      <c r="MY116" s="132"/>
      <c r="MZ116" s="133"/>
      <c r="NA116" s="134"/>
      <c r="NB116" s="133"/>
      <c r="NC116" s="131"/>
      <c r="ND116" s="95"/>
      <c r="NE116" s="132"/>
      <c r="NF116" s="133"/>
      <c r="NG116" s="134"/>
      <c r="NH116" s="133"/>
      <c r="NI116" s="131"/>
      <c r="NJ116" s="95"/>
      <c r="NK116" s="132"/>
      <c r="NL116" s="133"/>
      <c r="NM116" s="134"/>
      <c r="NN116" s="133"/>
      <c r="NO116" s="131"/>
      <c r="NP116" s="95"/>
      <c r="NQ116" s="132"/>
      <c r="NR116" s="133"/>
      <c r="NS116" s="134"/>
      <c r="NT116" s="133"/>
      <c r="NU116" s="131"/>
      <c r="NV116" s="95"/>
      <c r="NW116" s="132"/>
      <c r="NX116" s="133"/>
      <c r="NY116" s="134"/>
      <c r="NZ116" s="133"/>
      <c r="OA116" s="131"/>
      <c r="OB116" s="95"/>
      <c r="OC116" s="132"/>
      <c r="OD116" s="133"/>
      <c r="OE116" s="134"/>
      <c r="OF116" s="133"/>
      <c r="OG116" s="131"/>
      <c r="OH116" s="95"/>
      <c r="OI116" s="132"/>
      <c r="OJ116" s="133"/>
      <c r="OK116" s="134"/>
      <c r="OL116" s="133"/>
      <c r="OM116" s="131"/>
      <c r="ON116" s="95"/>
      <c r="OO116" s="132"/>
      <c r="OP116" s="133"/>
      <c r="OQ116" s="134"/>
      <c r="OR116" s="133"/>
      <c r="OS116" s="131"/>
      <c r="OT116" s="95"/>
      <c r="OU116" s="132"/>
      <c r="OV116" s="133"/>
      <c r="OW116" s="134"/>
      <c r="OX116" s="133"/>
      <c r="OY116" s="131"/>
      <c r="OZ116" s="95"/>
      <c r="PA116" s="132"/>
      <c r="PB116" s="133"/>
      <c r="PC116" s="134"/>
      <c r="PD116" s="133"/>
      <c r="PE116" s="131"/>
      <c r="PF116" s="95"/>
      <c r="PG116" s="132"/>
      <c r="PH116" s="133"/>
      <c r="PI116" s="134"/>
      <c r="PJ116" s="133"/>
      <c r="PK116" s="131"/>
      <c r="PL116" s="95"/>
      <c r="PM116" s="132"/>
      <c r="PN116" s="133"/>
      <c r="PO116" s="134"/>
      <c r="PP116" s="133"/>
      <c r="PQ116" s="131"/>
      <c r="PR116" s="95"/>
      <c r="PS116" s="132"/>
      <c r="PT116" s="133"/>
      <c r="PU116" s="134"/>
      <c r="PV116" s="133"/>
      <c r="PW116" s="131"/>
      <c r="PX116" s="95"/>
      <c r="PY116" s="132"/>
      <c r="PZ116" s="133"/>
      <c r="QA116" s="134"/>
      <c r="QB116" s="133"/>
      <c r="QC116" s="131"/>
      <c r="QD116" s="95"/>
      <c r="QE116" s="132"/>
      <c r="QF116" s="133"/>
      <c r="QG116" s="134"/>
      <c r="QH116" s="133"/>
      <c r="QI116" s="131"/>
      <c r="QJ116" s="95"/>
      <c r="QK116" s="132"/>
      <c r="QL116" s="133"/>
      <c r="QM116" s="134"/>
      <c r="QN116" s="133"/>
      <c r="QO116" s="131"/>
      <c r="QP116" s="95"/>
      <c r="QQ116" s="132"/>
      <c r="QR116" s="133"/>
      <c r="QS116" s="134"/>
      <c r="QT116" s="133"/>
      <c r="QU116" s="131"/>
      <c r="QV116" s="95"/>
      <c r="QW116" s="132"/>
      <c r="QX116" s="133"/>
      <c r="QY116" s="134"/>
      <c r="QZ116" s="133"/>
      <c r="RA116" s="131"/>
      <c r="RB116" s="95"/>
      <c r="RC116" s="132"/>
      <c r="RD116" s="133"/>
      <c r="RE116" s="134"/>
      <c r="RF116" s="133"/>
      <c r="RG116" s="131"/>
      <c r="RH116" s="95"/>
      <c r="RI116" s="132"/>
      <c r="RJ116" s="133"/>
      <c r="RK116" s="134"/>
      <c r="RL116" s="133"/>
      <c r="RM116" s="131"/>
      <c r="RN116" s="95"/>
      <c r="RO116" s="132"/>
      <c r="RP116" s="133"/>
      <c r="RQ116" s="134"/>
      <c r="RR116" s="133"/>
      <c r="RS116" s="131"/>
      <c r="RT116" s="95"/>
      <c r="RU116" s="132"/>
      <c r="RV116" s="133"/>
      <c r="RW116" s="134"/>
      <c r="RX116" s="133"/>
      <c r="RY116" s="131"/>
      <c r="RZ116" s="95"/>
      <c r="SA116" s="132"/>
      <c r="SB116" s="133"/>
      <c r="SC116" s="134"/>
      <c r="SD116" s="133"/>
      <c r="SE116" s="131"/>
      <c r="SF116" s="95"/>
      <c r="SG116" s="132"/>
      <c r="SH116" s="133"/>
      <c r="SI116" s="134"/>
      <c r="SJ116" s="133"/>
      <c r="SK116" s="131"/>
      <c r="SL116" s="95"/>
      <c r="SM116" s="132"/>
      <c r="SN116" s="133"/>
      <c r="SO116" s="134"/>
      <c r="SP116" s="133"/>
      <c r="SQ116" s="131"/>
      <c r="SR116" s="95"/>
      <c r="SS116" s="132"/>
      <c r="ST116" s="133"/>
      <c r="SU116" s="134"/>
      <c r="SV116" s="133"/>
      <c r="SW116" s="131"/>
      <c r="SX116" s="95"/>
      <c r="SY116" s="132"/>
      <c r="SZ116" s="133"/>
      <c r="TA116" s="134"/>
      <c r="TB116" s="133"/>
      <c r="TC116" s="131"/>
      <c r="TD116" s="95"/>
      <c r="TE116" s="132"/>
      <c r="TF116" s="133"/>
      <c r="TG116" s="134"/>
      <c r="TH116" s="133"/>
      <c r="TI116" s="131"/>
      <c r="TJ116" s="95"/>
      <c r="TK116" s="132"/>
      <c r="TL116" s="133"/>
      <c r="TM116" s="134"/>
      <c r="TN116" s="133"/>
      <c r="TO116" s="131"/>
      <c r="TP116" s="95"/>
      <c r="TQ116" s="132"/>
      <c r="TR116" s="133"/>
      <c r="TS116" s="134"/>
      <c r="TT116" s="133"/>
      <c r="TU116" s="131"/>
      <c r="TV116" s="95"/>
      <c r="TW116" s="132"/>
      <c r="TX116" s="133"/>
      <c r="TY116" s="134"/>
      <c r="TZ116" s="133"/>
      <c r="UA116" s="131"/>
      <c r="UB116" s="95"/>
      <c r="UC116" s="132"/>
      <c r="UD116" s="133"/>
      <c r="UE116" s="134"/>
      <c r="UF116" s="133"/>
      <c r="UG116" s="131"/>
      <c r="UH116" s="95"/>
      <c r="UI116" s="132"/>
      <c r="UJ116" s="133"/>
      <c r="UK116" s="134"/>
      <c r="UL116" s="133"/>
      <c r="UM116" s="131"/>
      <c r="UN116" s="95"/>
      <c r="UO116" s="132"/>
      <c r="UP116" s="133"/>
      <c r="UQ116" s="134"/>
      <c r="UR116" s="133"/>
      <c r="US116" s="131"/>
      <c r="UT116" s="95"/>
      <c r="UU116" s="132"/>
      <c r="UV116" s="133"/>
      <c r="UW116" s="134"/>
      <c r="UX116" s="133"/>
      <c r="UY116" s="131"/>
      <c r="UZ116" s="95"/>
      <c r="VA116" s="132"/>
      <c r="VB116" s="133"/>
      <c r="VC116" s="134"/>
      <c r="VD116" s="133"/>
      <c r="VE116" s="131"/>
      <c r="VF116" s="95"/>
      <c r="VG116" s="132"/>
      <c r="VH116" s="133"/>
      <c r="VI116" s="134"/>
      <c r="VJ116" s="133"/>
      <c r="VK116" s="131"/>
      <c r="VL116" s="95"/>
      <c r="VM116" s="132"/>
      <c r="VN116" s="133"/>
      <c r="VO116" s="134"/>
      <c r="VP116" s="133"/>
      <c r="VQ116" s="131"/>
      <c r="VR116" s="95"/>
      <c r="VS116" s="132"/>
      <c r="VT116" s="133"/>
      <c r="VU116" s="134"/>
      <c r="VV116" s="133"/>
      <c r="VW116" s="131"/>
      <c r="VX116" s="95"/>
      <c r="VY116" s="132"/>
      <c r="VZ116" s="133"/>
      <c r="WA116" s="134"/>
      <c r="WB116" s="133"/>
      <c r="WC116" s="131"/>
      <c r="WD116" s="95"/>
      <c r="WE116" s="132"/>
      <c r="WF116" s="133"/>
      <c r="WG116" s="134"/>
      <c r="WH116" s="133"/>
      <c r="WI116" s="131"/>
      <c r="WJ116" s="95"/>
      <c r="WK116" s="132"/>
      <c r="WL116" s="133"/>
      <c r="WM116" s="134"/>
      <c r="WN116" s="133"/>
      <c r="WO116" s="131"/>
      <c r="WP116" s="95"/>
      <c r="WQ116" s="132"/>
      <c r="WR116" s="133"/>
      <c r="WS116" s="134"/>
      <c r="WT116" s="133"/>
      <c r="WU116" s="131"/>
      <c r="WV116" s="95"/>
      <c r="WW116" s="132"/>
      <c r="WX116" s="133"/>
      <c r="WY116" s="134"/>
      <c r="WZ116" s="133"/>
      <c r="XA116" s="131"/>
      <c r="XB116" s="95"/>
      <c r="XC116" s="132"/>
      <c r="XD116" s="133"/>
      <c r="XE116" s="134"/>
      <c r="XF116" s="133"/>
      <c r="XG116" s="131"/>
      <c r="XH116" s="95"/>
      <c r="XI116" s="132"/>
      <c r="XJ116" s="133"/>
      <c r="XK116" s="134"/>
      <c r="XL116" s="133"/>
      <c r="XM116" s="131"/>
      <c r="XN116" s="95"/>
      <c r="XO116" s="132"/>
      <c r="XP116" s="133"/>
      <c r="XQ116" s="134"/>
      <c r="XR116" s="133"/>
      <c r="XS116" s="131"/>
      <c r="XT116" s="95"/>
      <c r="XU116" s="132"/>
      <c r="XV116" s="133"/>
      <c r="XW116" s="134"/>
      <c r="XX116" s="133"/>
      <c r="XY116" s="131"/>
      <c r="XZ116" s="95"/>
      <c r="YA116" s="132"/>
      <c r="YB116" s="133"/>
      <c r="YC116" s="134"/>
      <c r="YD116" s="133"/>
      <c r="YE116" s="131"/>
      <c r="YF116" s="95"/>
      <c r="YG116" s="132"/>
      <c r="YH116" s="133"/>
      <c r="YI116" s="134"/>
      <c r="YJ116" s="133"/>
      <c r="YK116" s="131"/>
      <c r="YL116" s="95"/>
      <c r="YM116" s="132"/>
      <c r="YN116" s="133"/>
      <c r="YO116" s="134"/>
      <c r="YP116" s="133"/>
      <c r="YQ116" s="131"/>
      <c r="YR116" s="95"/>
      <c r="YS116" s="132"/>
      <c r="YT116" s="133"/>
      <c r="YU116" s="134"/>
      <c r="YV116" s="133"/>
      <c r="YW116" s="131"/>
      <c r="YX116" s="95"/>
      <c r="YY116" s="132"/>
      <c r="YZ116" s="133"/>
      <c r="ZA116" s="134"/>
      <c r="ZB116" s="133"/>
      <c r="ZC116" s="131"/>
      <c r="ZD116" s="95"/>
      <c r="ZE116" s="132"/>
      <c r="ZF116" s="133"/>
      <c r="ZG116" s="134"/>
      <c r="ZH116" s="133"/>
      <c r="ZI116" s="131"/>
      <c r="ZJ116" s="95"/>
      <c r="ZK116" s="132"/>
      <c r="ZL116" s="133"/>
      <c r="ZM116" s="134"/>
      <c r="ZN116" s="133"/>
      <c r="ZO116" s="131"/>
      <c r="ZP116" s="95"/>
      <c r="ZQ116" s="132"/>
      <c r="ZR116" s="133"/>
      <c r="ZS116" s="134"/>
      <c r="ZT116" s="133"/>
      <c r="ZU116" s="131"/>
      <c r="ZV116" s="95"/>
      <c r="ZW116" s="132"/>
      <c r="ZX116" s="133"/>
      <c r="ZY116" s="134"/>
      <c r="ZZ116" s="133"/>
      <c r="AAA116" s="131"/>
      <c r="AAB116" s="95"/>
      <c r="AAC116" s="132"/>
      <c r="AAD116" s="133"/>
      <c r="AAE116" s="134"/>
      <c r="AAF116" s="133"/>
      <c r="AAG116" s="131"/>
      <c r="AAH116" s="95"/>
      <c r="AAI116" s="132"/>
      <c r="AAJ116" s="133"/>
      <c r="AAK116" s="134"/>
      <c r="AAL116" s="133"/>
      <c r="AAM116" s="131"/>
      <c r="AAN116" s="95"/>
      <c r="AAO116" s="132"/>
      <c r="AAP116" s="133"/>
      <c r="AAQ116" s="134"/>
      <c r="AAR116" s="133"/>
      <c r="AAS116" s="131"/>
      <c r="AAT116" s="95"/>
      <c r="AAU116" s="132"/>
      <c r="AAV116" s="133"/>
      <c r="AAW116" s="134"/>
      <c r="AAX116" s="133"/>
      <c r="AAY116" s="131"/>
      <c r="AAZ116" s="95"/>
      <c r="ABA116" s="132"/>
      <c r="ABB116" s="133"/>
      <c r="ABC116" s="134"/>
      <c r="ABD116" s="133"/>
      <c r="ABE116" s="131"/>
      <c r="ABF116" s="95"/>
      <c r="ABG116" s="132"/>
      <c r="ABH116" s="133"/>
      <c r="ABI116" s="134"/>
      <c r="ABJ116" s="133"/>
      <c r="ABK116" s="131"/>
      <c r="ABL116" s="95"/>
      <c r="ABM116" s="132"/>
      <c r="ABN116" s="133"/>
      <c r="ABO116" s="134"/>
      <c r="ABP116" s="133"/>
      <c r="ABQ116" s="131"/>
      <c r="ABR116" s="95"/>
      <c r="ABS116" s="132"/>
      <c r="ABT116" s="133"/>
      <c r="ABU116" s="134"/>
      <c r="ABV116" s="133"/>
      <c r="ABW116" s="131"/>
      <c r="ABX116" s="95"/>
      <c r="ABY116" s="132"/>
      <c r="ABZ116" s="133"/>
      <c r="ACA116" s="134"/>
      <c r="ACB116" s="133"/>
      <c r="ACC116" s="131"/>
      <c r="ACD116" s="95"/>
      <c r="ACE116" s="132"/>
      <c r="ACF116" s="133"/>
      <c r="ACG116" s="134"/>
      <c r="ACH116" s="133"/>
      <c r="ACI116" s="131"/>
      <c r="ACJ116" s="95"/>
      <c r="ACK116" s="132"/>
      <c r="ACL116" s="133"/>
      <c r="ACM116" s="134"/>
      <c r="ACN116" s="133"/>
      <c r="ACO116" s="131"/>
      <c r="ACP116" s="95"/>
      <c r="ACQ116" s="132"/>
      <c r="ACR116" s="133"/>
      <c r="ACS116" s="134"/>
      <c r="ACT116" s="133"/>
      <c r="ACU116" s="131"/>
      <c r="ACV116" s="95"/>
      <c r="ACW116" s="132"/>
      <c r="ACX116" s="133"/>
      <c r="ACY116" s="134"/>
      <c r="ACZ116" s="133"/>
      <c r="ADA116" s="131"/>
      <c r="ADB116" s="95"/>
      <c r="ADC116" s="132"/>
      <c r="ADD116" s="133"/>
      <c r="ADE116" s="134"/>
      <c r="ADF116" s="133"/>
      <c r="ADG116" s="131"/>
      <c r="ADH116" s="95"/>
      <c r="ADI116" s="132"/>
      <c r="ADJ116" s="133"/>
      <c r="ADK116" s="134"/>
      <c r="ADL116" s="133"/>
      <c r="ADM116" s="131"/>
      <c r="ADN116" s="95"/>
      <c r="ADO116" s="132"/>
      <c r="ADP116" s="133"/>
      <c r="ADQ116" s="134"/>
      <c r="ADR116" s="133"/>
      <c r="ADS116" s="131"/>
      <c r="ADT116" s="95"/>
      <c r="ADU116" s="132"/>
      <c r="ADV116" s="133"/>
      <c r="ADW116" s="134"/>
      <c r="ADX116" s="133"/>
      <c r="ADY116" s="131"/>
      <c r="ADZ116" s="95"/>
      <c r="AEA116" s="132"/>
      <c r="AEB116" s="133"/>
      <c r="AEC116" s="134"/>
      <c r="AED116" s="133"/>
      <c r="AEE116" s="131"/>
      <c r="AEF116" s="95"/>
      <c r="AEG116" s="132"/>
      <c r="AEH116" s="133"/>
      <c r="AEI116" s="134"/>
      <c r="AEJ116" s="133"/>
      <c r="AEK116" s="131"/>
      <c r="AEL116" s="95"/>
      <c r="AEM116" s="132"/>
      <c r="AEN116" s="133"/>
      <c r="AEO116" s="134"/>
      <c r="AEP116" s="133"/>
      <c r="AEQ116" s="131"/>
      <c r="AER116" s="95"/>
      <c r="AES116" s="132"/>
      <c r="AET116" s="133"/>
      <c r="AEU116" s="134"/>
      <c r="AEV116" s="133"/>
      <c r="AEW116" s="131"/>
      <c r="AEX116" s="95"/>
      <c r="AEY116" s="132"/>
      <c r="AEZ116" s="133"/>
      <c r="AFA116" s="134"/>
      <c r="AFB116" s="133"/>
      <c r="AFC116" s="131"/>
      <c r="AFD116" s="95"/>
      <c r="AFE116" s="132"/>
      <c r="AFF116" s="133"/>
      <c r="AFG116" s="134"/>
      <c r="AFH116" s="133"/>
      <c r="AFI116" s="131"/>
      <c r="AFJ116" s="95"/>
      <c r="AFK116" s="132"/>
      <c r="AFL116" s="133"/>
      <c r="AFM116" s="134"/>
      <c r="AFN116" s="133"/>
      <c r="AFO116" s="131"/>
      <c r="AFP116" s="95"/>
      <c r="AFQ116" s="132"/>
      <c r="AFR116" s="133"/>
      <c r="AFS116" s="134"/>
      <c r="AFT116" s="133"/>
      <c r="AFU116" s="131"/>
      <c r="AFV116" s="95"/>
      <c r="AFW116" s="132"/>
      <c r="AFX116" s="133"/>
      <c r="AFY116" s="134"/>
      <c r="AFZ116" s="133"/>
      <c r="AGA116" s="131"/>
      <c r="AGB116" s="95"/>
      <c r="AGC116" s="132"/>
      <c r="AGD116" s="133"/>
      <c r="AGE116" s="134"/>
      <c r="AGF116" s="133"/>
      <c r="AGG116" s="131"/>
      <c r="AGH116" s="95"/>
      <c r="AGI116" s="132"/>
      <c r="AGJ116" s="133"/>
      <c r="AGK116" s="134"/>
      <c r="AGL116" s="133"/>
      <c r="AGM116" s="131"/>
      <c r="AGN116" s="95"/>
      <c r="AGO116" s="132"/>
      <c r="AGP116" s="133"/>
      <c r="AGQ116" s="134"/>
      <c r="AGR116" s="133"/>
      <c r="AGS116" s="131"/>
      <c r="AGT116" s="95"/>
      <c r="AGU116" s="132"/>
      <c r="AGV116" s="133"/>
      <c r="AGW116" s="134"/>
      <c r="AGX116" s="133"/>
      <c r="AGY116" s="131"/>
      <c r="AGZ116" s="95"/>
      <c r="AHA116" s="132"/>
      <c r="AHB116" s="133"/>
      <c r="AHC116" s="134"/>
      <c r="AHD116" s="133"/>
      <c r="AHE116" s="131"/>
      <c r="AHF116" s="95"/>
      <c r="AHG116" s="132"/>
      <c r="AHH116" s="133"/>
      <c r="AHI116" s="134"/>
      <c r="AHJ116" s="133"/>
      <c r="AHK116" s="131"/>
      <c r="AHL116" s="95"/>
      <c r="AHM116" s="132"/>
      <c r="AHN116" s="133"/>
      <c r="AHO116" s="134"/>
      <c r="AHP116" s="133"/>
      <c r="AHQ116" s="131"/>
      <c r="AHR116" s="95"/>
      <c r="AHS116" s="132"/>
      <c r="AHT116" s="133"/>
      <c r="AHU116" s="134"/>
      <c r="AHV116" s="133"/>
      <c r="AHW116" s="131"/>
      <c r="AHX116" s="95"/>
      <c r="AHY116" s="132"/>
      <c r="AHZ116" s="133"/>
      <c r="AIA116" s="134"/>
      <c r="AIB116" s="133"/>
      <c r="AIC116" s="131"/>
      <c r="AID116" s="95"/>
      <c r="AIE116" s="132"/>
      <c r="AIF116" s="133"/>
      <c r="AIG116" s="134"/>
      <c r="AIH116" s="133"/>
      <c r="AII116" s="131"/>
      <c r="AIJ116" s="95"/>
      <c r="AIK116" s="132"/>
      <c r="AIL116" s="133"/>
      <c r="AIM116" s="134"/>
      <c r="AIN116" s="133"/>
      <c r="AIO116" s="131"/>
      <c r="AIP116" s="95"/>
      <c r="AIQ116" s="132"/>
      <c r="AIR116" s="133"/>
      <c r="AIS116" s="134"/>
      <c r="AIT116" s="133"/>
      <c r="AIU116" s="131"/>
      <c r="AIV116" s="95"/>
      <c r="AIW116" s="132"/>
      <c r="AIX116" s="133"/>
      <c r="AIY116" s="134"/>
      <c r="AIZ116" s="133"/>
      <c r="AJA116" s="131"/>
      <c r="AJB116" s="95"/>
      <c r="AJC116" s="132"/>
      <c r="AJD116" s="133"/>
      <c r="AJE116" s="134"/>
      <c r="AJF116" s="133"/>
      <c r="AJG116" s="131"/>
      <c r="AJH116" s="95"/>
      <c r="AJI116" s="132"/>
      <c r="AJJ116" s="133"/>
      <c r="AJK116" s="134"/>
      <c r="AJL116" s="133"/>
      <c r="AJM116" s="131"/>
      <c r="AJN116" s="95"/>
      <c r="AJO116" s="132"/>
      <c r="AJP116" s="133"/>
      <c r="AJQ116" s="134"/>
      <c r="AJR116" s="133"/>
      <c r="AJS116" s="131"/>
      <c r="AJT116" s="95"/>
      <c r="AJU116" s="132"/>
      <c r="AJV116" s="133"/>
      <c r="AJW116" s="134"/>
      <c r="AJX116" s="133"/>
      <c r="AJY116" s="131"/>
      <c r="AJZ116" s="95"/>
      <c r="AKA116" s="132"/>
      <c r="AKB116" s="133"/>
      <c r="AKC116" s="134"/>
      <c r="AKD116" s="133"/>
      <c r="AKE116" s="131"/>
      <c r="AKF116" s="95"/>
      <c r="AKG116" s="132"/>
      <c r="AKH116" s="133"/>
      <c r="AKI116" s="134"/>
      <c r="AKJ116" s="133"/>
      <c r="AKK116" s="131"/>
      <c r="AKL116" s="95"/>
      <c r="AKM116" s="132"/>
      <c r="AKN116" s="133"/>
      <c r="AKO116" s="134"/>
      <c r="AKP116" s="133"/>
      <c r="AKQ116" s="131"/>
      <c r="AKR116" s="95"/>
      <c r="AKS116" s="132"/>
      <c r="AKT116" s="133"/>
      <c r="AKU116" s="134"/>
      <c r="AKV116" s="133"/>
      <c r="AKW116" s="131"/>
      <c r="AKX116" s="95"/>
      <c r="AKY116" s="132"/>
      <c r="AKZ116" s="133"/>
      <c r="ALA116" s="134"/>
      <c r="ALB116" s="133"/>
      <c r="ALC116" s="131"/>
      <c r="ALD116" s="95"/>
      <c r="ALE116" s="132"/>
      <c r="ALF116" s="133"/>
      <c r="ALG116" s="134"/>
      <c r="ALH116" s="133"/>
      <c r="ALI116" s="131"/>
      <c r="ALJ116" s="95"/>
      <c r="ALK116" s="132"/>
      <c r="ALL116" s="133"/>
      <c r="ALM116" s="134"/>
      <c r="ALN116" s="133"/>
      <c r="ALO116" s="131"/>
      <c r="ALP116" s="95"/>
      <c r="ALQ116" s="132"/>
      <c r="ALR116" s="133"/>
      <c r="ALS116" s="134"/>
      <c r="ALT116" s="133"/>
      <c r="ALU116" s="131"/>
      <c r="ALV116" s="95"/>
      <c r="ALW116" s="132"/>
      <c r="ALX116" s="133"/>
      <c r="ALY116" s="134"/>
      <c r="ALZ116" s="133"/>
      <c r="AMA116" s="131"/>
      <c r="AMB116" s="95"/>
      <c r="AMC116" s="132"/>
      <c r="AMD116" s="133"/>
      <c r="AME116" s="134"/>
      <c r="AMF116" s="133"/>
      <c r="AMG116" s="131"/>
      <c r="AMH116" s="95"/>
      <c r="AMI116" s="132"/>
      <c r="AMJ116" s="133"/>
      <c r="AMK116" s="134"/>
      <c r="AML116" s="133"/>
      <c r="AMM116" s="131"/>
      <c r="AMN116" s="95"/>
      <c r="AMO116" s="132"/>
      <c r="AMP116" s="133"/>
      <c r="AMQ116" s="134"/>
      <c r="AMR116" s="133"/>
      <c r="AMS116" s="131"/>
      <c r="AMT116" s="95"/>
      <c r="AMU116" s="132"/>
      <c r="AMV116" s="133"/>
      <c r="AMW116" s="134"/>
      <c r="AMX116" s="133"/>
      <c r="AMY116" s="131"/>
      <c r="AMZ116" s="95"/>
      <c r="ANA116" s="132"/>
      <c r="ANB116" s="133"/>
      <c r="ANC116" s="134"/>
      <c r="AND116" s="133"/>
      <c r="ANE116" s="131"/>
      <c r="ANF116" s="95"/>
      <c r="ANG116" s="132"/>
      <c r="ANH116" s="133"/>
      <c r="ANI116" s="134"/>
      <c r="ANJ116" s="133"/>
      <c r="ANK116" s="131"/>
      <c r="ANL116" s="95"/>
      <c r="ANM116" s="132"/>
      <c r="ANN116" s="133"/>
      <c r="ANO116" s="134"/>
      <c r="ANP116" s="133"/>
      <c r="ANQ116" s="131"/>
      <c r="ANR116" s="95"/>
      <c r="ANS116" s="132"/>
      <c r="ANT116" s="133"/>
      <c r="ANU116" s="134"/>
      <c r="ANV116" s="133"/>
      <c r="ANW116" s="131"/>
      <c r="ANX116" s="95"/>
      <c r="ANY116" s="132"/>
      <c r="ANZ116" s="133"/>
      <c r="AOA116" s="134"/>
      <c r="AOB116" s="133"/>
      <c r="AOC116" s="131"/>
      <c r="AOD116" s="95"/>
      <c r="AOE116" s="132"/>
      <c r="AOF116" s="133"/>
      <c r="AOG116" s="134"/>
      <c r="AOH116" s="133"/>
      <c r="AOI116" s="131"/>
      <c r="AOJ116" s="95"/>
      <c r="AOK116" s="132"/>
      <c r="AOL116" s="133"/>
      <c r="AOM116" s="134"/>
      <c r="AON116" s="133"/>
      <c r="AOO116" s="131"/>
      <c r="AOP116" s="95"/>
      <c r="AOQ116" s="132"/>
      <c r="AOR116" s="133"/>
      <c r="AOS116" s="134"/>
      <c r="AOT116" s="133"/>
      <c r="AOU116" s="131"/>
      <c r="AOV116" s="95"/>
      <c r="AOW116" s="132"/>
      <c r="AOX116" s="133"/>
      <c r="AOY116" s="134"/>
      <c r="AOZ116" s="133"/>
      <c r="APA116" s="131"/>
      <c r="APB116" s="95"/>
      <c r="APC116" s="132"/>
      <c r="APD116" s="133"/>
      <c r="APE116" s="134"/>
      <c r="APF116" s="133"/>
      <c r="APG116" s="131"/>
      <c r="APH116" s="95"/>
      <c r="API116" s="132"/>
      <c r="APJ116" s="133"/>
      <c r="APK116" s="134"/>
      <c r="APL116" s="133"/>
      <c r="APM116" s="131"/>
      <c r="APN116" s="95"/>
      <c r="APO116" s="132"/>
      <c r="APP116" s="133"/>
      <c r="APQ116" s="134"/>
      <c r="APR116" s="133"/>
      <c r="APS116" s="131"/>
      <c r="APT116" s="95"/>
      <c r="APU116" s="132"/>
      <c r="APV116" s="133"/>
      <c r="APW116" s="134"/>
      <c r="APX116" s="133"/>
      <c r="APY116" s="131"/>
      <c r="APZ116" s="95"/>
      <c r="AQA116" s="132"/>
      <c r="AQB116" s="133"/>
      <c r="AQC116" s="134"/>
      <c r="AQD116" s="133"/>
      <c r="AQE116" s="131"/>
      <c r="AQF116" s="95"/>
      <c r="AQG116" s="132"/>
      <c r="AQH116" s="133"/>
      <c r="AQI116" s="134"/>
      <c r="AQJ116" s="133"/>
      <c r="AQK116" s="131"/>
      <c r="AQL116" s="95"/>
      <c r="AQM116" s="132"/>
      <c r="AQN116" s="133"/>
      <c r="AQO116" s="134"/>
      <c r="AQP116" s="133"/>
      <c r="AQQ116" s="131"/>
      <c r="AQR116" s="95"/>
      <c r="AQS116" s="132"/>
      <c r="AQT116" s="133"/>
      <c r="AQU116" s="134"/>
      <c r="AQV116" s="133"/>
      <c r="AQW116" s="131"/>
      <c r="AQX116" s="95"/>
      <c r="AQY116" s="132"/>
      <c r="AQZ116" s="133"/>
      <c r="ARA116" s="134"/>
      <c r="ARB116" s="133"/>
      <c r="ARC116" s="131"/>
      <c r="ARD116" s="95"/>
      <c r="ARE116" s="132"/>
      <c r="ARF116" s="133"/>
      <c r="ARG116" s="134"/>
      <c r="ARH116" s="133"/>
      <c r="ARI116" s="131"/>
      <c r="ARJ116" s="95"/>
      <c r="ARK116" s="132"/>
      <c r="ARL116" s="133"/>
      <c r="ARM116" s="134"/>
      <c r="ARN116" s="133"/>
      <c r="ARO116" s="131"/>
      <c r="ARP116" s="95"/>
      <c r="ARQ116" s="132"/>
      <c r="ARR116" s="133"/>
      <c r="ARS116" s="134"/>
      <c r="ART116" s="133"/>
      <c r="ARU116" s="131"/>
      <c r="ARV116" s="95"/>
      <c r="ARW116" s="132"/>
      <c r="ARX116" s="133"/>
      <c r="ARY116" s="134"/>
      <c r="ARZ116" s="133"/>
      <c r="ASA116" s="131"/>
      <c r="ASB116" s="95"/>
      <c r="ASC116" s="132"/>
      <c r="ASD116" s="133"/>
      <c r="ASE116" s="134"/>
      <c r="ASF116" s="133"/>
      <c r="ASG116" s="131"/>
      <c r="ASH116" s="95"/>
      <c r="ASI116" s="132"/>
      <c r="ASJ116" s="133"/>
      <c r="ASK116" s="134"/>
      <c r="ASL116" s="133"/>
      <c r="ASM116" s="131"/>
      <c r="ASN116" s="95"/>
      <c r="ASO116" s="132"/>
      <c r="ASP116" s="133"/>
      <c r="ASQ116" s="134"/>
      <c r="ASR116" s="133"/>
      <c r="ASS116" s="131"/>
      <c r="AST116" s="95"/>
      <c r="ASU116" s="132"/>
      <c r="ASV116" s="133"/>
      <c r="ASW116" s="134"/>
      <c r="ASX116" s="133"/>
      <c r="ASY116" s="131"/>
      <c r="ASZ116" s="95"/>
      <c r="ATA116" s="132"/>
      <c r="ATB116" s="133"/>
      <c r="ATC116" s="134"/>
      <c r="ATD116" s="133"/>
      <c r="ATE116" s="131"/>
      <c r="ATF116" s="95"/>
      <c r="ATG116" s="132"/>
      <c r="ATH116" s="133"/>
      <c r="ATI116" s="134"/>
      <c r="ATJ116" s="133"/>
      <c r="ATK116" s="131"/>
      <c r="ATL116" s="95"/>
      <c r="ATM116" s="132"/>
      <c r="ATN116" s="133"/>
      <c r="ATO116" s="134"/>
      <c r="ATP116" s="133"/>
      <c r="ATQ116" s="131"/>
      <c r="ATR116" s="95"/>
      <c r="ATS116" s="132"/>
      <c r="ATT116" s="133"/>
      <c r="ATU116" s="134"/>
      <c r="ATV116" s="133"/>
      <c r="ATW116" s="131"/>
      <c r="ATX116" s="95"/>
      <c r="ATY116" s="132"/>
      <c r="ATZ116" s="133"/>
      <c r="AUA116" s="134"/>
      <c r="AUB116" s="133"/>
      <c r="AUC116" s="131"/>
      <c r="AUD116" s="95"/>
      <c r="AUE116" s="132"/>
      <c r="AUF116" s="133"/>
      <c r="AUG116" s="134"/>
      <c r="AUH116" s="133"/>
      <c r="AUI116" s="131"/>
      <c r="AUJ116" s="95"/>
      <c r="AUK116" s="132"/>
      <c r="AUL116" s="133"/>
      <c r="AUM116" s="134"/>
      <c r="AUN116" s="133"/>
      <c r="AUO116" s="131"/>
      <c r="AUP116" s="95"/>
      <c r="AUQ116" s="132"/>
      <c r="AUR116" s="133"/>
      <c r="AUS116" s="134"/>
      <c r="AUT116" s="133"/>
      <c r="AUU116" s="131"/>
      <c r="AUV116" s="95"/>
      <c r="AUW116" s="132"/>
      <c r="AUX116" s="133"/>
      <c r="AUY116" s="134"/>
      <c r="AUZ116" s="133"/>
      <c r="AVA116" s="131"/>
      <c r="AVB116" s="95"/>
      <c r="AVC116" s="132"/>
      <c r="AVD116" s="133"/>
      <c r="AVE116" s="134"/>
      <c r="AVF116" s="133"/>
      <c r="AVG116" s="131"/>
      <c r="AVH116" s="95"/>
      <c r="AVI116" s="132"/>
      <c r="AVJ116" s="133"/>
      <c r="AVK116" s="134"/>
      <c r="AVL116" s="133"/>
      <c r="AVM116" s="131"/>
      <c r="AVN116" s="95"/>
      <c r="AVO116" s="132"/>
      <c r="AVP116" s="133"/>
      <c r="AVQ116" s="134"/>
      <c r="AVR116" s="133"/>
      <c r="AVS116" s="131"/>
      <c r="AVT116" s="95"/>
      <c r="AVU116" s="132"/>
      <c r="AVV116" s="133"/>
      <c r="AVW116" s="134"/>
      <c r="AVX116" s="133"/>
      <c r="AVY116" s="131"/>
      <c r="AVZ116" s="95"/>
      <c r="AWA116" s="132"/>
      <c r="AWB116" s="133"/>
      <c r="AWC116" s="134"/>
      <c r="AWD116" s="133"/>
      <c r="AWE116" s="131"/>
      <c r="AWF116" s="95"/>
      <c r="AWG116" s="132"/>
      <c r="AWH116" s="133"/>
      <c r="AWI116" s="134"/>
      <c r="AWJ116" s="133"/>
      <c r="AWK116" s="131"/>
      <c r="AWL116" s="95"/>
      <c r="AWM116" s="132"/>
      <c r="AWN116" s="133"/>
      <c r="AWO116" s="134"/>
      <c r="AWP116" s="133"/>
      <c r="AWQ116" s="131"/>
      <c r="AWR116" s="95"/>
      <c r="AWS116" s="132"/>
      <c r="AWT116" s="133"/>
      <c r="AWU116" s="134"/>
      <c r="AWV116" s="133"/>
      <c r="AWW116" s="131"/>
      <c r="AWX116" s="95"/>
      <c r="AWY116" s="132"/>
      <c r="AWZ116" s="133"/>
      <c r="AXA116" s="134"/>
      <c r="AXB116" s="133"/>
      <c r="AXC116" s="131"/>
      <c r="AXD116" s="95"/>
      <c r="AXE116" s="132"/>
      <c r="AXF116" s="133"/>
      <c r="AXG116" s="134"/>
      <c r="AXH116" s="133"/>
      <c r="AXI116" s="131"/>
      <c r="AXJ116" s="95"/>
      <c r="AXK116" s="132"/>
      <c r="AXL116" s="133"/>
      <c r="AXM116" s="134"/>
      <c r="AXN116" s="133"/>
      <c r="AXO116" s="131"/>
      <c r="AXP116" s="95"/>
      <c r="AXQ116" s="132"/>
      <c r="AXR116" s="133"/>
      <c r="AXS116" s="134"/>
      <c r="AXT116" s="133"/>
      <c r="AXU116" s="131"/>
      <c r="AXV116" s="95"/>
      <c r="AXW116" s="132"/>
      <c r="AXX116" s="133"/>
      <c r="AXY116" s="134"/>
      <c r="AXZ116" s="133"/>
      <c r="AYA116" s="131"/>
      <c r="AYB116" s="95"/>
      <c r="AYC116" s="132"/>
      <c r="AYD116" s="133"/>
      <c r="AYE116" s="134"/>
      <c r="AYF116" s="133"/>
      <c r="AYG116" s="131"/>
      <c r="AYH116" s="95"/>
      <c r="AYI116" s="132"/>
      <c r="AYJ116" s="133"/>
      <c r="AYK116" s="134"/>
      <c r="AYL116" s="133"/>
      <c r="AYM116" s="131"/>
      <c r="AYN116" s="95"/>
      <c r="AYO116" s="132"/>
      <c r="AYP116" s="133"/>
      <c r="AYQ116" s="134"/>
      <c r="AYR116" s="133"/>
      <c r="AYS116" s="131"/>
      <c r="AYT116" s="95"/>
      <c r="AYU116" s="132"/>
      <c r="AYV116" s="133"/>
      <c r="AYW116" s="134"/>
      <c r="AYX116" s="133"/>
      <c r="AYY116" s="131"/>
      <c r="AYZ116" s="95"/>
      <c r="AZA116" s="132"/>
      <c r="AZB116" s="133"/>
      <c r="AZC116" s="134"/>
      <c r="AZD116" s="133"/>
      <c r="AZE116" s="131"/>
      <c r="AZF116" s="95"/>
      <c r="AZG116" s="132"/>
      <c r="AZH116" s="133"/>
      <c r="AZI116" s="134"/>
      <c r="AZJ116" s="133"/>
      <c r="AZK116" s="131"/>
      <c r="AZL116" s="95"/>
      <c r="AZM116" s="132"/>
      <c r="AZN116" s="133"/>
      <c r="AZO116" s="134"/>
      <c r="AZP116" s="133"/>
      <c r="AZQ116" s="131"/>
      <c r="AZR116" s="95"/>
      <c r="AZS116" s="132"/>
      <c r="AZT116" s="133"/>
      <c r="AZU116" s="134"/>
      <c r="AZV116" s="133"/>
      <c r="AZW116" s="131"/>
      <c r="AZX116" s="95"/>
      <c r="AZY116" s="132"/>
      <c r="AZZ116" s="133"/>
      <c r="BAA116" s="134"/>
      <c r="BAB116" s="133"/>
      <c r="BAC116" s="131"/>
      <c r="BAD116" s="95"/>
      <c r="BAE116" s="132"/>
      <c r="BAF116" s="133"/>
      <c r="BAG116" s="134"/>
      <c r="BAH116" s="133"/>
      <c r="BAI116" s="131"/>
      <c r="BAJ116" s="95"/>
      <c r="BAK116" s="132"/>
      <c r="BAL116" s="133"/>
      <c r="BAM116" s="134"/>
      <c r="BAN116" s="133"/>
      <c r="BAO116" s="131"/>
      <c r="BAP116" s="95"/>
      <c r="BAQ116" s="132"/>
      <c r="BAR116" s="133"/>
      <c r="BAS116" s="134"/>
      <c r="BAT116" s="133"/>
      <c r="BAU116" s="131"/>
      <c r="BAV116" s="95"/>
      <c r="BAW116" s="132"/>
      <c r="BAX116" s="133"/>
      <c r="BAY116" s="134"/>
      <c r="BAZ116" s="133"/>
      <c r="BBA116" s="131"/>
      <c r="BBB116" s="95"/>
      <c r="BBC116" s="132"/>
      <c r="BBD116" s="133"/>
      <c r="BBE116" s="134"/>
      <c r="BBF116" s="133"/>
      <c r="BBG116" s="131"/>
      <c r="BBH116" s="95"/>
      <c r="BBI116" s="132"/>
      <c r="BBJ116" s="133"/>
      <c r="BBK116" s="134"/>
      <c r="BBL116" s="133"/>
      <c r="BBM116" s="131"/>
      <c r="BBN116" s="95"/>
      <c r="BBO116" s="132"/>
      <c r="BBP116" s="133"/>
      <c r="BBQ116" s="134"/>
      <c r="BBR116" s="133"/>
      <c r="BBS116" s="131"/>
      <c r="BBT116" s="95"/>
      <c r="BBU116" s="132"/>
      <c r="BBV116" s="133"/>
      <c r="BBW116" s="134"/>
      <c r="BBX116" s="133"/>
      <c r="BBY116" s="131"/>
      <c r="BBZ116" s="95"/>
      <c r="BCA116" s="132"/>
      <c r="BCB116" s="133"/>
      <c r="BCC116" s="134"/>
      <c r="BCD116" s="133"/>
      <c r="BCE116" s="131"/>
      <c r="BCF116" s="95"/>
      <c r="BCG116" s="132"/>
      <c r="BCH116" s="133"/>
      <c r="BCI116" s="134"/>
      <c r="BCJ116" s="133"/>
      <c r="BCK116" s="131"/>
      <c r="BCL116" s="95"/>
      <c r="BCM116" s="132"/>
      <c r="BCN116" s="133"/>
      <c r="BCO116" s="134"/>
      <c r="BCP116" s="133"/>
      <c r="BCQ116" s="131"/>
      <c r="BCR116" s="95"/>
      <c r="BCS116" s="132"/>
      <c r="BCT116" s="133"/>
      <c r="BCU116" s="134"/>
      <c r="BCV116" s="133"/>
      <c r="BCW116" s="131"/>
      <c r="BCX116" s="95"/>
      <c r="BCY116" s="132"/>
      <c r="BCZ116" s="133"/>
      <c r="BDA116" s="134"/>
      <c r="BDB116" s="133"/>
      <c r="BDC116" s="131"/>
      <c r="BDD116" s="95"/>
      <c r="BDE116" s="132"/>
      <c r="BDF116" s="133"/>
      <c r="BDG116" s="134"/>
      <c r="BDH116" s="133"/>
      <c r="BDI116" s="131"/>
      <c r="BDJ116" s="95"/>
      <c r="BDK116" s="132"/>
      <c r="BDL116" s="133"/>
      <c r="BDM116" s="134"/>
      <c r="BDN116" s="133"/>
      <c r="BDO116" s="131"/>
      <c r="BDP116" s="95"/>
      <c r="BDQ116" s="132"/>
      <c r="BDR116" s="133"/>
      <c r="BDS116" s="134"/>
      <c r="BDT116" s="133"/>
      <c r="BDU116" s="131"/>
      <c r="BDV116" s="95"/>
      <c r="BDW116" s="132"/>
      <c r="BDX116" s="133"/>
      <c r="BDY116" s="134"/>
      <c r="BDZ116" s="133"/>
      <c r="BEA116" s="131"/>
      <c r="BEB116" s="95"/>
      <c r="BEC116" s="132"/>
      <c r="BED116" s="133"/>
      <c r="BEE116" s="134"/>
      <c r="BEF116" s="133"/>
      <c r="BEG116" s="131"/>
      <c r="BEH116" s="95"/>
      <c r="BEI116" s="132"/>
      <c r="BEJ116" s="133"/>
      <c r="BEK116" s="134"/>
      <c r="BEL116" s="133"/>
      <c r="BEM116" s="131"/>
      <c r="BEN116" s="95"/>
      <c r="BEO116" s="132"/>
      <c r="BEP116" s="133"/>
      <c r="BEQ116" s="134"/>
      <c r="BER116" s="133"/>
      <c r="BES116" s="131"/>
      <c r="BET116" s="95"/>
      <c r="BEU116" s="132"/>
      <c r="BEV116" s="133"/>
      <c r="BEW116" s="134"/>
      <c r="BEX116" s="133"/>
      <c r="BEY116" s="131"/>
      <c r="BEZ116" s="95"/>
      <c r="BFA116" s="132"/>
      <c r="BFB116" s="133"/>
      <c r="BFC116" s="134"/>
      <c r="BFD116" s="133"/>
      <c r="BFE116" s="131"/>
      <c r="BFF116" s="95"/>
      <c r="BFG116" s="132"/>
      <c r="BFH116" s="133"/>
      <c r="BFI116" s="134"/>
      <c r="BFJ116" s="133"/>
      <c r="BFK116" s="131"/>
      <c r="BFL116" s="95"/>
      <c r="BFM116" s="132"/>
      <c r="BFN116" s="133"/>
      <c r="BFO116" s="134"/>
      <c r="BFP116" s="133"/>
      <c r="BFQ116" s="131"/>
      <c r="BFR116" s="95"/>
      <c r="BFS116" s="132"/>
      <c r="BFT116" s="133"/>
      <c r="BFU116" s="134"/>
      <c r="BFV116" s="133"/>
      <c r="BFW116" s="131"/>
      <c r="BFX116" s="95"/>
      <c r="BFY116" s="132"/>
      <c r="BFZ116" s="133"/>
      <c r="BGA116" s="134"/>
      <c r="BGB116" s="133"/>
      <c r="BGC116" s="131"/>
      <c r="BGD116" s="95"/>
      <c r="BGE116" s="132"/>
      <c r="BGF116" s="133"/>
      <c r="BGG116" s="134"/>
      <c r="BGH116" s="133"/>
      <c r="BGI116" s="131"/>
      <c r="BGJ116" s="95"/>
      <c r="BGK116" s="132"/>
      <c r="BGL116" s="133"/>
      <c r="BGM116" s="134"/>
      <c r="BGN116" s="133"/>
      <c r="BGO116" s="131"/>
      <c r="BGP116" s="95"/>
      <c r="BGQ116" s="132"/>
      <c r="BGR116" s="133"/>
      <c r="BGS116" s="134"/>
      <c r="BGT116" s="133"/>
      <c r="BGU116" s="131"/>
      <c r="BGV116" s="95"/>
      <c r="BGW116" s="132"/>
      <c r="BGX116" s="133"/>
      <c r="BGY116" s="134"/>
      <c r="BGZ116" s="133"/>
      <c r="BHA116" s="131"/>
      <c r="BHB116" s="95"/>
      <c r="BHC116" s="132"/>
      <c r="BHD116" s="133"/>
      <c r="BHE116" s="134"/>
      <c r="BHF116" s="133"/>
      <c r="BHG116" s="131"/>
      <c r="BHH116" s="95"/>
      <c r="BHI116" s="132"/>
      <c r="BHJ116" s="133"/>
      <c r="BHK116" s="134"/>
      <c r="BHL116" s="133"/>
      <c r="BHM116" s="131"/>
      <c r="BHN116" s="95"/>
      <c r="BHO116" s="132"/>
      <c r="BHP116" s="133"/>
      <c r="BHQ116" s="134"/>
      <c r="BHR116" s="133"/>
      <c r="BHS116" s="131"/>
      <c r="BHT116" s="95"/>
      <c r="BHU116" s="132"/>
      <c r="BHV116" s="133"/>
      <c r="BHW116" s="134"/>
      <c r="BHX116" s="133"/>
      <c r="BHY116" s="131"/>
      <c r="BHZ116" s="95"/>
      <c r="BIA116" s="132"/>
      <c r="BIB116" s="133"/>
      <c r="BIC116" s="134"/>
      <c r="BID116" s="133"/>
      <c r="BIE116" s="131"/>
      <c r="BIF116" s="95"/>
      <c r="BIG116" s="132"/>
      <c r="BIH116" s="133"/>
      <c r="BII116" s="134"/>
      <c r="BIJ116" s="133"/>
      <c r="BIK116" s="131"/>
      <c r="BIL116" s="95"/>
      <c r="BIM116" s="132"/>
      <c r="BIN116" s="133"/>
      <c r="BIO116" s="134"/>
      <c r="BIP116" s="133"/>
      <c r="BIQ116" s="131"/>
      <c r="BIR116" s="95"/>
      <c r="BIS116" s="132"/>
      <c r="BIT116" s="133"/>
      <c r="BIU116" s="134"/>
      <c r="BIV116" s="133"/>
      <c r="BIW116" s="131"/>
      <c r="BIX116" s="95"/>
      <c r="BIY116" s="132"/>
      <c r="BIZ116" s="133"/>
      <c r="BJA116" s="134"/>
      <c r="BJB116" s="133"/>
      <c r="BJC116" s="131"/>
      <c r="BJD116" s="95"/>
      <c r="BJE116" s="132"/>
      <c r="BJF116" s="133"/>
      <c r="BJG116" s="134"/>
      <c r="BJH116" s="133"/>
      <c r="BJI116" s="131"/>
      <c r="BJJ116" s="95"/>
      <c r="BJK116" s="132"/>
      <c r="BJL116" s="133"/>
      <c r="BJM116" s="134"/>
      <c r="BJN116" s="133"/>
      <c r="BJO116" s="131"/>
      <c r="BJP116" s="95"/>
      <c r="BJQ116" s="132"/>
      <c r="BJR116" s="133"/>
      <c r="BJS116" s="134"/>
      <c r="BJT116" s="133"/>
      <c r="BJU116" s="131"/>
      <c r="BJV116" s="95"/>
      <c r="BJW116" s="132"/>
      <c r="BJX116" s="133"/>
      <c r="BJY116" s="134"/>
      <c r="BJZ116" s="133"/>
      <c r="BKA116" s="131"/>
      <c r="BKB116" s="95"/>
      <c r="BKC116" s="132"/>
      <c r="BKD116" s="133"/>
      <c r="BKE116" s="134"/>
      <c r="BKF116" s="133"/>
      <c r="BKG116" s="131"/>
      <c r="BKH116" s="95"/>
      <c r="BKI116" s="132"/>
      <c r="BKJ116" s="133"/>
      <c r="BKK116" s="134"/>
      <c r="BKL116" s="133"/>
      <c r="BKM116" s="131"/>
      <c r="BKN116" s="95"/>
      <c r="BKO116" s="132"/>
      <c r="BKP116" s="133"/>
      <c r="BKQ116" s="134"/>
      <c r="BKR116" s="133"/>
      <c r="BKS116" s="131"/>
      <c r="BKT116" s="95"/>
      <c r="BKU116" s="132"/>
      <c r="BKV116" s="133"/>
      <c r="BKW116" s="134"/>
      <c r="BKX116" s="133"/>
      <c r="BKY116" s="131"/>
      <c r="BKZ116" s="95"/>
      <c r="BLA116" s="132"/>
      <c r="BLB116" s="133"/>
      <c r="BLC116" s="134"/>
      <c r="BLD116" s="133"/>
      <c r="BLE116" s="131"/>
      <c r="BLF116" s="95"/>
      <c r="BLG116" s="132"/>
      <c r="BLH116" s="133"/>
      <c r="BLI116" s="134"/>
      <c r="BLJ116" s="133"/>
      <c r="BLK116" s="131"/>
      <c r="BLL116" s="95"/>
      <c r="BLM116" s="132"/>
      <c r="BLN116" s="133"/>
      <c r="BLO116" s="134"/>
      <c r="BLP116" s="133"/>
      <c r="BLQ116" s="131"/>
      <c r="BLR116" s="95"/>
      <c r="BLS116" s="132"/>
      <c r="BLT116" s="133"/>
      <c r="BLU116" s="134"/>
      <c r="BLV116" s="133"/>
      <c r="BLW116" s="131"/>
      <c r="BLX116" s="95"/>
      <c r="BLY116" s="132"/>
      <c r="BLZ116" s="133"/>
      <c r="BMA116" s="134"/>
      <c r="BMB116" s="133"/>
      <c r="BMC116" s="131"/>
      <c r="BMD116" s="95"/>
      <c r="BME116" s="132"/>
      <c r="BMF116" s="133"/>
      <c r="BMG116" s="134"/>
      <c r="BMH116" s="133"/>
      <c r="BMI116" s="131"/>
      <c r="BMJ116" s="95"/>
      <c r="BMK116" s="132"/>
      <c r="BML116" s="133"/>
      <c r="BMM116" s="134"/>
      <c r="BMN116" s="133"/>
      <c r="BMO116" s="131"/>
      <c r="BMP116" s="95"/>
      <c r="BMQ116" s="132"/>
      <c r="BMR116" s="133"/>
      <c r="BMS116" s="134"/>
      <c r="BMT116" s="133"/>
      <c r="BMU116" s="131"/>
      <c r="BMV116" s="95"/>
      <c r="BMW116" s="132"/>
      <c r="BMX116" s="133"/>
      <c r="BMY116" s="134"/>
      <c r="BMZ116" s="133"/>
      <c r="BNA116" s="131"/>
      <c r="BNB116" s="95"/>
      <c r="BNC116" s="132"/>
      <c r="BND116" s="133"/>
      <c r="BNE116" s="134"/>
      <c r="BNF116" s="133"/>
      <c r="BNG116" s="131"/>
      <c r="BNH116" s="95"/>
      <c r="BNI116" s="132"/>
      <c r="BNJ116" s="133"/>
      <c r="BNK116" s="134"/>
      <c r="BNL116" s="133"/>
      <c r="BNM116" s="131"/>
      <c r="BNN116" s="95"/>
      <c r="BNO116" s="132"/>
      <c r="BNP116" s="133"/>
      <c r="BNQ116" s="134"/>
      <c r="BNR116" s="133"/>
      <c r="BNS116" s="131"/>
      <c r="BNT116" s="95"/>
      <c r="BNU116" s="132"/>
      <c r="BNV116" s="133"/>
      <c r="BNW116" s="134"/>
      <c r="BNX116" s="133"/>
      <c r="BNY116" s="131"/>
      <c r="BNZ116" s="95"/>
      <c r="BOA116" s="132"/>
      <c r="BOB116" s="133"/>
      <c r="BOC116" s="134"/>
      <c r="BOD116" s="133"/>
      <c r="BOE116" s="131"/>
      <c r="BOF116" s="95"/>
      <c r="BOG116" s="132"/>
      <c r="BOH116" s="133"/>
      <c r="BOI116" s="134"/>
      <c r="BOJ116" s="133"/>
      <c r="BOK116" s="131"/>
      <c r="BOL116" s="95"/>
      <c r="BOM116" s="132"/>
      <c r="BON116" s="133"/>
      <c r="BOO116" s="134"/>
      <c r="BOP116" s="133"/>
      <c r="BOQ116" s="131"/>
      <c r="BOR116" s="95"/>
      <c r="BOS116" s="132"/>
      <c r="BOT116" s="133"/>
      <c r="BOU116" s="134"/>
      <c r="BOV116" s="133"/>
      <c r="BOW116" s="131"/>
      <c r="BOX116" s="95"/>
      <c r="BOY116" s="132"/>
      <c r="BOZ116" s="133"/>
      <c r="BPA116" s="134"/>
      <c r="BPB116" s="133"/>
      <c r="BPC116" s="131"/>
      <c r="BPD116" s="95"/>
      <c r="BPE116" s="132"/>
      <c r="BPF116" s="133"/>
      <c r="BPG116" s="134"/>
      <c r="BPH116" s="133"/>
      <c r="BPI116" s="131"/>
      <c r="BPJ116" s="95"/>
      <c r="BPK116" s="132"/>
      <c r="BPL116" s="133"/>
      <c r="BPM116" s="134"/>
      <c r="BPN116" s="133"/>
      <c r="BPO116" s="131"/>
      <c r="BPP116" s="95"/>
      <c r="BPQ116" s="132"/>
      <c r="BPR116" s="133"/>
      <c r="BPS116" s="134"/>
      <c r="BPT116" s="133"/>
      <c r="BPU116" s="131"/>
      <c r="BPV116" s="95"/>
      <c r="BPW116" s="132"/>
      <c r="BPX116" s="133"/>
      <c r="BPY116" s="134"/>
      <c r="BPZ116" s="133"/>
      <c r="BQA116" s="131"/>
      <c r="BQB116" s="95"/>
      <c r="BQC116" s="132"/>
      <c r="BQD116" s="133"/>
      <c r="BQE116" s="134"/>
      <c r="BQF116" s="133"/>
      <c r="BQG116" s="131"/>
      <c r="BQH116" s="95"/>
      <c r="BQI116" s="132"/>
      <c r="BQJ116" s="133"/>
      <c r="BQK116" s="134"/>
      <c r="BQL116" s="133"/>
      <c r="BQM116" s="131"/>
      <c r="BQN116" s="95"/>
      <c r="BQO116" s="132"/>
      <c r="BQP116" s="133"/>
      <c r="BQQ116" s="134"/>
      <c r="BQR116" s="133"/>
      <c r="BQS116" s="131"/>
      <c r="BQT116" s="95"/>
      <c r="BQU116" s="132"/>
      <c r="BQV116" s="133"/>
      <c r="BQW116" s="134"/>
      <c r="BQX116" s="133"/>
      <c r="BQY116" s="131"/>
      <c r="BQZ116" s="95"/>
      <c r="BRA116" s="132"/>
      <c r="BRB116" s="133"/>
      <c r="BRC116" s="134"/>
      <c r="BRD116" s="133"/>
      <c r="BRE116" s="131"/>
      <c r="BRF116" s="95"/>
      <c r="BRG116" s="132"/>
      <c r="BRH116" s="133"/>
      <c r="BRI116" s="134"/>
      <c r="BRJ116" s="133"/>
      <c r="BRK116" s="131"/>
      <c r="BRL116" s="95"/>
      <c r="BRM116" s="132"/>
      <c r="BRN116" s="133"/>
      <c r="BRO116" s="134"/>
      <c r="BRP116" s="133"/>
      <c r="BRQ116" s="131"/>
      <c r="BRR116" s="95"/>
      <c r="BRS116" s="132"/>
      <c r="BRT116" s="133"/>
      <c r="BRU116" s="134"/>
      <c r="BRV116" s="133"/>
      <c r="BRW116" s="131"/>
      <c r="BRX116" s="95"/>
      <c r="BRY116" s="132"/>
      <c r="BRZ116" s="133"/>
      <c r="BSA116" s="134"/>
      <c r="BSB116" s="133"/>
      <c r="BSC116" s="131"/>
      <c r="BSD116" s="95"/>
      <c r="BSE116" s="132"/>
      <c r="BSF116" s="133"/>
      <c r="BSG116" s="134"/>
      <c r="BSH116" s="133"/>
      <c r="BSI116" s="131"/>
      <c r="BSJ116" s="95"/>
      <c r="BSK116" s="132"/>
      <c r="BSL116" s="133"/>
      <c r="BSM116" s="134"/>
      <c r="BSN116" s="133"/>
      <c r="BSO116" s="131"/>
      <c r="BSP116" s="95"/>
      <c r="BSQ116" s="132"/>
      <c r="BSR116" s="133"/>
      <c r="BSS116" s="134"/>
      <c r="BST116" s="133"/>
      <c r="BSU116" s="131"/>
      <c r="BSV116" s="95"/>
      <c r="BSW116" s="132"/>
      <c r="BSX116" s="133"/>
      <c r="BSY116" s="134"/>
      <c r="BSZ116" s="133"/>
      <c r="BTA116" s="131"/>
      <c r="BTB116" s="95"/>
      <c r="BTC116" s="132"/>
      <c r="BTD116" s="133"/>
      <c r="BTE116" s="134"/>
      <c r="BTF116" s="133"/>
      <c r="BTG116" s="131"/>
      <c r="BTH116" s="95"/>
      <c r="BTI116" s="132"/>
      <c r="BTJ116" s="133"/>
      <c r="BTK116" s="134"/>
      <c r="BTL116" s="133"/>
      <c r="BTM116" s="131"/>
      <c r="BTN116" s="95"/>
      <c r="BTO116" s="132"/>
      <c r="BTP116" s="133"/>
      <c r="BTQ116" s="134"/>
      <c r="BTR116" s="133"/>
      <c r="BTS116" s="131"/>
      <c r="BTT116" s="95"/>
      <c r="BTU116" s="132"/>
      <c r="BTV116" s="133"/>
      <c r="BTW116" s="134"/>
      <c r="BTX116" s="133"/>
      <c r="BTY116" s="131"/>
      <c r="BTZ116" s="95"/>
      <c r="BUA116" s="132"/>
      <c r="BUB116" s="133"/>
      <c r="BUC116" s="134"/>
      <c r="BUD116" s="133"/>
      <c r="BUE116" s="131"/>
      <c r="BUF116" s="95"/>
      <c r="BUG116" s="132"/>
      <c r="BUH116" s="133"/>
      <c r="BUI116" s="134"/>
      <c r="BUJ116" s="133"/>
      <c r="BUK116" s="131"/>
      <c r="BUL116" s="95"/>
      <c r="BUM116" s="132"/>
      <c r="BUN116" s="133"/>
      <c r="BUO116" s="134"/>
      <c r="BUP116" s="133"/>
      <c r="BUQ116" s="131"/>
      <c r="BUR116" s="95"/>
      <c r="BUS116" s="132"/>
      <c r="BUT116" s="133"/>
      <c r="BUU116" s="134"/>
      <c r="BUV116" s="133"/>
      <c r="BUW116" s="131"/>
      <c r="BUX116" s="95"/>
      <c r="BUY116" s="132"/>
      <c r="BUZ116" s="133"/>
      <c r="BVA116" s="134"/>
      <c r="BVB116" s="133"/>
      <c r="BVC116" s="131"/>
      <c r="BVD116" s="95"/>
      <c r="BVE116" s="132"/>
      <c r="BVF116" s="133"/>
      <c r="BVG116" s="134"/>
      <c r="BVH116" s="133"/>
      <c r="BVI116" s="131"/>
      <c r="BVJ116" s="95"/>
      <c r="BVK116" s="132"/>
      <c r="BVL116" s="133"/>
      <c r="BVM116" s="134"/>
      <c r="BVN116" s="133"/>
      <c r="BVO116" s="131"/>
      <c r="BVP116" s="95"/>
      <c r="BVQ116" s="132"/>
      <c r="BVR116" s="133"/>
      <c r="BVS116" s="134"/>
      <c r="BVT116" s="133"/>
      <c r="BVU116" s="131"/>
      <c r="BVV116" s="95"/>
      <c r="BVW116" s="132"/>
      <c r="BVX116" s="133"/>
      <c r="BVY116" s="134"/>
      <c r="BVZ116" s="133"/>
      <c r="BWA116" s="131"/>
      <c r="BWB116" s="95"/>
      <c r="BWC116" s="132"/>
      <c r="BWD116" s="133"/>
      <c r="BWE116" s="134"/>
      <c r="BWF116" s="133"/>
      <c r="BWG116" s="131"/>
      <c r="BWH116" s="95"/>
      <c r="BWI116" s="132"/>
      <c r="BWJ116" s="133"/>
      <c r="BWK116" s="134"/>
      <c r="BWL116" s="133"/>
      <c r="BWM116" s="131"/>
      <c r="BWN116" s="95"/>
      <c r="BWO116" s="132"/>
      <c r="BWP116" s="133"/>
      <c r="BWQ116" s="134"/>
      <c r="BWR116" s="133"/>
      <c r="BWS116" s="131"/>
      <c r="BWT116" s="95"/>
      <c r="BWU116" s="132"/>
      <c r="BWV116" s="133"/>
      <c r="BWW116" s="134"/>
      <c r="BWX116" s="133"/>
      <c r="BWY116" s="131"/>
      <c r="BWZ116" s="95"/>
      <c r="BXA116" s="132"/>
      <c r="BXB116" s="133"/>
      <c r="BXC116" s="134"/>
      <c r="BXD116" s="133"/>
      <c r="BXE116" s="131"/>
      <c r="BXF116" s="95"/>
      <c r="BXG116" s="132"/>
      <c r="BXH116" s="133"/>
      <c r="BXI116" s="134"/>
      <c r="BXJ116" s="133"/>
      <c r="BXK116" s="131"/>
      <c r="BXL116" s="95"/>
      <c r="BXM116" s="132"/>
      <c r="BXN116" s="133"/>
      <c r="BXO116" s="134"/>
      <c r="BXP116" s="133"/>
      <c r="BXQ116" s="131"/>
      <c r="BXR116" s="95"/>
      <c r="BXS116" s="132"/>
      <c r="BXT116" s="133"/>
      <c r="BXU116" s="134"/>
      <c r="BXV116" s="133"/>
      <c r="BXW116" s="131"/>
      <c r="BXX116" s="95"/>
      <c r="BXY116" s="132"/>
      <c r="BXZ116" s="133"/>
      <c r="BYA116" s="134"/>
      <c r="BYB116" s="133"/>
      <c r="BYC116" s="131"/>
      <c r="BYD116" s="95"/>
      <c r="BYE116" s="132"/>
      <c r="BYF116" s="133"/>
      <c r="BYG116" s="134"/>
      <c r="BYH116" s="133"/>
      <c r="BYI116" s="131"/>
      <c r="BYJ116" s="95"/>
      <c r="BYK116" s="132"/>
      <c r="BYL116" s="133"/>
      <c r="BYM116" s="134"/>
      <c r="BYN116" s="133"/>
      <c r="BYO116" s="131"/>
      <c r="BYP116" s="95"/>
      <c r="BYQ116" s="132"/>
      <c r="BYR116" s="133"/>
      <c r="BYS116" s="134"/>
      <c r="BYT116" s="133"/>
      <c r="BYU116" s="131"/>
      <c r="BYV116" s="95"/>
      <c r="BYW116" s="132"/>
      <c r="BYX116" s="133"/>
      <c r="BYY116" s="134"/>
      <c r="BYZ116" s="133"/>
      <c r="BZA116" s="131"/>
      <c r="BZB116" s="95"/>
      <c r="BZC116" s="132"/>
      <c r="BZD116" s="133"/>
      <c r="BZE116" s="134"/>
      <c r="BZF116" s="133"/>
      <c r="BZG116" s="131"/>
      <c r="BZH116" s="95"/>
      <c r="BZI116" s="132"/>
      <c r="BZJ116" s="133"/>
      <c r="BZK116" s="134"/>
      <c r="BZL116" s="133"/>
      <c r="BZM116" s="131"/>
      <c r="BZN116" s="95"/>
      <c r="BZO116" s="132"/>
      <c r="BZP116" s="133"/>
      <c r="BZQ116" s="134"/>
      <c r="BZR116" s="133"/>
      <c r="BZS116" s="131"/>
      <c r="BZT116" s="95"/>
      <c r="BZU116" s="132"/>
      <c r="BZV116" s="133"/>
      <c r="BZW116" s="134"/>
      <c r="BZX116" s="133"/>
      <c r="BZY116" s="131"/>
      <c r="BZZ116" s="95"/>
      <c r="CAA116" s="132"/>
      <c r="CAB116" s="133"/>
      <c r="CAC116" s="134"/>
      <c r="CAD116" s="133"/>
      <c r="CAE116" s="131"/>
      <c r="CAF116" s="95"/>
      <c r="CAG116" s="132"/>
      <c r="CAH116" s="133"/>
      <c r="CAI116" s="134"/>
      <c r="CAJ116" s="133"/>
      <c r="CAK116" s="131"/>
      <c r="CAL116" s="95"/>
      <c r="CAM116" s="132"/>
      <c r="CAN116" s="133"/>
      <c r="CAO116" s="134"/>
      <c r="CAP116" s="133"/>
      <c r="CAQ116" s="131"/>
      <c r="CAR116" s="95"/>
      <c r="CAS116" s="132"/>
      <c r="CAT116" s="133"/>
      <c r="CAU116" s="134"/>
      <c r="CAV116" s="133"/>
      <c r="CAW116" s="131"/>
      <c r="CAX116" s="95"/>
      <c r="CAY116" s="132"/>
      <c r="CAZ116" s="133"/>
      <c r="CBA116" s="134"/>
      <c r="CBB116" s="133"/>
      <c r="CBC116" s="131"/>
      <c r="CBD116" s="95"/>
      <c r="CBE116" s="132"/>
      <c r="CBF116" s="133"/>
      <c r="CBG116" s="134"/>
      <c r="CBH116" s="133"/>
      <c r="CBI116" s="131"/>
      <c r="CBJ116" s="95"/>
      <c r="CBK116" s="132"/>
      <c r="CBL116" s="133"/>
      <c r="CBM116" s="134"/>
      <c r="CBN116" s="133"/>
      <c r="CBO116" s="131"/>
      <c r="CBP116" s="95"/>
      <c r="CBQ116" s="132"/>
      <c r="CBR116" s="133"/>
      <c r="CBS116" s="134"/>
      <c r="CBT116" s="133"/>
      <c r="CBU116" s="131"/>
      <c r="CBV116" s="95"/>
      <c r="CBW116" s="132"/>
      <c r="CBX116" s="133"/>
      <c r="CBY116" s="134"/>
      <c r="CBZ116" s="133"/>
      <c r="CCA116" s="131"/>
      <c r="CCB116" s="95"/>
      <c r="CCC116" s="132"/>
      <c r="CCD116" s="133"/>
      <c r="CCE116" s="134"/>
      <c r="CCF116" s="133"/>
      <c r="CCG116" s="131"/>
      <c r="CCH116" s="95"/>
      <c r="CCI116" s="132"/>
      <c r="CCJ116" s="133"/>
      <c r="CCK116" s="134"/>
      <c r="CCL116" s="133"/>
      <c r="CCM116" s="131"/>
      <c r="CCN116" s="95"/>
      <c r="CCO116" s="132"/>
      <c r="CCP116" s="133"/>
      <c r="CCQ116" s="134"/>
      <c r="CCR116" s="133"/>
      <c r="CCS116" s="131"/>
      <c r="CCT116" s="95"/>
      <c r="CCU116" s="132"/>
      <c r="CCV116" s="133"/>
      <c r="CCW116" s="134"/>
      <c r="CCX116" s="133"/>
      <c r="CCY116" s="131"/>
      <c r="CCZ116" s="95"/>
      <c r="CDA116" s="132"/>
      <c r="CDB116" s="133"/>
      <c r="CDC116" s="134"/>
      <c r="CDD116" s="133"/>
      <c r="CDE116" s="131"/>
      <c r="CDF116" s="95"/>
      <c r="CDG116" s="132"/>
      <c r="CDH116" s="133"/>
      <c r="CDI116" s="134"/>
      <c r="CDJ116" s="133"/>
      <c r="CDK116" s="131"/>
      <c r="CDL116" s="95"/>
      <c r="CDM116" s="132"/>
      <c r="CDN116" s="133"/>
      <c r="CDO116" s="134"/>
      <c r="CDP116" s="133"/>
      <c r="CDQ116" s="131"/>
      <c r="CDR116" s="95"/>
      <c r="CDS116" s="132"/>
      <c r="CDT116" s="133"/>
      <c r="CDU116" s="134"/>
      <c r="CDV116" s="133"/>
      <c r="CDW116" s="131"/>
      <c r="CDX116" s="95"/>
      <c r="CDY116" s="132"/>
      <c r="CDZ116" s="133"/>
      <c r="CEA116" s="134"/>
      <c r="CEB116" s="133"/>
      <c r="CEC116" s="131"/>
      <c r="CED116" s="95"/>
      <c r="CEE116" s="132"/>
      <c r="CEF116" s="133"/>
      <c r="CEG116" s="134"/>
      <c r="CEH116" s="133"/>
      <c r="CEI116" s="131"/>
      <c r="CEJ116" s="95"/>
      <c r="CEK116" s="132"/>
      <c r="CEL116" s="133"/>
      <c r="CEM116" s="134"/>
      <c r="CEN116" s="133"/>
      <c r="CEO116" s="131"/>
      <c r="CEP116" s="95"/>
      <c r="CEQ116" s="132"/>
      <c r="CER116" s="133"/>
      <c r="CES116" s="134"/>
      <c r="CET116" s="133"/>
      <c r="CEU116" s="131"/>
      <c r="CEV116" s="95"/>
      <c r="CEW116" s="132"/>
      <c r="CEX116" s="133"/>
      <c r="CEY116" s="134"/>
      <c r="CEZ116" s="133"/>
      <c r="CFA116" s="131"/>
      <c r="CFB116" s="95"/>
      <c r="CFC116" s="132"/>
      <c r="CFD116" s="133"/>
      <c r="CFE116" s="134"/>
      <c r="CFF116" s="133"/>
      <c r="CFG116" s="131"/>
      <c r="CFH116" s="95"/>
      <c r="CFI116" s="132"/>
      <c r="CFJ116" s="133"/>
      <c r="CFK116" s="134"/>
      <c r="CFL116" s="133"/>
      <c r="CFM116" s="131"/>
      <c r="CFN116" s="95"/>
      <c r="CFO116" s="132"/>
      <c r="CFP116" s="133"/>
      <c r="CFQ116" s="134"/>
      <c r="CFR116" s="133"/>
      <c r="CFS116" s="131"/>
      <c r="CFT116" s="95"/>
      <c r="CFU116" s="132"/>
      <c r="CFV116" s="133"/>
      <c r="CFW116" s="134"/>
      <c r="CFX116" s="133"/>
      <c r="CFY116" s="131"/>
      <c r="CFZ116" s="95"/>
      <c r="CGA116" s="132"/>
      <c r="CGB116" s="133"/>
      <c r="CGC116" s="134"/>
      <c r="CGD116" s="133"/>
      <c r="CGE116" s="131"/>
      <c r="CGF116" s="95"/>
      <c r="CGG116" s="132"/>
      <c r="CGH116" s="133"/>
      <c r="CGI116" s="134"/>
      <c r="CGJ116" s="133"/>
      <c r="CGK116" s="131"/>
      <c r="CGL116" s="95"/>
      <c r="CGM116" s="132"/>
      <c r="CGN116" s="133"/>
      <c r="CGO116" s="134"/>
      <c r="CGP116" s="133"/>
      <c r="CGQ116" s="131"/>
      <c r="CGR116" s="95"/>
      <c r="CGS116" s="132"/>
      <c r="CGT116" s="133"/>
      <c r="CGU116" s="134"/>
      <c r="CGV116" s="133"/>
      <c r="CGW116" s="131"/>
      <c r="CGX116" s="95"/>
      <c r="CGY116" s="132"/>
      <c r="CGZ116" s="133"/>
      <c r="CHA116" s="134"/>
      <c r="CHB116" s="133"/>
      <c r="CHC116" s="131"/>
      <c r="CHD116" s="95"/>
      <c r="CHE116" s="132"/>
      <c r="CHF116" s="133"/>
      <c r="CHG116" s="134"/>
      <c r="CHH116" s="133"/>
      <c r="CHI116" s="131"/>
      <c r="CHJ116" s="95"/>
      <c r="CHK116" s="132"/>
      <c r="CHL116" s="133"/>
      <c r="CHM116" s="134"/>
      <c r="CHN116" s="133"/>
      <c r="CHO116" s="131"/>
      <c r="CHP116" s="95"/>
      <c r="CHQ116" s="132"/>
      <c r="CHR116" s="133"/>
      <c r="CHS116" s="134"/>
      <c r="CHT116" s="133"/>
      <c r="CHU116" s="131"/>
      <c r="CHV116" s="95"/>
      <c r="CHW116" s="132"/>
      <c r="CHX116" s="133"/>
      <c r="CHY116" s="134"/>
      <c r="CHZ116" s="133"/>
      <c r="CIA116" s="131"/>
      <c r="CIB116" s="95"/>
      <c r="CIC116" s="132"/>
      <c r="CID116" s="133"/>
      <c r="CIE116" s="134"/>
      <c r="CIF116" s="133"/>
      <c r="CIG116" s="131"/>
      <c r="CIH116" s="95"/>
      <c r="CII116" s="132"/>
      <c r="CIJ116" s="133"/>
      <c r="CIK116" s="134"/>
      <c r="CIL116" s="133"/>
      <c r="CIM116" s="131"/>
      <c r="CIN116" s="95"/>
      <c r="CIO116" s="132"/>
      <c r="CIP116" s="133"/>
      <c r="CIQ116" s="134"/>
      <c r="CIR116" s="133"/>
      <c r="CIS116" s="131"/>
      <c r="CIT116" s="95"/>
      <c r="CIU116" s="132"/>
      <c r="CIV116" s="133"/>
      <c r="CIW116" s="134"/>
      <c r="CIX116" s="133"/>
      <c r="CIY116" s="131"/>
      <c r="CIZ116" s="95"/>
      <c r="CJA116" s="132"/>
      <c r="CJB116" s="133"/>
      <c r="CJC116" s="134"/>
      <c r="CJD116" s="133"/>
      <c r="CJE116" s="131"/>
      <c r="CJF116" s="95"/>
      <c r="CJG116" s="132"/>
      <c r="CJH116" s="133"/>
      <c r="CJI116" s="134"/>
      <c r="CJJ116" s="133"/>
      <c r="CJK116" s="131"/>
      <c r="CJL116" s="95"/>
      <c r="CJM116" s="132"/>
      <c r="CJN116" s="133"/>
      <c r="CJO116" s="134"/>
      <c r="CJP116" s="133"/>
      <c r="CJQ116" s="131"/>
      <c r="CJR116" s="95"/>
      <c r="CJS116" s="132"/>
      <c r="CJT116" s="133"/>
      <c r="CJU116" s="134"/>
      <c r="CJV116" s="133"/>
      <c r="CJW116" s="131"/>
      <c r="CJX116" s="95"/>
      <c r="CJY116" s="132"/>
      <c r="CJZ116" s="133"/>
      <c r="CKA116" s="134"/>
      <c r="CKB116" s="133"/>
      <c r="CKC116" s="131"/>
      <c r="CKD116" s="95"/>
      <c r="CKE116" s="132"/>
      <c r="CKF116" s="133"/>
      <c r="CKG116" s="134"/>
      <c r="CKH116" s="133"/>
      <c r="CKI116" s="131"/>
      <c r="CKJ116" s="95"/>
      <c r="CKK116" s="132"/>
      <c r="CKL116" s="133"/>
      <c r="CKM116" s="134"/>
      <c r="CKN116" s="133"/>
      <c r="CKO116" s="131"/>
      <c r="CKP116" s="95"/>
      <c r="CKQ116" s="132"/>
      <c r="CKR116" s="133"/>
      <c r="CKS116" s="134"/>
      <c r="CKT116" s="133"/>
      <c r="CKU116" s="131"/>
      <c r="CKV116" s="95"/>
      <c r="CKW116" s="132"/>
      <c r="CKX116" s="133"/>
      <c r="CKY116" s="134"/>
      <c r="CKZ116" s="133"/>
      <c r="CLA116" s="131"/>
      <c r="CLB116" s="95"/>
      <c r="CLC116" s="132"/>
      <c r="CLD116" s="133"/>
      <c r="CLE116" s="134"/>
      <c r="CLF116" s="133"/>
      <c r="CLG116" s="131"/>
      <c r="CLH116" s="95"/>
      <c r="CLI116" s="132"/>
      <c r="CLJ116" s="133"/>
      <c r="CLK116" s="134"/>
      <c r="CLL116" s="133"/>
      <c r="CLM116" s="131"/>
      <c r="CLN116" s="95"/>
      <c r="CLO116" s="132"/>
      <c r="CLP116" s="133"/>
      <c r="CLQ116" s="134"/>
      <c r="CLR116" s="133"/>
      <c r="CLS116" s="131"/>
      <c r="CLT116" s="95"/>
      <c r="CLU116" s="132"/>
      <c r="CLV116" s="133"/>
      <c r="CLW116" s="134"/>
      <c r="CLX116" s="133"/>
      <c r="CLY116" s="131"/>
      <c r="CLZ116" s="95"/>
      <c r="CMA116" s="132"/>
      <c r="CMB116" s="133"/>
      <c r="CMC116" s="134"/>
      <c r="CMD116" s="133"/>
      <c r="CME116" s="131"/>
      <c r="CMF116" s="95"/>
      <c r="CMG116" s="132"/>
      <c r="CMH116" s="133"/>
      <c r="CMI116" s="134"/>
      <c r="CMJ116" s="133"/>
      <c r="CMK116" s="131"/>
      <c r="CML116" s="95"/>
      <c r="CMM116" s="132"/>
      <c r="CMN116" s="133"/>
      <c r="CMO116" s="134"/>
      <c r="CMP116" s="133"/>
      <c r="CMQ116" s="131"/>
      <c r="CMR116" s="95"/>
      <c r="CMS116" s="132"/>
      <c r="CMT116" s="133"/>
      <c r="CMU116" s="134"/>
      <c r="CMV116" s="133"/>
      <c r="CMW116" s="131"/>
      <c r="CMX116" s="95"/>
      <c r="CMY116" s="132"/>
      <c r="CMZ116" s="133"/>
      <c r="CNA116" s="134"/>
      <c r="CNB116" s="133"/>
      <c r="CNC116" s="131"/>
      <c r="CND116" s="95"/>
      <c r="CNE116" s="132"/>
      <c r="CNF116" s="133"/>
      <c r="CNG116" s="134"/>
      <c r="CNH116" s="133"/>
      <c r="CNI116" s="131"/>
      <c r="CNJ116" s="95"/>
      <c r="CNK116" s="132"/>
      <c r="CNL116" s="133"/>
      <c r="CNM116" s="134"/>
      <c r="CNN116" s="133"/>
      <c r="CNO116" s="131"/>
      <c r="CNP116" s="95"/>
      <c r="CNQ116" s="132"/>
      <c r="CNR116" s="133"/>
      <c r="CNS116" s="134"/>
      <c r="CNT116" s="133"/>
      <c r="CNU116" s="131"/>
      <c r="CNV116" s="95"/>
      <c r="CNW116" s="132"/>
      <c r="CNX116" s="133"/>
      <c r="CNY116" s="134"/>
      <c r="CNZ116" s="133"/>
      <c r="COA116" s="131"/>
      <c r="COB116" s="95"/>
      <c r="COC116" s="132"/>
      <c r="COD116" s="133"/>
      <c r="COE116" s="134"/>
      <c r="COF116" s="133"/>
      <c r="COG116" s="131"/>
      <c r="COH116" s="95"/>
      <c r="COI116" s="132"/>
      <c r="COJ116" s="133"/>
      <c r="COK116" s="134"/>
      <c r="COL116" s="133"/>
      <c r="COM116" s="131"/>
      <c r="CON116" s="95"/>
      <c r="COO116" s="132"/>
      <c r="COP116" s="133"/>
      <c r="COQ116" s="134"/>
      <c r="COR116" s="133"/>
      <c r="COS116" s="131"/>
      <c r="COT116" s="95"/>
      <c r="COU116" s="132"/>
      <c r="COV116" s="133"/>
      <c r="COW116" s="134"/>
      <c r="COX116" s="133"/>
      <c r="COY116" s="131"/>
      <c r="COZ116" s="95"/>
      <c r="CPA116" s="132"/>
      <c r="CPB116" s="133"/>
      <c r="CPC116" s="134"/>
      <c r="CPD116" s="133"/>
      <c r="CPE116" s="131"/>
      <c r="CPF116" s="95"/>
      <c r="CPG116" s="132"/>
      <c r="CPH116" s="133"/>
      <c r="CPI116" s="134"/>
      <c r="CPJ116" s="133"/>
      <c r="CPK116" s="131"/>
      <c r="CPL116" s="95"/>
      <c r="CPM116" s="132"/>
      <c r="CPN116" s="133"/>
      <c r="CPO116" s="134"/>
      <c r="CPP116" s="133"/>
      <c r="CPQ116" s="131"/>
      <c r="CPR116" s="95"/>
      <c r="CPS116" s="132"/>
      <c r="CPT116" s="133"/>
      <c r="CPU116" s="134"/>
      <c r="CPV116" s="133"/>
      <c r="CPW116" s="131"/>
      <c r="CPX116" s="95"/>
      <c r="CPY116" s="132"/>
      <c r="CPZ116" s="133"/>
      <c r="CQA116" s="134"/>
      <c r="CQB116" s="133"/>
      <c r="CQC116" s="131"/>
      <c r="CQD116" s="95"/>
      <c r="CQE116" s="132"/>
      <c r="CQF116" s="133"/>
      <c r="CQG116" s="134"/>
      <c r="CQH116" s="133"/>
      <c r="CQI116" s="131"/>
      <c r="CQJ116" s="95"/>
      <c r="CQK116" s="132"/>
      <c r="CQL116" s="133"/>
      <c r="CQM116" s="134"/>
      <c r="CQN116" s="133"/>
      <c r="CQO116" s="131"/>
      <c r="CQP116" s="95"/>
      <c r="CQQ116" s="132"/>
      <c r="CQR116" s="133"/>
      <c r="CQS116" s="134"/>
      <c r="CQT116" s="133"/>
      <c r="CQU116" s="131"/>
      <c r="CQV116" s="95"/>
      <c r="CQW116" s="132"/>
      <c r="CQX116" s="133"/>
      <c r="CQY116" s="134"/>
      <c r="CQZ116" s="133"/>
      <c r="CRA116" s="131"/>
      <c r="CRB116" s="95"/>
      <c r="CRC116" s="132"/>
      <c r="CRD116" s="133"/>
      <c r="CRE116" s="134"/>
      <c r="CRF116" s="133"/>
      <c r="CRG116" s="131"/>
      <c r="CRH116" s="95"/>
      <c r="CRI116" s="132"/>
      <c r="CRJ116" s="133"/>
      <c r="CRK116" s="134"/>
      <c r="CRL116" s="133"/>
      <c r="CRM116" s="131"/>
      <c r="CRN116" s="95"/>
      <c r="CRO116" s="132"/>
      <c r="CRP116" s="133"/>
      <c r="CRQ116" s="134"/>
      <c r="CRR116" s="133"/>
      <c r="CRS116" s="131"/>
      <c r="CRT116" s="95"/>
      <c r="CRU116" s="132"/>
      <c r="CRV116" s="133"/>
      <c r="CRW116" s="134"/>
      <c r="CRX116" s="133"/>
      <c r="CRY116" s="131"/>
      <c r="CRZ116" s="95"/>
      <c r="CSA116" s="132"/>
      <c r="CSB116" s="133"/>
      <c r="CSC116" s="134"/>
      <c r="CSD116" s="133"/>
      <c r="CSE116" s="131"/>
      <c r="CSF116" s="95"/>
      <c r="CSG116" s="132"/>
      <c r="CSH116" s="133"/>
      <c r="CSI116" s="134"/>
      <c r="CSJ116" s="133"/>
      <c r="CSK116" s="131"/>
      <c r="CSL116" s="95"/>
      <c r="CSM116" s="132"/>
      <c r="CSN116" s="133"/>
      <c r="CSO116" s="134"/>
      <c r="CSP116" s="133"/>
      <c r="CSQ116" s="131"/>
      <c r="CSR116" s="95"/>
      <c r="CSS116" s="132"/>
      <c r="CST116" s="133"/>
      <c r="CSU116" s="134"/>
      <c r="CSV116" s="133"/>
      <c r="CSW116" s="131"/>
      <c r="CSX116" s="95"/>
      <c r="CSY116" s="132"/>
      <c r="CSZ116" s="133"/>
      <c r="CTA116" s="134"/>
      <c r="CTB116" s="133"/>
      <c r="CTC116" s="131"/>
      <c r="CTD116" s="95"/>
      <c r="CTE116" s="132"/>
      <c r="CTF116" s="133"/>
      <c r="CTG116" s="134"/>
      <c r="CTH116" s="133"/>
      <c r="CTI116" s="131"/>
      <c r="CTJ116" s="95"/>
      <c r="CTK116" s="132"/>
      <c r="CTL116" s="133"/>
      <c r="CTM116" s="134"/>
      <c r="CTN116" s="133"/>
      <c r="CTO116" s="131"/>
      <c r="CTP116" s="95"/>
      <c r="CTQ116" s="132"/>
      <c r="CTR116" s="133"/>
      <c r="CTS116" s="134"/>
      <c r="CTT116" s="133"/>
      <c r="CTU116" s="131"/>
      <c r="CTV116" s="95"/>
      <c r="CTW116" s="132"/>
      <c r="CTX116" s="133"/>
      <c r="CTY116" s="134"/>
      <c r="CTZ116" s="133"/>
      <c r="CUA116" s="131"/>
      <c r="CUB116" s="95"/>
      <c r="CUC116" s="132"/>
      <c r="CUD116" s="133"/>
      <c r="CUE116" s="134"/>
      <c r="CUF116" s="133"/>
      <c r="CUG116" s="131"/>
      <c r="CUH116" s="95"/>
      <c r="CUI116" s="132"/>
      <c r="CUJ116" s="133"/>
      <c r="CUK116" s="134"/>
      <c r="CUL116" s="133"/>
      <c r="CUM116" s="131"/>
      <c r="CUN116" s="95"/>
      <c r="CUO116" s="132"/>
      <c r="CUP116" s="133"/>
      <c r="CUQ116" s="134"/>
      <c r="CUR116" s="133"/>
      <c r="CUS116" s="131"/>
      <c r="CUT116" s="95"/>
      <c r="CUU116" s="132"/>
      <c r="CUV116" s="133"/>
      <c r="CUW116" s="134"/>
      <c r="CUX116" s="133"/>
      <c r="CUY116" s="131"/>
      <c r="CUZ116" s="95"/>
      <c r="CVA116" s="132"/>
      <c r="CVB116" s="133"/>
      <c r="CVC116" s="134"/>
      <c r="CVD116" s="133"/>
      <c r="CVE116" s="131"/>
      <c r="CVF116" s="95"/>
      <c r="CVG116" s="132"/>
      <c r="CVH116" s="133"/>
      <c r="CVI116" s="134"/>
      <c r="CVJ116" s="133"/>
      <c r="CVK116" s="131"/>
      <c r="CVL116" s="95"/>
      <c r="CVM116" s="132"/>
      <c r="CVN116" s="133"/>
      <c r="CVO116" s="134"/>
      <c r="CVP116" s="133"/>
      <c r="CVQ116" s="131"/>
      <c r="CVR116" s="95"/>
      <c r="CVS116" s="132"/>
      <c r="CVT116" s="133"/>
      <c r="CVU116" s="134"/>
      <c r="CVV116" s="133"/>
      <c r="CVW116" s="131"/>
      <c r="CVX116" s="95"/>
      <c r="CVY116" s="132"/>
      <c r="CVZ116" s="133"/>
      <c r="CWA116" s="134"/>
      <c r="CWB116" s="133"/>
      <c r="CWC116" s="131"/>
      <c r="CWD116" s="95"/>
      <c r="CWE116" s="132"/>
      <c r="CWF116" s="133"/>
      <c r="CWG116" s="134"/>
      <c r="CWH116" s="133"/>
      <c r="CWI116" s="131"/>
      <c r="CWJ116" s="95"/>
      <c r="CWK116" s="132"/>
      <c r="CWL116" s="133"/>
      <c r="CWM116" s="134"/>
      <c r="CWN116" s="133"/>
      <c r="CWO116" s="131"/>
      <c r="CWP116" s="95"/>
      <c r="CWQ116" s="132"/>
      <c r="CWR116" s="133"/>
      <c r="CWS116" s="134"/>
      <c r="CWT116" s="133"/>
      <c r="CWU116" s="131"/>
      <c r="CWV116" s="95"/>
      <c r="CWW116" s="132"/>
      <c r="CWX116" s="133"/>
      <c r="CWY116" s="134"/>
      <c r="CWZ116" s="133"/>
      <c r="CXA116" s="131"/>
      <c r="CXB116" s="95"/>
      <c r="CXC116" s="132"/>
      <c r="CXD116" s="133"/>
      <c r="CXE116" s="134"/>
      <c r="CXF116" s="133"/>
      <c r="CXG116" s="131"/>
      <c r="CXH116" s="95"/>
      <c r="CXI116" s="132"/>
      <c r="CXJ116" s="133"/>
      <c r="CXK116" s="134"/>
      <c r="CXL116" s="133"/>
      <c r="CXM116" s="131"/>
      <c r="CXN116" s="95"/>
      <c r="CXO116" s="132"/>
      <c r="CXP116" s="133"/>
      <c r="CXQ116" s="134"/>
      <c r="CXR116" s="133"/>
      <c r="CXS116" s="131"/>
      <c r="CXT116" s="95"/>
      <c r="CXU116" s="132"/>
      <c r="CXV116" s="133"/>
      <c r="CXW116" s="134"/>
      <c r="CXX116" s="133"/>
      <c r="CXY116" s="131"/>
      <c r="CXZ116" s="95"/>
      <c r="CYA116" s="132"/>
      <c r="CYB116" s="133"/>
      <c r="CYC116" s="134"/>
      <c r="CYD116" s="133"/>
      <c r="CYE116" s="131"/>
      <c r="CYF116" s="95"/>
      <c r="CYG116" s="132"/>
      <c r="CYH116" s="133"/>
      <c r="CYI116" s="134"/>
      <c r="CYJ116" s="133"/>
      <c r="CYK116" s="131"/>
      <c r="CYL116" s="95"/>
      <c r="CYM116" s="132"/>
      <c r="CYN116" s="133"/>
      <c r="CYO116" s="134"/>
      <c r="CYP116" s="133"/>
      <c r="CYQ116" s="131"/>
      <c r="CYR116" s="95"/>
      <c r="CYS116" s="132"/>
      <c r="CYT116" s="133"/>
      <c r="CYU116" s="134"/>
      <c r="CYV116" s="133"/>
      <c r="CYW116" s="131"/>
      <c r="CYX116" s="95"/>
      <c r="CYY116" s="132"/>
      <c r="CYZ116" s="133"/>
      <c r="CZA116" s="134"/>
      <c r="CZB116" s="133"/>
      <c r="CZC116" s="131"/>
      <c r="CZD116" s="95"/>
      <c r="CZE116" s="132"/>
      <c r="CZF116" s="133"/>
      <c r="CZG116" s="134"/>
      <c r="CZH116" s="133"/>
      <c r="CZI116" s="131"/>
      <c r="CZJ116" s="95"/>
      <c r="CZK116" s="132"/>
      <c r="CZL116" s="133"/>
      <c r="CZM116" s="134"/>
      <c r="CZN116" s="133"/>
      <c r="CZO116" s="131"/>
      <c r="CZP116" s="95"/>
      <c r="CZQ116" s="132"/>
      <c r="CZR116" s="133"/>
      <c r="CZS116" s="134"/>
      <c r="CZT116" s="133"/>
      <c r="CZU116" s="131"/>
      <c r="CZV116" s="95"/>
      <c r="CZW116" s="132"/>
      <c r="CZX116" s="133"/>
      <c r="CZY116" s="134"/>
      <c r="CZZ116" s="133"/>
      <c r="DAA116" s="131"/>
      <c r="DAB116" s="95"/>
      <c r="DAC116" s="132"/>
      <c r="DAD116" s="133"/>
      <c r="DAE116" s="134"/>
      <c r="DAF116" s="133"/>
      <c r="DAG116" s="131"/>
      <c r="DAH116" s="95"/>
      <c r="DAI116" s="132"/>
      <c r="DAJ116" s="133"/>
      <c r="DAK116" s="134"/>
      <c r="DAL116" s="133"/>
      <c r="DAM116" s="131"/>
      <c r="DAN116" s="95"/>
      <c r="DAO116" s="132"/>
      <c r="DAP116" s="133"/>
      <c r="DAQ116" s="134"/>
      <c r="DAR116" s="133"/>
      <c r="DAS116" s="131"/>
      <c r="DAT116" s="95"/>
      <c r="DAU116" s="132"/>
      <c r="DAV116" s="133"/>
      <c r="DAW116" s="134"/>
      <c r="DAX116" s="133"/>
      <c r="DAY116" s="131"/>
      <c r="DAZ116" s="95"/>
      <c r="DBA116" s="132"/>
      <c r="DBB116" s="133"/>
      <c r="DBC116" s="134"/>
      <c r="DBD116" s="133"/>
      <c r="DBE116" s="131"/>
      <c r="DBF116" s="95"/>
      <c r="DBG116" s="132"/>
      <c r="DBH116" s="133"/>
      <c r="DBI116" s="134"/>
      <c r="DBJ116" s="133"/>
      <c r="DBK116" s="131"/>
      <c r="DBL116" s="95"/>
      <c r="DBM116" s="132"/>
      <c r="DBN116" s="133"/>
      <c r="DBO116" s="134"/>
      <c r="DBP116" s="133"/>
      <c r="DBQ116" s="131"/>
      <c r="DBR116" s="95"/>
      <c r="DBS116" s="132"/>
      <c r="DBT116" s="133"/>
      <c r="DBU116" s="134"/>
      <c r="DBV116" s="133"/>
      <c r="DBW116" s="131"/>
      <c r="DBX116" s="95"/>
      <c r="DBY116" s="132"/>
      <c r="DBZ116" s="133"/>
      <c r="DCA116" s="134"/>
      <c r="DCB116" s="133"/>
      <c r="DCC116" s="131"/>
      <c r="DCD116" s="95"/>
      <c r="DCE116" s="132"/>
      <c r="DCF116" s="133"/>
      <c r="DCG116" s="134"/>
      <c r="DCH116" s="133"/>
      <c r="DCI116" s="131"/>
      <c r="DCJ116" s="95"/>
      <c r="DCK116" s="132"/>
      <c r="DCL116" s="133"/>
      <c r="DCM116" s="134"/>
      <c r="DCN116" s="133"/>
      <c r="DCO116" s="131"/>
      <c r="DCP116" s="95"/>
      <c r="DCQ116" s="132"/>
      <c r="DCR116" s="133"/>
      <c r="DCS116" s="134"/>
      <c r="DCT116" s="133"/>
      <c r="DCU116" s="131"/>
      <c r="DCV116" s="95"/>
      <c r="DCW116" s="132"/>
      <c r="DCX116" s="133"/>
      <c r="DCY116" s="134"/>
      <c r="DCZ116" s="133"/>
      <c r="DDA116" s="131"/>
      <c r="DDB116" s="95"/>
      <c r="DDC116" s="132"/>
      <c r="DDD116" s="133"/>
      <c r="DDE116" s="134"/>
      <c r="DDF116" s="133"/>
      <c r="DDG116" s="131"/>
      <c r="DDH116" s="95"/>
      <c r="DDI116" s="132"/>
      <c r="DDJ116" s="133"/>
      <c r="DDK116" s="134"/>
      <c r="DDL116" s="133"/>
      <c r="DDM116" s="131"/>
      <c r="DDN116" s="95"/>
      <c r="DDO116" s="132"/>
      <c r="DDP116" s="133"/>
      <c r="DDQ116" s="134"/>
      <c r="DDR116" s="133"/>
      <c r="DDS116" s="131"/>
      <c r="DDT116" s="95"/>
      <c r="DDU116" s="132"/>
      <c r="DDV116" s="133"/>
      <c r="DDW116" s="134"/>
      <c r="DDX116" s="133"/>
      <c r="DDY116" s="131"/>
      <c r="DDZ116" s="95"/>
      <c r="DEA116" s="132"/>
      <c r="DEB116" s="133"/>
      <c r="DEC116" s="134"/>
      <c r="DED116" s="133"/>
      <c r="DEE116" s="131"/>
      <c r="DEF116" s="95"/>
      <c r="DEG116" s="132"/>
      <c r="DEH116" s="133"/>
      <c r="DEI116" s="134"/>
      <c r="DEJ116" s="133"/>
      <c r="DEK116" s="131"/>
      <c r="DEL116" s="95"/>
      <c r="DEM116" s="132"/>
      <c r="DEN116" s="133"/>
      <c r="DEO116" s="134"/>
      <c r="DEP116" s="133"/>
      <c r="DEQ116" s="131"/>
      <c r="DER116" s="95"/>
      <c r="DES116" s="132"/>
      <c r="DET116" s="133"/>
      <c r="DEU116" s="134"/>
      <c r="DEV116" s="133"/>
      <c r="DEW116" s="131"/>
      <c r="DEX116" s="95"/>
      <c r="DEY116" s="132"/>
      <c r="DEZ116" s="133"/>
      <c r="DFA116" s="134"/>
      <c r="DFB116" s="133"/>
      <c r="DFC116" s="131"/>
      <c r="DFD116" s="95"/>
      <c r="DFE116" s="132"/>
      <c r="DFF116" s="133"/>
      <c r="DFG116" s="134"/>
      <c r="DFH116" s="133"/>
      <c r="DFI116" s="131"/>
      <c r="DFJ116" s="95"/>
      <c r="DFK116" s="132"/>
      <c r="DFL116" s="133"/>
      <c r="DFM116" s="134"/>
      <c r="DFN116" s="133"/>
      <c r="DFO116" s="131"/>
      <c r="DFP116" s="95"/>
      <c r="DFQ116" s="132"/>
      <c r="DFR116" s="133"/>
      <c r="DFS116" s="134"/>
      <c r="DFT116" s="133"/>
      <c r="DFU116" s="131"/>
      <c r="DFV116" s="95"/>
      <c r="DFW116" s="132"/>
      <c r="DFX116" s="133"/>
      <c r="DFY116" s="134"/>
      <c r="DFZ116" s="133"/>
      <c r="DGA116" s="131"/>
      <c r="DGB116" s="95"/>
      <c r="DGC116" s="132"/>
      <c r="DGD116" s="133"/>
      <c r="DGE116" s="134"/>
      <c r="DGF116" s="133"/>
      <c r="DGG116" s="131"/>
      <c r="DGH116" s="95"/>
      <c r="DGI116" s="132"/>
      <c r="DGJ116" s="133"/>
      <c r="DGK116" s="134"/>
      <c r="DGL116" s="133"/>
      <c r="DGM116" s="131"/>
      <c r="DGN116" s="95"/>
      <c r="DGO116" s="132"/>
      <c r="DGP116" s="133"/>
      <c r="DGQ116" s="134"/>
      <c r="DGR116" s="133"/>
      <c r="DGS116" s="131"/>
      <c r="DGT116" s="95"/>
      <c r="DGU116" s="132"/>
      <c r="DGV116" s="133"/>
      <c r="DGW116" s="134"/>
      <c r="DGX116" s="133"/>
      <c r="DGY116" s="131"/>
      <c r="DGZ116" s="95"/>
      <c r="DHA116" s="132"/>
      <c r="DHB116" s="133"/>
      <c r="DHC116" s="134"/>
      <c r="DHD116" s="133"/>
      <c r="DHE116" s="131"/>
      <c r="DHF116" s="95"/>
      <c r="DHG116" s="132"/>
      <c r="DHH116" s="133"/>
      <c r="DHI116" s="134"/>
      <c r="DHJ116" s="133"/>
      <c r="DHK116" s="131"/>
      <c r="DHL116" s="95"/>
      <c r="DHM116" s="132"/>
      <c r="DHN116" s="133"/>
      <c r="DHO116" s="134"/>
      <c r="DHP116" s="133"/>
      <c r="DHQ116" s="131"/>
      <c r="DHR116" s="95"/>
      <c r="DHS116" s="132"/>
      <c r="DHT116" s="133"/>
      <c r="DHU116" s="134"/>
      <c r="DHV116" s="133"/>
      <c r="DHW116" s="131"/>
      <c r="DHX116" s="95"/>
      <c r="DHY116" s="132"/>
      <c r="DHZ116" s="133"/>
      <c r="DIA116" s="134"/>
      <c r="DIB116" s="133"/>
      <c r="DIC116" s="131"/>
      <c r="DID116" s="95"/>
      <c r="DIE116" s="132"/>
      <c r="DIF116" s="133"/>
      <c r="DIG116" s="134"/>
      <c r="DIH116" s="133"/>
      <c r="DII116" s="131"/>
      <c r="DIJ116" s="95"/>
      <c r="DIK116" s="132"/>
      <c r="DIL116" s="133"/>
      <c r="DIM116" s="134"/>
      <c r="DIN116" s="133"/>
      <c r="DIO116" s="131"/>
      <c r="DIP116" s="95"/>
      <c r="DIQ116" s="132"/>
      <c r="DIR116" s="133"/>
      <c r="DIS116" s="134"/>
      <c r="DIT116" s="133"/>
      <c r="DIU116" s="131"/>
      <c r="DIV116" s="95"/>
      <c r="DIW116" s="132"/>
      <c r="DIX116" s="133"/>
      <c r="DIY116" s="134"/>
      <c r="DIZ116" s="133"/>
      <c r="DJA116" s="131"/>
      <c r="DJB116" s="95"/>
      <c r="DJC116" s="132"/>
      <c r="DJD116" s="133"/>
      <c r="DJE116" s="134"/>
      <c r="DJF116" s="133"/>
      <c r="DJG116" s="131"/>
      <c r="DJH116" s="95"/>
      <c r="DJI116" s="132"/>
      <c r="DJJ116" s="133"/>
      <c r="DJK116" s="134"/>
      <c r="DJL116" s="133"/>
      <c r="DJM116" s="131"/>
      <c r="DJN116" s="95"/>
      <c r="DJO116" s="132"/>
      <c r="DJP116" s="133"/>
      <c r="DJQ116" s="134"/>
      <c r="DJR116" s="133"/>
      <c r="DJS116" s="131"/>
      <c r="DJT116" s="95"/>
      <c r="DJU116" s="132"/>
      <c r="DJV116" s="133"/>
      <c r="DJW116" s="134"/>
      <c r="DJX116" s="133"/>
      <c r="DJY116" s="131"/>
      <c r="DJZ116" s="95"/>
      <c r="DKA116" s="132"/>
      <c r="DKB116" s="133"/>
      <c r="DKC116" s="134"/>
      <c r="DKD116" s="133"/>
      <c r="DKE116" s="131"/>
      <c r="DKF116" s="95"/>
      <c r="DKG116" s="132"/>
      <c r="DKH116" s="133"/>
      <c r="DKI116" s="134"/>
      <c r="DKJ116" s="133"/>
      <c r="DKK116" s="131"/>
      <c r="DKL116" s="95"/>
      <c r="DKM116" s="132"/>
      <c r="DKN116" s="133"/>
      <c r="DKO116" s="134"/>
      <c r="DKP116" s="133"/>
      <c r="DKQ116" s="131"/>
      <c r="DKR116" s="95"/>
      <c r="DKS116" s="132"/>
      <c r="DKT116" s="133"/>
      <c r="DKU116" s="134"/>
      <c r="DKV116" s="133"/>
      <c r="DKW116" s="131"/>
      <c r="DKX116" s="95"/>
      <c r="DKY116" s="132"/>
      <c r="DKZ116" s="133"/>
      <c r="DLA116" s="134"/>
      <c r="DLB116" s="133"/>
      <c r="DLC116" s="131"/>
      <c r="DLD116" s="95"/>
      <c r="DLE116" s="132"/>
      <c r="DLF116" s="133"/>
      <c r="DLG116" s="134"/>
      <c r="DLH116" s="133"/>
      <c r="DLI116" s="131"/>
      <c r="DLJ116" s="95"/>
      <c r="DLK116" s="132"/>
      <c r="DLL116" s="133"/>
      <c r="DLM116" s="134"/>
      <c r="DLN116" s="133"/>
      <c r="DLO116" s="131"/>
      <c r="DLP116" s="95"/>
      <c r="DLQ116" s="132"/>
      <c r="DLR116" s="133"/>
      <c r="DLS116" s="134"/>
      <c r="DLT116" s="133"/>
      <c r="DLU116" s="131"/>
      <c r="DLV116" s="95"/>
      <c r="DLW116" s="132"/>
      <c r="DLX116" s="133"/>
      <c r="DLY116" s="134"/>
      <c r="DLZ116" s="133"/>
      <c r="DMA116" s="131"/>
      <c r="DMB116" s="95"/>
      <c r="DMC116" s="132"/>
      <c r="DMD116" s="133"/>
      <c r="DME116" s="134"/>
      <c r="DMF116" s="133"/>
      <c r="DMG116" s="131"/>
      <c r="DMH116" s="95"/>
      <c r="DMI116" s="132"/>
      <c r="DMJ116" s="133"/>
      <c r="DMK116" s="134"/>
      <c r="DML116" s="133"/>
      <c r="DMM116" s="131"/>
      <c r="DMN116" s="95"/>
      <c r="DMO116" s="132"/>
      <c r="DMP116" s="133"/>
      <c r="DMQ116" s="134"/>
      <c r="DMR116" s="133"/>
      <c r="DMS116" s="131"/>
      <c r="DMT116" s="95"/>
      <c r="DMU116" s="132"/>
      <c r="DMV116" s="133"/>
      <c r="DMW116" s="134"/>
      <c r="DMX116" s="133"/>
      <c r="DMY116" s="131"/>
      <c r="DMZ116" s="95"/>
      <c r="DNA116" s="132"/>
      <c r="DNB116" s="133"/>
      <c r="DNC116" s="134"/>
      <c r="DND116" s="133"/>
      <c r="DNE116" s="131"/>
      <c r="DNF116" s="95"/>
      <c r="DNG116" s="132"/>
      <c r="DNH116" s="133"/>
      <c r="DNI116" s="134"/>
      <c r="DNJ116" s="133"/>
      <c r="DNK116" s="131"/>
      <c r="DNL116" s="95"/>
      <c r="DNM116" s="132"/>
      <c r="DNN116" s="133"/>
      <c r="DNO116" s="134"/>
      <c r="DNP116" s="133"/>
      <c r="DNQ116" s="131"/>
      <c r="DNR116" s="95"/>
      <c r="DNS116" s="132"/>
      <c r="DNT116" s="133"/>
      <c r="DNU116" s="134"/>
      <c r="DNV116" s="133"/>
      <c r="DNW116" s="131"/>
      <c r="DNX116" s="95"/>
      <c r="DNY116" s="132"/>
      <c r="DNZ116" s="133"/>
      <c r="DOA116" s="134"/>
      <c r="DOB116" s="133"/>
      <c r="DOC116" s="131"/>
      <c r="DOD116" s="95"/>
      <c r="DOE116" s="132"/>
      <c r="DOF116" s="133"/>
      <c r="DOG116" s="134"/>
      <c r="DOH116" s="133"/>
      <c r="DOI116" s="131"/>
      <c r="DOJ116" s="95"/>
      <c r="DOK116" s="132"/>
      <c r="DOL116" s="133"/>
      <c r="DOM116" s="134"/>
      <c r="DON116" s="133"/>
      <c r="DOO116" s="131"/>
      <c r="DOP116" s="95"/>
      <c r="DOQ116" s="132"/>
      <c r="DOR116" s="133"/>
      <c r="DOS116" s="134"/>
      <c r="DOT116" s="133"/>
      <c r="DOU116" s="131"/>
      <c r="DOV116" s="95"/>
      <c r="DOW116" s="132"/>
      <c r="DOX116" s="133"/>
      <c r="DOY116" s="134"/>
      <c r="DOZ116" s="133"/>
      <c r="DPA116" s="131"/>
      <c r="DPB116" s="95"/>
      <c r="DPC116" s="132"/>
      <c r="DPD116" s="133"/>
      <c r="DPE116" s="134"/>
      <c r="DPF116" s="133"/>
      <c r="DPG116" s="131"/>
      <c r="DPH116" s="95"/>
      <c r="DPI116" s="132"/>
      <c r="DPJ116" s="133"/>
      <c r="DPK116" s="134"/>
      <c r="DPL116" s="133"/>
      <c r="DPM116" s="131"/>
      <c r="DPN116" s="95"/>
      <c r="DPO116" s="132"/>
      <c r="DPP116" s="133"/>
      <c r="DPQ116" s="134"/>
      <c r="DPR116" s="133"/>
      <c r="DPS116" s="131"/>
      <c r="DPT116" s="95"/>
      <c r="DPU116" s="132"/>
      <c r="DPV116" s="133"/>
      <c r="DPW116" s="134"/>
      <c r="DPX116" s="133"/>
      <c r="DPY116" s="131"/>
      <c r="DPZ116" s="95"/>
      <c r="DQA116" s="132"/>
      <c r="DQB116" s="133"/>
      <c r="DQC116" s="134"/>
      <c r="DQD116" s="133"/>
      <c r="DQE116" s="131"/>
      <c r="DQF116" s="95"/>
      <c r="DQG116" s="132"/>
      <c r="DQH116" s="133"/>
      <c r="DQI116" s="134"/>
      <c r="DQJ116" s="133"/>
      <c r="DQK116" s="131"/>
      <c r="DQL116" s="95"/>
      <c r="DQM116" s="132"/>
      <c r="DQN116" s="133"/>
      <c r="DQO116" s="134"/>
      <c r="DQP116" s="133"/>
      <c r="DQQ116" s="131"/>
      <c r="DQR116" s="95"/>
      <c r="DQS116" s="132"/>
      <c r="DQT116" s="133"/>
      <c r="DQU116" s="134"/>
      <c r="DQV116" s="133"/>
      <c r="DQW116" s="131"/>
      <c r="DQX116" s="95"/>
      <c r="DQY116" s="132"/>
      <c r="DQZ116" s="133"/>
      <c r="DRA116" s="134"/>
      <c r="DRB116" s="133"/>
      <c r="DRC116" s="131"/>
      <c r="DRD116" s="95"/>
      <c r="DRE116" s="132"/>
      <c r="DRF116" s="133"/>
      <c r="DRG116" s="134"/>
      <c r="DRH116" s="133"/>
      <c r="DRI116" s="131"/>
      <c r="DRJ116" s="95"/>
      <c r="DRK116" s="132"/>
      <c r="DRL116" s="133"/>
      <c r="DRM116" s="134"/>
      <c r="DRN116" s="133"/>
      <c r="DRO116" s="131"/>
      <c r="DRP116" s="95"/>
      <c r="DRQ116" s="132"/>
      <c r="DRR116" s="133"/>
      <c r="DRS116" s="134"/>
      <c r="DRT116" s="133"/>
      <c r="DRU116" s="131"/>
      <c r="DRV116" s="95"/>
      <c r="DRW116" s="132"/>
      <c r="DRX116" s="133"/>
      <c r="DRY116" s="134"/>
      <c r="DRZ116" s="133"/>
      <c r="DSA116" s="131"/>
      <c r="DSB116" s="95"/>
      <c r="DSC116" s="132"/>
      <c r="DSD116" s="133"/>
      <c r="DSE116" s="134"/>
      <c r="DSF116" s="133"/>
      <c r="DSG116" s="131"/>
      <c r="DSH116" s="95"/>
      <c r="DSI116" s="132"/>
      <c r="DSJ116" s="133"/>
      <c r="DSK116" s="134"/>
      <c r="DSL116" s="133"/>
      <c r="DSM116" s="131"/>
      <c r="DSN116" s="95"/>
      <c r="DSO116" s="132"/>
      <c r="DSP116" s="133"/>
      <c r="DSQ116" s="134"/>
      <c r="DSR116" s="133"/>
      <c r="DSS116" s="131"/>
      <c r="DST116" s="95"/>
      <c r="DSU116" s="132"/>
      <c r="DSV116" s="133"/>
      <c r="DSW116" s="134"/>
      <c r="DSX116" s="133"/>
      <c r="DSY116" s="131"/>
      <c r="DSZ116" s="95"/>
      <c r="DTA116" s="132"/>
      <c r="DTB116" s="133"/>
      <c r="DTC116" s="134"/>
      <c r="DTD116" s="133"/>
      <c r="DTE116" s="131"/>
      <c r="DTF116" s="95"/>
      <c r="DTG116" s="132"/>
      <c r="DTH116" s="133"/>
      <c r="DTI116" s="134"/>
      <c r="DTJ116" s="133"/>
      <c r="DTK116" s="131"/>
      <c r="DTL116" s="95"/>
      <c r="DTM116" s="132"/>
      <c r="DTN116" s="133"/>
      <c r="DTO116" s="134"/>
      <c r="DTP116" s="133"/>
      <c r="DTQ116" s="131"/>
      <c r="DTR116" s="95"/>
      <c r="DTS116" s="132"/>
      <c r="DTT116" s="133"/>
      <c r="DTU116" s="134"/>
      <c r="DTV116" s="133"/>
      <c r="DTW116" s="131"/>
      <c r="DTX116" s="95"/>
      <c r="DTY116" s="132"/>
      <c r="DTZ116" s="133"/>
      <c r="DUA116" s="134"/>
      <c r="DUB116" s="133"/>
      <c r="DUC116" s="131"/>
      <c r="DUD116" s="95"/>
      <c r="DUE116" s="132"/>
      <c r="DUF116" s="133"/>
      <c r="DUG116" s="134"/>
      <c r="DUH116" s="133"/>
      <c r="DUI116" s="131"/>
      <c r="DUJ116" s="95"/>
      <c r="DUK116" s="132"/>
      <c r="DUL116" s="133"/>
      <c r="DUM116" s="134"/>
      <c r="DUN116" s="133"/>
      <c r="DUO116" s="131"/>
      <c r="DUP116" s="95"/>
      <c r="DUQ116" s="132"/>
      <c r="DUR116" s="133"/>
      <c r="DUS116" s="134"/>
      <c r="DUT116" s="133"/>
      <c r="DUU116" s="131"/>
      <c r="DUV116" s="95"/>
      <c r="DUW116" s="132"/>
      <c r="DUX116" s="133"/>
      <c r="DUY116" s="134"/>
      <c r="DUZ116" s="133"/>
      <c r="DVA116" s="131"/>
      <c r="DVB116" s="95"/>
      <c r="DVC116" s="132"/>
      <c r="DVD116" s="133"/>
      <c r="DVE116" s="134"/>
      <c r="DVF116" s="133"/>
      <c r="DVG116" s="131"/>
      <c r="DVH116" s="95"/>
      <c r="DVI116" s="132"/>
      <c r="DVJ116" s="133"/>
      <c r="DVK116" s="134"/>
      <c r="DVL116" s="133"/>
      <c r="DVM116" s="131"/>
      <c r="DVN116" s="95"/>
      <c r="DVO116" s="132"/>
      <c r="DVP116" s="133"/>
      <c r="DVQ116" s="134"/>
      <c r="DVR116" s="133"/>
      <c r="DVS116" s="131"/>
      <c r="DVT116" s="95"/>
      <c r="DVU116" s="132"/>
      <c r="DVV116" s="133"/>
      <c r="DVW116" s="134"/>
      <c r="DVX116" s="133"/>
      <c r="DVY116" s="131"/>
      <c r="DVZ116" s="95"/>
      <c r="DWA116" s="132"/>
      <c r="DWB116" s="133"/>
      <c r="DWC116" s="134"/>
      <c r="DWD116" s="133"/>
      <c r="DWE116" s="131"/>
      <c r="DWF116" s="95"/>
      <c r="DWG116" s="132"/>
      <c r="DWH116" s="133"/>
      <c r="DWI116" s="134"/>
      <c r="DWJ116" s="133"/>
      <c r="DWK116" s="131"/>
      <c r="DWL116" s="95"/>
      <c r="DWM116" s="132"/>
      <c r="DWN116" s="133"/>
      <c r="DWO116" s="134"/>
      <c r="DWP116" s="133"/>
      <c r="DWQ116" s="131"/>
      <c r="DWR116" s="95"/>
      <c r="DWS116" s="132"/>
      <c r="DWT116" s="133"/>
      <c r="DWU116" s="134"/>
      <c r="DWV116" s="133"/>
      <c r="DWW116" s="131"/>
      <c r="DWX116" s="95"/>
      <c r="DWY116" s="132"/>
      <c r="DWZ116" s="133"/>
      <c r="DXA116" s="134"/>
      <c r="DXB116" s="133"/>
      <c r="DXC116" s="131"/>
      <c r="DXD116" s="95"/>
      <c r="DXE116" s="132"/>
      <c r="DXF116" s="133"/>
      <c r="DXG116" s="134"/>
      <c r="DXH116" s="133"/>
      <c r="DXI116" s="131"/>
      <c r="DXJ116" s="95"/>
      <c r="DXK116" s="132"/>
      <c r="DXL116" s="133"/>
      <c r="DXM116" s="134"/>
      <c r="DXN116" s="133"/>
      <c r="DXO116" s="131"/>
      <c r="DXP116" s="95"/>
      <c r="DXQ116" s="132"/>
      <c r="DXR116" s="133"/>
      <c r="DXS116" s="134"/>
      <c r="DXT116" s="133"/>
      <c r="DXU116" s="131"/>
      <c r="DXV116" s="95"/>
      <c r="DXW116" s="132"/>
      <c r="DXX116" s="133"/>
      <c r="DXY116" s="134"/>
      <c r="DXZ116" s="133"/>
      <c r="DYA116" s="131"/>
      <c r="DYB116" s="95"/>
      <c r="DYC116" s="132"/>
      <c r="DYD116" s="133"/>
      <c r="DYE116" s="134"/>
      <c r="DYF116" s="133"/>
      <c r="DYG116" s="131"/>
      <c r="DYH116" s="95"/>
      <c r="DYI116" s="132"/>
      <c r="DYJ116" s="133"/>
      <c r="DYK116" s="134"/>
      <c r="DYL116" s="133"/>
      <c r="DYM116" s="131"/>
      <c r="DYN116" s="95"/>
      <c r="DYO116" s="132"/>
      <c r="DYP116" s="133"/>
      <c r="DYQ116" s="134"/>
      <c r="DYR116" s="133"/>
      <c r="DYS116" s="131"/>
      <c r="DYT116" s="95"/>
      <c r="DYU116" s="132"/>
      <c r="DYV116" s="133"/>
      <c r="DYW116" s="134"/>
      <c r="DYX116" s="133"/>
      <c r="DYY116" s="131"/>
      <c r="DYZ116" s="95"/>
      <c r="DZA116" s="132"/>
      <c r="DZB116" s="133"/>
      <c r="DZC116" s="134"/>
      <c r="DZD116" s="133"/>
      <c r="DZE116" s="131"/>
      <c r="DZF116" s="95"/>
      <c r="DZG116" s="132"/>
      <c r="DZH116" s="133"/>
      <c r="DZI116" s="134"/>
      <c r="DZJ116" s="133"/>
      <c r="DZK116" s="131"/>
      <c r="DZL116" s="95"/>
      <c r="DZM116" s="132"/>
      <c r="DZN116" s="133"/>
      <c r="DZO116" s="134"/>
      <c r="DZP116" s="133"/>
      <c r="DZQ116" s="131"/>
      <c r="DZR116" s="95"/>
      <c r="DZS116" s="132"/>
      <c r="DZT116" s="133"/>
      <c r="DZU116" s="134"/>
      <c r="DZV116" s="133"/>
      <c r="DZW116" s="131"/>
      <c r="DZX116" s="95"/>
      <c r="DZY116" s="132"/>
      <c r="DZZ116" s="133"/>
      <c r="EAA116" s="134"/>
      <c r="EAB116" s="133"/>
      <c r="EAC116" s="131"/>
      <c r="EAD116" s="95"/>
      <c r="EAE116" s="132"/>
      <c r="EAF116" s="133"/>
      <c r="EAG116" s="134"/>
      <c r="EAH116" s="133"/>
      <c r="EAI116" s="131"/>
      <c r="EAJ116" s="95"/>
      <c r="EAK116" s="132"/>
      <c r="EAL116" s="133"/>
      <c r="EAM116" s="134"/>
      <c r="EAN116" s="133"/>
      <c r="EAO116" s="131"/>
      <c r="EAP116" s="95"/>
      <c r="EAQ116" s="132"/>
      <c r="EAR116" s="133"/>
      <c r="EAS116" s="134"/>
      <c r="EAT116" s="133"/>
      <c r="EAU116" s="131"/>
      <c r="EAV116" s="95"/>
      <c r="EAW116" s="132"/>
      <c r="EAX116" s="133"/>
      <c r="EAY116" s="134"/>
      <c r="EAZ116" s="133"/>
      <c r="EBA116" s="131"/>
      <c r="EBB116" s="95"/>
      <c r="EBC116" s="132"/>
      <c r="EBD116" s="133"/>
      <c r="EBE116" s="134"/>
      <c r="EBF116" s="133"/>
      <c r="EBG116" s="131"/>
      <c r="EBH116" s="95"/>
      <c r="EBI116" s="132"/>
      <c r="EBJ116" s="133"/>
      <c r="EBK116" s="134"/>
      <c r="EBL116" s="133"/>
      <c r="EBM116" s="131"/>
      <c r="EBN116" s="95"/>
      <c r="EBO116" s="132"/>
      <c r="EBP116" s="133"/>
      <c r="EBQ116" s="134"/>
      <c r="EBR116" s="133"/>
      <c r="EBS116" s="131"/>
      <c r="EBT116" s="95"/>
      <c r="EBU116" s="132"/>
      <c r="EBV116" s="133"/>
      <c r="EBW116" s="134"/>
      <c r="EBX116" s="133"/>
      <c r="EBY116" s="131"/>
      <c r="EBZ116" s="95"/>
      <c r="ECA116" s="132"/>
      <c r="ECB116" s="133"/>
      <c r="ECC116" s="134"/>
      <c r="ECD116" s="133"/>
      <c r="ECE116" s="131"/>
      <c r="ECF116" s="95"/>
      <c r="ECG116" s="132"/>
      <c r="ECH116" s="133"/>
      <c r="ECI116" s="134"/>
      <c r="ECJ116" s="133"/>
      <c r="ECK116" s="131"/>
      <c r="ECL116" s="95"/>
      <c r="ECM116" s="132"/>
      <c r="ECN116" s="133"/>
      <c r="ECO116" s="134"/>
      <c r="ECP116" s="133"/>
      <c r="ECQ116" s="131"/>
      <c r="ECR116" s="95"/>
      <c r="ECS116" s="132"/>
      <c r="ECT116" s="133"/>
      <c r="ECU116" s="134"/>
      <c r="ECV116" s="133"/>
      <c r="ECW116" s="131"/>
      <c r="ECX116" s="95"/>
      <c r="ECY116" s="132"/>
      <c r="ECZ116" s="133"/>
      <c r="EDA116" s="134"/>
      <c r="EDB116" s="133"/>
      <c r="EDC116" s="131"/>
      <c r="EDD116" s="95"/>
      <c r="EDE116" s="132"/>
      <c r="EDF116" s="133"/>
      <c r="EDG116" s="134"/>
      <c r="EDH116" s="133"/>
      <c r="EDI116" s="131"/>
      <c r="EDJ116" s="95"/>
      <c r="EDK116" s="132"/>
      <c r="EDL116" s="133"/>
      <c r="EDM116" s="134"/>
      <c r="EDN116" s="133"/>
      <c r="EDO116" s="131"/>
      <c r="EDP116" s="95"/>
      <c r="EDQ116" s="132"/>
      <c r="EDR116" s="133"/>
      <c r="EDS116" s="134"/>
      <c r="EDT116" s="133"/>
      <c r="EDU116" s="131"/>
      <c r="EDV116" s="95"/>
      <c r="EDW116" s="132"/>
      <c r="EDX116" s="133"/>
      <c r="EDY116" s="134"/>
      <c r="EDZ116" s="133"/>
      <c r="EEA116" s="131"/>
      <c r="EEB116" s="95"/>
      <c r="EEC116" s="132"/>
      <c r="EED116" s="133"/>
      <c r="EEE116" s="134"/>
      <c r="EEF116" s="133"/>
      <c r="EEG116" s="131"/>
      <c r="EEH116" s="95"/>
      <c r="EEI116" s="132"/>
      <c r="EEJ116" s="133"/>
      <c r="EEK116" s="134"/>
      <c r="EEL116" s="133"/>
      <c r="EEM116" s="131"/>
      <c r="EEN116" s="95"/>
      <c r="EEO116" s="132"/>
      <c r="EEP116" s="133"/>
      <c r="EEQ116" s="134"/>
      <c r="EER116" s="133"/>
      <c r="EES116" s="131"/>
      <c r="EET116" s="95"/>
      <c r="EEU116" s="132"/>
      <c r="EEV116" s="133"/>
      <c r="EEW116" s="134"/>
      <c r="EEX116" s="133"/>
      <c r="EEY116" s="131"/>
      <c r="EEZ116" s="95"/>
      <c r="EFA116" s="132"/>
      <c r="EFB116" s="133"/>
      <c r="EFC116" s="134"/>
      <c r="EFD116" s="133"/>
      <c r="EFE116" s="131"/>
      <c r="EFF116" s="95"/>
      <c r="EFG116" s="132"/>
      <c r="EFH116" s="133"/>
      <c r="EFI116" s="134"/>
      <c r="EFJ116" s="133"/>
      <c r="EFK116" s="131"/>
      <c r="EFL116" s="95"/>
      <c r="EFM116" s="132"/>
      <c r="EFN116" s="133"/>
      <c r="EFO116" s="134"/>
      <c r="EFP116" s="133"/>
      <c r="EFQ116" s="131"/>
      <c r="EFR116" s="95"/>
      <c r="EFS116" s="132"/>
      <c r="EFT116" s="133"/>
      <c r="EFU116" s="134"/>
      <c r="EFV116" s="133"/>
      <c r="EFW116" s="131"/>
      <c r="EFX116" s="95"/>
      <c r="EFY116" s="132"/>
      <c r="EFZ116" s="133"/>
      <c r="EGA116" s="134"/>
      <c r="EGB116" s="133"/>
      <c r="EGC116" s="131"/>
      <c r="EGD116" s="95"/>
      <c r="EGE116" s="132"/>
      <c r="EGF116" s="133"/>
      <c r="EGG116" s="134"/>
      <c r="EGH116" s="133"/>
      <c r="EGI116" s="131"/>
      <c r="EGJ116" s="95"/>
      <c r="EGK116" s="132"/>
      <c r="EGL116" s="133"/>
      <c r="EGM116" s="134"/>
      <c r="EGN116" s="133"/>
      <c r="EGO116" s="131"/>
      <c r="EGP116" s="95"/>
      <c r="EGQ116" s="132"/>
      <c r="EGR116" s="133"/>
      <c r="EGS116" s="134"/>
      <c r="EGT116" s="133"/>
      <c r="EGU116" s="131"/>
      <c r="EGV116" s="95"/>
      <c r="EGW116" s="132"/>
      <c r="EGX116" s="133"/>
      <c r="EGY116" s="134"/>
      <c r="EGZ116" s="133"/>
      <c r="EHA116" s="131"/>
      <c r="EHB116" s="95"/>
      <c r="EHC116" s="132"/>
      <c r="EHD116" s="133"/>
      <c r="EHE116" s="134"/>
      <c r="EHF116" s="133"/>
      <c r="EHG116" s="131"/>
      <c r="EHH116" s="95"/>
      <c r="EHI116" s="132"/>
      <c r="EHJ116" s="133"/>
      <c r="EHK116" s="134"/>
      <c r="EHL116" s="133"/>
      <c r="EHM116" s="131"/>
      <c r="EHN116" s="95"/>
      <c r="EHO116" s="132"/>
      <c r="EHP116" s="133"/>
      <c r="EHQ116" s="134"/>
      <c r="EHR116" s="133"/>
      <c r="EHS116" s="131"/>
      <c r="EHT116" s="95"/>
      <c r="EHU116" s="132"/>
      <c r="EHV116" s="133"/>
      <c r="EHW116" s="134"/>
      <c r="EHX116" s="133"/>
      <c r="EHY116" s="131"/>
      <c r="EHZ116" s="95"/>
      <c r="EIA116" s="132"/>
      <c r="EIB116" s="133"/>
      <c r="EIC116" s="134"/>
      <c r="EID116" s="133"/>
      <c r="EIE116" s="131"/>
      <c r="EIF116" s="95"/>
      <c r="EIG116" s="132"/>
      <c r="EIH116" s="133"/>
      <c r="EII116" s="134"/>
      <c r="EIJ116" s="133"/>
      <c r="EIK116" s="131"/>
      <c r="EIL116" s="95"/>
      <c r="EIM116" s="132"/>
      <c r="EIN116" s="133"/>
      <c r="EIO116" s="134"/>
      <c r="EIP116" s="133"/>
      <c r="EIQ116" s="131"/>
      <c r="EIR116" s="95"/>
      <c r="EIS116" s="132"/>
      <c r="EIT116" s="133"/>
      <c r="EIU116" s="134"/>
      <c r="EIV116" s="133"/>
      <c r="EIW116" s="131"/>
      <c r="EIX116" s="95"/>
      <c r="EIY116" s="132"/>
      <c r="EIZ116" s="133"/>
      <c r="EJA116" s="134"/>
      <c r="EJB116" s="133"/>
      <c r="EJC116" s="131"/>
      <c r="EJD116" s="95"/>
      <c r="EJE116" s="132"/>
      <c r="EJF116" s="133"/>
      <c r="EJG116" s="134"/>
      <c r="EJH116" s="133"/>
      <c r="EJI116" s="131"/>
      <c r="EJJ116" s="95"/>
      <c r="EJK116" s="132"/>
      <c r="EJL116" s="133"/>
      <c r="EJM116" s="134"/>
      <c r="EJN116" s="133"/>
      <c r="EJO116" s="131"/>
      <c r="EJP116" s="95"/>
      <c r="EJQ116" s="132"/>
      <c r="EJR116" s="133"/>
      <c r="EJS116" s="134"/>
      <c r="EJT116" s="133"/>
      <c r="EJU116" s="131"/>
      <c r="EJV116" s="95"/>
      <c r="EJW116" s="132"/>
      <c r="EJX116" s="133"/>
      <c r="EJY116" s="134"/>
      <c r="EJZ116" s="133"/>
      <c r="EKA116" s="131"/>
      <c r="EKB116" s="95"/>
      <c r="EKC116" s="132"/>
      <c r="EKD116" s="133"/>
      <c r="EKE116" s="134"/>
      <c r="EKF116" s="133"/>
      <c r="EKG116" s="131"/>
      <c r="EKH116" s="95"/>
      <c r="EKI116" s="132"/>
      <c r="EKJ116" s="133"/>
      <c r="EKK116" s="134"/>
      <c r="EKL116" s="133"/>
      <c r="EKM116" s="131"/>
      <c r="EKN116" s="95"/>
      <c r="EKO116" s="132"/>
      <c r="EKP116" s="133"/>
      <c r="EKQ116" s="134"/>
      <c r="EKR116" s="133"/>
      <c r="EKS116" s="131"/>
      <c r="EKT116" s="95"/>
      <c r="EKU116" s="132"/>
      <c r="EKV116" s="133"/>
      <c r="EKW116" s="134"/>
      <c r="EKX116" s="133"/>
      <c r="EKY116" s="131"/>
      <c r="EKZ116" s="95"/>
      <c r="ELA116" s="132"/>
      <c r="ELB116" s="133"/>
      <c r="ELC116" s="134"/>
      <c r="ELD116" s="133"/>
      <c r="ELE116" s="131"/>
      <c r="ELF116" s="95"/>
      <c r="ELG116" s="132"/>
      <c r="ELH116" s="133"/>
      <c r="ELI116" s="134"/>
      <c r="ELJ116" s="133"/>
      <c r="ELK116" s="131"/>
      <c r="ELL116" s="95"/>
      <c r="ELM116" s="132"/>
      <c r="ELN116" s="133"/>
      <c r="ELO116" s="134"/>
      <c r="ELP116" s="133"/>
      <c r="ELQ116" s="131"/>
      <c r="ELR116" s="95"/>
      <c r="ELS116" s="132"/>
      <c r="ELT116" s="133"/>
      <c r="ELU116" s="134"/>
      <c r="ELV116" s="133"/>
      <c r="ELW116" s="131"/>
      <c r="ELX116" s="95"/>
      <c r="ELY116" s="132"/>
      <c r="ELZ116" s="133"/>
      <c r="EMA116" s="134"/>
      <c r="EMB116" s="133"/>
      <c r="EMC116" s="131"/>
      <c r="EMD116" s="95"/>
      <c r="EME116" s="132"/>
      <c r="EMF116" s="133"/>
      <c r="EMG116" s="134"/>
      <c r="EMH116" s="133"/>
      <c r="EMI116" s="131"/>
      <c r="EMJ116" s="95"/>
      <c r="EMK116" s="132"/>
      <c r="EML116" s="133"/>
      <c r="EMM116" s="134"/>
      <c r="EMN116" s="133"/>
      <c r="EMO116" s="131"/>
      <c r="EMP116" s="95"/>
      <c r="EMQ116" s="132"/>
      <c r="EMR116" s="133"/>
      <c r="EMS116" s="134"/>
      <c r="EMT116" s="133"/>
      <c r="EMU116" s="131"/>
      <c r="EMV116" s="95"/>
      <c r="EMW116" s="132"/>
      <c r="EMX116" s="133"/>
      <c r="EMY116" s="134"/>
      <c r="EMZ116" s="133"/>
      <c r="ENA116" s="131"/>
      <c r="ENB116" s="95"/>
      <c r="ENC116" s="132"/>
      <c r="END116" s="133"/>
      <c r="ENE116" s="134"/>
      <c r="ENF116" s="133"/>
      <c r="ENG116" s="131"/>
      <c r="ENH116" s="95"/>
      <c r="ENI116" s="132"/>
      <c r="ENJ116" s="133"/>
      <c r="ENK116" s="134"/>
      <c r="ENL116" s="133"/>
      <c r="ENM116" s="131"/>
      <c r="ENN116" s="95"/>
      <c r="ENO116" s="132"/>
      <c r="ENP116" s="133"/>
      <c r="ENQ116" s="134"/>
      <c r="ENR116" s="133"/>
      <c r="ENS116" s="131"/>
      <c r="ENT116" s="95"/>
      <c r="ENU116" s="132"/>
      <c r="ENV116" s="133"/>
      <c r="ENW116" s="134"/>
      <c r="ENX116" s="133"/>
      <c r="ENY116" s="131"/>
      <c r="ENZ116" s="95"/>
      <c r="EOA116" s="132"/>
      <c r="EOB116" s="133"/>
      <c r="EOC116" s="134"/>
      <c r="EOD116" s="133"/>
      <c r="EOE116" s="131"/>
      <c r="EOF116" s="95"/>
      <c r="EOG116" s="132"/>
      <c r="EOH116" s="133"/>
      <c r="EOI116" s="134"/>
      <c r="EOJ116" s="133"/>
      <c r="EOK116" s="131"/>
      <c r="EOL116" s="95"/>
      <c r="EOM116" s="132"/>
      <c r="EON116" s="133"/>
      <c r="EOO116" s="134"/>
      <c r="EOP116" s="133"/>
      <c r="EOQ116" s="131"/>
      <c r="EOR116" s="95"/>
      <c r="EOS116" s="132"/>
      <c r="EOT116" s="133"/>
      <c r="EOU116" s="134"/>
      <c r="EOV116" s="133"/>
      <c r="EOW116" s="131"/>
      <c r="EOX116" s="95"/>
      <c r="EOY116" s="132"/>
      <c r="EOZ116" s="133"/>
      <c r="EPA116" s="134"/>
      <c r="EPB116" s="133"/>
      <c r="EPC116" s="131"/>
      <c r="EPD116" s="95"/>
      <c r="EPE116" s="132"/>
      <c r="EPF116" s="133"/>
      <c r="EPG116" s="134"/>
      <c r="EPH116" s="133"/>
      <c r="EPI116" s="131"/>
      <c r="EPJ116" s="95"/>
      <c r="EPK116" s="132"/>
      <c r="EPL116" s="133"/>
      <c r="EPM116" s="134"/>
      <c r="EPN116" s="133"/>
      <c r="EPO116" s="131"/>
      <c r="EPP116" s="95"/>
      <c r="EPQ116" s="132"/>
      <c r="EPR116" s="133"/>
      <c r="EPS116" s="134"/>
      <c r="EPT116" s="133"/>
      <c r="EPU116" s="131"/>
      <c r="EPV116" s="95"/>
      <c r="EPW116" s="132"/>
      <c r="EPX116" s="133"/>
      <c r="EPY116" s="134"/>
      <c r="EPZ116" s="133"/>
      <c r="EQA116" s="131"/>
      <c r="EQB116" s="95"/>
      <c r="EQC116" s="132"/>
      <c r="EQD116" s="133"/>
      <c r="EQE116" s="134"/>
      <c r="EQF116" s="133"/>
      <c r="EQG116" s="131"/>
      <c r="EQH116" s="95"/>
      <c r="EQI116" s="132"/>
      <c r="EQJ116" s="133"/>
      <c r="EQK116" s="134"/>
      <c r="EQL116" s="133"/>
      <c r="EQM116" s="131"/>
      <c r="EQN116" s="95"/>
      <c r="EQO116" s="132"/>
      <c r="EQP116" s="133"/>
      <c r="EQQ116" s="134"/>
      <c r="EQR116" s="133"/>
      <c r="EQS116" s="131"/>
      <c r="EQT116" s="95"/>
      <c r="EQU116" s="132"/>
      <c r="EQV116" s="133"/>
      <c r="EQW116" s="134"/>
      <c r="EQX116" s="133"/>
      <c r="EQY116" s="131"/>
      <c r="EQZ116" s="95"/>
      <c r="ERA116" s="132"/>
      <c r="ERB116" s="133"/>
      <c r="ERC116" s="134"/>
      <c r="ERD116" s="133"/>
      <c r="ERE116" s="131"/>
      <c r="ERF116" s="95"/>
      <c r="ERG116" s="132"/>
      <c r="ERH116" s="133"/>
      <c r="ERI116" s="134"/>
      <c r="ERJ116" s="133"/>
      <c r="ERK116" s="131"/>
      <c r="ERL116" s="95"/>
      <c r="ERM116" s="132"/>
      <c r="ERN116" s="133"/>
      <c r="ERO116" s="134"/>
      <c r="ERP116" s="133"/>
      <c r="ERQ116" s="131"/>
      <c r="ERR116" s="95"/>
      <c r="ERS116" s="132"/>
      <c r="ERT116" s="133"/>
      <c r="ERU116" s="134"/>
      <c r="ERV116" s="133"/>
      <c r="ERW116" s="131"/>
      <c r="ERX116" s="95"/>
      <c r="ERY116" s="132"/>
      <c r="ERZ116" s="133"/>
      <c r="ESA116" s="134"/>
      <c r="ESB116" s="133"/>
      <c r="ESC116" s="131"/>
      <c r="ESD116" s="95"/>
      <c r="ESE116" s="132"/>
      <c r="ESF116" s="133"/>
      <c r="ESG116" s="134"/>
      <c r="ESH116" s="133"/>
      <c r="ESI116" s="131"/>
      <c r="ESJ116" s="95"/>
      <c r="ESK116" s="132"/>
      <c r="ESL116" s="133"/>
      <c r="ESM116" s="134"/>
      <c r="ESN116" s="133"/>
      <c r="ESO116" s="131"/>
      <c r="ESP116" s="95"/>
      <c r="ESQ116" s="132"/>
      <c r="ESR116" s="133"/>
      <c r="ESS116" s="134"/>
      <c r="EST116" s="133"/>
      <c r="ESU116" s="131"/>
      <c r="ESV116" s="95"/>
      <c r="ESW116" s="132"/>
      <c r="ESX116" s="133"/>
      <c r="ESY116" s="134"/>
      <c r="ESZ116" s="133"/>
      <c r="ETA116" s="131"/>
      <c r="ETB116" s="95"/>
      <c r="ETC116" s="132"/>
      <c r="ETD116" s="133"/>
      <c r="ETE116" s="134"/>
      <c r="ETF116" s="133"/>
      <c r="ETG116" s="131"/>
      <c r="ETH116" s="95"/>
      <c r="ETI116" s="132"/>
      <c r="ETJ116" s="133"/>
      <c r="ETK116" s="134"/>
      <c r="ETL116" s="133"/>
      <c r="ETM116" s="131"/>
      <c r="ETN116" s="95"/>
      <c r="ETO116" s="132"/>
      <c r="ETP116" s="133"/>
      <c r="ETQ116" s="134"/>
      <c r="ETR116" s="133"/>
      <c r="ETS116" s="131"/>
      <c r="ETT116" s="95"/>
      <c r="ETU116" s="132"/>
      <c r="ETV116" s="133"/>
      <c r="ETW116" s="134"/>
      <c r="ETX116" s="133"/>
      <c r="ETY116" s="131"/>
      <c r="ETZ116" s="95"/>
      <c r="EUA116" s="132"/>
      <c r="EUB116" s="133"/>
      <c r="EUC116" s="134"/>
      <c r="EUD116" s="133"/>
      <c r="EUE116" s="131"/>
      <c r="EUF116" s="95"/>
      <c r="EUG116" s="132"/>
      <c r="EUH116" s="133"/>
      <c r="EUI116" s="134"/>
      <c r="EUJ116" s="133"/>
      <c r="EUK116" s="131"/>
      <c r="EUL116" s="95"/>
      <c r="EUM116" s="132"/>
      <c r="EUN116" s="133"/>
      <c r="EUO116" s="134"/>
      <c r="EUP116" s="133"/>
      <c r="EUQ116" s="131"/>
      <c r="EUR116" s="95"/>
      <c r="EUS116" s="132"/>
      <c r="EUT116" s="133"/>
      <c r="EUU116" s="134"/>
      <c r="EUV116" s="133"/>
      <c r="EUW116" s="131"/>
      <c r="EUX116" s="95"/>
      <c r="EUY116" s="132"/>
      <c r="EUZ116" s="133"/>
      <c r="EVA116" s="134"/>
      <c r="EVB116" s="133"/>
      <c r="EVC116" s="131"/>
      <c r="EVD116" s="95"/>
      <c r="EVE116" s="132"/>
      <c r="EVF116" s="133"/>
      <c r="EVG116" s="134"/>
      <c r="EVH116" s="133"/>
      <c r="EVI116" s="131"/>
      <c r="EVJ116" s="95"/>
      <c r="EVK116" s="132"/>
      <c r="EVL116" s="133"/>
      <c r="EVM116" s="134"/>
      <c r="EVN116" s="133"/>
      <c r="EVO116" s="131"/>
      <c r="EVP116" s="95"/>
      <c r="EVQ116" s="132"/>
      <c r="EVR116" s="133"/>
      <c r="EVS116" s="134"/>
      <c r="EVT116" s="133"/>
      <c r="EVU116" s="131"/>
      <c r="EVV116" s="95"/>
      <c r="EVW116" s="132"/>
      <c r="EVX116" s="133"/>
      <c r="EVY116" s="134"/>
      <c r="EVZ116" s="133"/>
      <c r="EWA116" s="131"/>
      <c r="EWB116" s="95"/>
      <c r="EWC116" s="132"/>
      <c r="EWD116" s="133"/>
      <c r="EWE116" s="134"/>
      <c r="EWF116" s="133"/>
      <c r="EWG116" s="131"/>
      <c r="EWH116" s="95"/>
      <c r="EWI116" s="132"/>
      <c r="EWJ116" s="133"/>
      <c r="EWK116" s="134"/>
      <c r="EWL116" s="133"/>
      <c r="EWM116" s="131"/>
      <c r="EWN116" s="95"/>
      <c r="EWO116" s="132"/>
      <c r="EWP116" s="133"/>
      <c r="EWQ116" s="134"/>
      <c r="EWR116" s="133"/>
      <c r="EWS116" s="131"/>
      <c r="EWT116" s="95"/>
      <c r="EWU116" s="132"/>
      <c r="EWV116" s="133"/>
      <c r="EWW116" s="134"/>
      <c r="EWX116" s="133"/>
      <c r="EWY116" s="131"/>
      <c r="EWZ116" s="95"/>
      <c r="EXA116" s="132"/>
      <c r="EXB116" s="133"/>
      <c r="EXC116" s="134"/>
      <c r="EXD116" s="133"/>
      <c r="EXE116" s="131"/>
      <c r="EXF116" s="95"/>
      <c r="EXG116" s="132"/>
      <c r="EXH116" s="133"/>
      <c r="EXI116" s="134"/>
      <c r="EXJ116" s="133"/>
      <c r="EXK116" s="131"/>
      <c r="EXL116" s="95"/>
      <c r="EXM116" s="132"/>
      <c r="EXN116" s="133"/>
      <c r="EXO116" s="134"/>
      <c r="EXP116" s="133"/>
      <c r="EXQ116" s="131"/>
      <c r="EXR116" s="95"/>
      <c r="EXS116" s="132"/>
      <c r="EXT116" s="133"/>
      <c r="EXU116" s="134"/>
      <c r="EXV116" s="133"/>
      <c r="EXW116" s="131"/>
      <c r="EXX116" s="95"/>
      <c r="EXY116" s="132"/>
      <c r="EXZ116" s="133"/>
      <c r="EYA116" s="134"/>
      <c r="EYB116" s="133"/>
      <c r="EYC116" s="131"/>
      <c r="EYD116" s="95"/>
      <c r="EYE116" s="132"/>
      <c r="EYF116" s="133"/>
      <c r="EYG116" s="134"/>
      <c r="EYH116" s="133"/>
      <c r="EYI116" s="131"/>
      <c r="EYJ116" s="95"/>
      <c r="EYK116" s="132"/>
      <c r="EYL116" s="133"/>
      <c r="EYM116" s="134"/>
      <c r="EYN116" s="133"/>
      <c r="EYO116" s="131"/>
      <c r="EYP116" s="95"/>
      <c r="EYQ116" s="132"/>
      <c r="EYR116" s="133"/>
      <c r="EYS116" s="134"/>
      <c r="EYT116" s="133"/>
      <c r="EYU116" s="131"/>
      <c r="EYV116" s="95"/>
      <c r="EYW116" s="132"/>
      <c r="EYX116" s="133"/>
      <c r="EYY116" s="134"/>
      <c r="EYZ116" s="133"/>
      <c r="EZA116" s="131"/>
      <c r="EZB116" s="95"/>
      <c r="EZC116" s="132"/>
      <c r="EZD116" s="133"/>
      <c r="EZE116" s="134"/>
      <c r="EZF116" s="133"/>
      <c r="EZG116" s="131"/>
      <c r="EZH116" s="95"/>
      <c r="EZI116" s="132"/>
      <c r="EZJ116" s="133"/>
      <c r="EZK116" s="134"/>
      <c r="EZL116" s="133"/>
      <c r="EZM116" s="131"/>
      <c r="EZN116" s="95"/>
      <c r="EZO116" s="132"/>
      <c r="EZP116" s="133"/>
      <c r="EZQ116" s="134"/>
      <c r="EZR116" s="133"/>
      <c r="EZS116" s="131"/>
      <c r="EZT116" s="95"/>
      <c r="EZU116" s="132"/>
      <c r="EZV116" s="133"/>
      <c r="EZW116" s="134"/>
      <c r="EZX116" s="133"/>
      <c r="EZY116" s="131"/>
      <c r="EZZ116" s="95"/>
      <c r="FAA116" s="132"/>
      <c r="FAB116" s="133"/>
      <c r="FAC116" s="134"/>
      <c r="FAD116" s="133"/>
      <c r="FAE116" s="131"/>
      <c r="FAF116" s="95"/>
      <c r="FAG116" s="132"/>
      <c r="FAH116" s="133"/>
      <c r="FAI116" s="134"/>
      <c r="FAJ116" s="133"/>
      <c r="FAK116" s="131"/>
      <c r="FAL116" s="95"/>
      <c r="FAM116" s="132"/>
      <c r="FAN116" s="133"/>
      <c r="FAO116" s="134"/>
      <c r="FAP116" s="133"/>
      <c r="FAQ116" s="131"/>
      <c r="FAR116" s="95"/>
      <c r="FAS116" s="132"/>
      <c r="FAT116" s="133"/>
      <c r="FAU116" s="134"/>
      <c r="FAV116" s="133"/>
      <c r="FAW116" s="131"/>
      <c r="FAX116" s="95"/>
      <c r="FAY116" s="132"/>
      <c r="FAZ116" s="133"/>
      <c r="FBA116" s="134"/>
      <c r="FBB116" s="133"/>
      <c r="FBC116" s="131"/>
      <c r="FBD116" s="95"/>
      <c r="FBE116" s="132"/>
      <c r="FBF116" s="133"/>
      <c r="FBG116" s="134"/>
      <c r="FBH116" s="133"/>
      <c r="FBI116" s="131"/>
      <c r="FBJ116" s="95"/>
      <c r="FBK116" s="132"/>
      <c r="FBL116" s="133"/>
      <c r="FBM116" s="134"/>
      <c r="FBN116" s="133"/>
      <c r="FBO116" s="131"/>
      <c r="FBP116" s="95"/>
      <c r="FBQ116" s="132"/>
      <c r="FBR116" s="133"/>
      <c r="FBS116" s="134"/>
      <c r="FBT116" s="133"/>
      <c r="FBU116" s="131"/>
      <c r="FBV116" s="95"/>
      <c r="FBW116" s="132"/>
      <c r="FBX116" s="133"/>
      <c r="FBY116" s="134"/>
      <c r="FBZ116" s="133"/>
      <c r="FCA116" s="131"/>
      <c r="FCB116" s="95"/>
      <c r="FCC116" s="132"/>
      <c r="FCD116" s="133"/>
      <c r="FCE116" s="134"/>
      <c r="FCF116" s="133"/>
      <c r="FCG116" s="131"/>
      <c r="FCH116" s="95"/>
      <c r="FCI116" s="132"/>
      <c r="FCJ116" s="133"/>
      <c r="FCK116" s="134"/>
      <c r="FCL116" s="133"/>
      <c r="FCM116" s="131"/>
      <c r="FCN116" s="95"/>
      <c r="FCO116" s="132"/>
      <c r="FCP116" s="133"/>
      <c r="FCQ116" s="134"/>
      <c r="FCR116" s="133"/>
      <c r="FCS116" s="131"/>
      <c r="FCT116" s="95"/>
      <c r="FCU116" s="132"/>
      <c r="FCV116" s="133"/>
      <c r="FCW116" s="134"/>
      <c r="FCX116" s="133"/>
      <c r="FCY116" s="131"/>
      <c r="FCZ116" s="95"/>
      <c r="FDA116" s="132"/>
      <c r="FDB116" s="133"/>
      <c r="FDC116" s="134"/>
      <c r="FDD116" s="133"/>
      <c r="FDE116" s="131"/>
      <c r="FDF116" s="95"/>
      <c r="FDG116" s="132"/>
      <c r="FDH116" s="133"/>
      <c r="FDI116" s="134"/>
      <c r="FDJ116" s="133"/>
      <c r="FDK116" s="131"/>
      <c r="FDL116" s="95"/>
      <c r="FDM116" s="132"/>
      <c r="FDN116" s="133"/>
      <c r="FDO116" s="134"/>
      <c r="FDP116" s="133"/>
      <c r="FDQ116" s="131"/>
      <c r="FDR116" s="95"/>
      <c r="FDS116" s="132"/>
      <c r="FDT116" s="133"/>
      <c r="FDU116" s="134"/>
      <c r="FDV116" s="133"/>
      <c r="FDW116" s="131"/>
      <c r="FDX116" s="95"/>
      <c r="FDY116" s="132"/>
      <c r="FDZ116" s="133"/>
      <c r="FEA116" s="134"/>
      <c r="FEB116" s="133"/>
      <c r="FEC116" s="131"/>
      <c r="FED116" s="95"/>
      <c r="FEE116" s="132"/>
      <c r="FEF116" s="133"/>
      <c r="FEG116" s="134"/>
      <c r="FEH116" s="133"/>
      <c r="FEI116" s="131"/>
      <c r="FEJ116" s="95"/>
      <c r="FEK116" s="132"/>
      <c r="FEL116" s="133"/>
      <c r="FEM116" s="134"/>
      <c r="FEN116" s="133"/>
      <c r="FEO116" s="131"/>
      <c r="FEP116" s="95"/>
      <c r="FEQ116" s="132"/>
      <c r="FER116" s="133"/>
      <c r="FES116" s="134"/>
      <c r="FET116" s="133"/>
      <c r="FEU116" s="131"/>
      <c r="FEV116" s="95"/>
      <c r="FEW116" s="132"/>
      <c r="FEX116" s="133"/>
      <c r="FEY116" s="134"/>
      <c r="FEZ116" s="133"/>
      <c r="FFA116" s="131"/>
      <c r="FFB116" s="95"/>
      <c r="FFC116" s="132"/>
      <c r="FFD116" s="133"/>
      <c r="FFE116" s="134"/>
      <c r="FFF116" s="133"/>
      <c r="FFG116" s="131"/>
      <c r="FFH116" s="95"/>
      <c r="FFI116" s="132"/>
      <c r="FFJ116" s="133"/>
      <c r="FFK116" s="134"/>
      <c r="FFL116" s="133"/>
      <c r="FFM116" s="131"/>
      <c r="FFN116" s="95"/>
      <c r="FFO116" s="132"/>
      <c r="FFP116" s="133"/>
      <c r="FFQ116" s="134"/>
      <c r="FFR116" s="133"/>
      <c r="FFS116" s="131"/>
      <c r="FFT116" s="95"/>
      <c r="FFU116" s="132"/>
      <c r="FFV116" s="133"/>
      <c r="FFW116" s="134"/>
      <c r="FFX116" s="133"/>
      <c r="FFY116" s="131"/>
      <c r="FFZ116" s="95"/>
      <c r="FGA116" s="132"/>
      <c r="FGB116" s="133"/>
      <c r="FGC116" s="134"/>
      <c r="FGD116" s="133"/>
      <c r="FGE116" s="131"/>
      <c r="FGF116" s="95"/>
      <c r="FGG116" s="132"/>
      <c r="FGH116" s="133"/>
      <c r="FGI116" s="134"/>
      <c r="FGJ116" s="133"/>
      <c r="FGK116" s="131"/>
      <c r="FGL116" s="95"/>
      <c r="FGM116" s="132"/>
      <c r="FGN116" s="133"/>
      <c r="FGO116" s="134"/>
      <c r="FGP116" s="133"/>
      <c r="FGQ116" s="131"/>
      <c r="FGR116" s="95"/>
      <c r="FGS116" s="132"/>
      <c r="FGT116" s="133"/>
      <c r="FGU116" s="134"/>
      <c r="FGV116" s="133"/>
      <c r="FGW116" s="131"/>
      <c r="FGX116" s="95"/>
      <c r="FGY116" s="132"/>
      <c r="FGZ116" s="133"/>
      <c r="FHA116" s="134"/>
      <c r="FHB116" s="133"/>
      <c r="FHC116" s="131"/>
      <c r="FHD116" s="95"/>
      <c r="FHE116" s="132"/>
      <c r="FHF116" s="133"/>
      <c r="FHG116" s="134"/>
      <c r="FHH116" s="133"/>
      <c r="FHI116" s="131"/>
      <c r="FHJ116" s="95"/>
      <c r="FHK116" s="132"/>
      <c r="FHL116" s="133"/>
      <c r="FHM116" s="134"/>
      <c r="FHN116" s="133"/>
      <c r="FHO116" s="131"/>
      <c r="FHP116" s="95"/>
      <c r="FHQ116" s="132"/>
      <c r="FHR116" s="133"/>
      <c r="FHS116" s="134"/>
      <c r="FHT116" s="133"/>
      <c r="FHU116" s="131"/>
      <c r="FHV116" s="95"/>
      <c r="FHW116" s="132"/>
      <c r="FHX116" s="133"/>
      <c r="FHY116" s="134"/>
      <c r="FHZ116" s="133"/>
      <c r="FIA116" s="131"/>
      <c r="FIB116" s="95"/>
      <c r="FIC116" s="132"/>
      <c r="FID116" s="133"/>
      <c r="FIE116" s="134"/>
      <c r="FIF116" s="133"/>
      <c r="FIG116" s="131"/>
      <c r="FIH116" s="95"/>
      <c r="FII116" s="132"/>
      <c r="FIJ116" s="133"/>
      <c r="FIK116" s="134"/>
      <c r="FIL116" s="133"/>
      <c r="FIM116" s="131"/>
      <c r="FIN116" s="95"/>
      <c r="FIO116" s="132"/>
      <c r="FIP116" s="133"/>
      <c r="FIQ116" s="134"/>
      <c r="FIR116" s="133"/>
      <c r="FIS116" s="131"/>
      <c r="FIT116" s="95"/>
      <c r="FIU116" s="132"/>
      <c r="FIV116" s="133"/>
      <c r="FIW116" s="134"/>
      <c r="FIX116" s="133"/>
      <c r="FIY116" s="131"/>
      <c r="FIZ116" s="95"/>
      <c r="FJA116" s="132"/>
      <c r="FJB116" s="133"/>
      <c r="FJC116" s="134"/>
      <c r="FJD116" s="133"/>
      <c r="FJE116" s="131"/>
      <c r="FJF116" s="95"/>
      <c r="FJG116" s="132"/>
      <c r="FJH116" s="133"/>
      <c r="FJI116" s="134"/>
      <c r="FJJ116" s="133"/>
      <c r="FJK116" s="131"/>
      <c r="FJL116" s="95"/>
      <c r="FJM116" s="132"/>
      <c r="FJN116" s="133"/>
      <c r="FJO116" s="134"/>
      <c r="FJP116" s="133"/>
      <c r="FJQ116" s="131"/>
      <c r="FJR116" s="95"/>
      <c r="FJS116" s="132"/>
      <c r="FJT116" s="133"/>
      <c r="FJU116" s="134"/>
      <c r="FJV116" s="133"/>
      <c r="FJW116" s="131"/>
      <c r="FJX116" s="95"/>
      <c r="FJY116" s="132"/>
      <c r="FJZ116" s="133"/>
      <c r="FKA116" s="134"/>
      <c r="FKB116" s="133"/>
      <c r="FKC116" s="131"/>
      <c r="FKD116" s="95"/>
      <c r="FKE116" s="132"/>
      <c r="FKF116" s="133"/>
      <c r="FKG116" s="134"/>
      <c r="FKH116" s="133"/>
      <c r="FKI116" s="131"/>
      <c r="FKJ116" s="95"/>
      <c r="FKK116" s="132"/>
      <c r="FKL116" s="133"/>
      <c r="FKM116" s="134"/>
      <c r="FKN116" s="133"/>
      <c r="FKO116" s="131"/>
      <c r="FKP116" s="95"/>
      <c r="FKQ116" s="132"/>
      <c r="FKR116" s="133"/>
      <c r="FKS116" s="134"/>
      <c r="FKT116" s="133"/>
      <c r="FKU116" s="131"/>
      <c r="FKV116" s="95"/>
      <c r="FKW116" s="132"/>
      <c r="FKX116" s="133"/>
      <c r="FKY116" s="134"/>
      <c r="FKZ116" s="133"/>
      <c r="FLA116" s="131"/>
      <c r="FLB116" s="95"/>
      <c r="FLC116" s="132"/>
      <c r="FLD116" s="133"/>
      <c r="FLE116" s="134"/>
      <c r="FLF116" s="133"/>
      <c r="FLG116" s="131"/>
      <c r="FLH116" s="95"/>
      <c r="FLI116" s="132"/>
      <c r="FLJ116" s="133"/>
      <c r="FLK116" s="134"/>
      <c r="FLL116" s="133"/>
      <c r="FLM116" s="131"/>
      <c r="FLN116" s="95"/>
      <c r="FLO116" s="132"/>
      <c r="FLP116" s="133"/>
      <c r="FLQ116" s="134"/>
      <c r="FLR116" s="133"/>
      <c r="FLS116" s="131"/>
      <c r="FLT116" s="95"/>
      <c r="FLU116" s="132"/>
      <c r="FLV116" s="133"/>
      <c r="FLW116" s="134"/>
      <c r="FLX116" s="133"/>
      <c r="FLY116" s="131"/>
      <c r="FLZ116" s="95"/>
      <c r="FMA116" s="132"/>
      <c r="FMB116" s="133"/>
      <c r="FMC116" s="134"/>
      <c r="FMD116" s="133"/>
      <c r="FME116" s="131"/>
      <c r="FMF116" s="95"/>
      <c r="FMG116" s="132"/>
      <c r="FMH116" s="133"/>
      <c r="FMI116" s="134"/>
      <c r="FMJ116" s="133"/>
      <c r="FMK116" s="131"/>
      <c r="FML116" s="95"/>
      <c r="FMM116" s="132"/>
      <c r="FMN116" s="133"/>
      <c r="FMO116" s="134"/>
      <c r="FMP116" s="133"/>
      <c r="FMQ116" s="131"/>
      <c r="FMR116" s="95"/>
      <c r="FMS116" s="132"/>
      <c r="FMT116" s="133"/>
      <c r="FMU116" s="134"/>
      <c r="FMV116" s="133"/>
      <c r="FMW116" s="131"/>
      <c r="FMX116" s="95"/>
      <c r="FMY116" s="132"/>
      <c r="FMZ116" s="133"/>
      <c r="FNA116" s="134"/>
      <c r="FNB116" s="133"/>
      <c r="FNC116" s="131"/>
      <c r="FND116" s="95"/>
      <c r="FNE116" s="132"/>
      <c r="FNF116" s="133"/>
      <c r="FNG116" s="134"/>
      <c r="FNH116" s="133"/>
      <c r="FNI116" s="131"/>
      <c r="FNJ116" s="95"/>
      <c r="FNK116" s="132"/>
      <c r="FNL116" s="133"/>
      <c r="FNM116" s="134"/>
      <c r="FNN116" s="133"/>
      <c r="FNO116" s="131"/>
      <c r="FNP116" s="95"/>
      <c r="FNQ116" s="132"/>
      <c r="FNR116" s="133"/>
      <c r="FNS116" s="134"/>
      <c r="FNT116" s="133"/>
      <c r="FNU116" s="131"/>
      <c r="FNV116" s="95"/>
      <c r="FNW116" s="132"/>
      <c r="FNX116" s="133"/>
      <c r="FNY116" s="134"/>
      <c r="FNZ116" s="133"/>
      <c r="FOA116" s="131"/>
      <c r="FOB116" s="95"/>
      <c r="FOC116" s="132"/>
      <c r="FOD116" s="133"/>
      <c r="FOE116" s="134"/>
      <c r="FOF116" s="133"/>
      <c r="FOG116" s="131"/>
      <c r="FOH116" s="95"/>
      <c r="FOI116" s="132"/>
      <c r="FOJ116" s="133"/>
      <c r="FOK116" s="134"/>
      <c r="FOL116" s="133"/>
      <c r="FOM116" s="131"/>
      <c r="FON116" s="95"/>
      <c r="FOO116" s="132"/>
      <c r="FOP116" s="133"/>
      <c r="FOQ116" s="134"/>
      <c r="FOR116" s="133"/>
      <c r="FOS116" s="131"/>
      <c r="FOT116" s="95"/>
      <c r="FOU116" s="132"/>
      <c r="FOV116" s="133"/>
      <c r="FOW116" s="134"/>
      <c r="FOX116" s="133"/>
      <c r="FOY116" s="131"/>
      <c r="FOZ116" s="95"/>
      <c r="FPA116" s="132"/>
      <c r="FPB116" s="133"/>
      <c r="FPC116" s="134"/>
      <c r="FPD116" s="133"/>
      <c r="FPE116" s="131"/>
      <c r="FPF116" s="95"/>
      <c r="FPG116" s="132"/>
      <c r="FPH116" s="133"/>
      <c r="FPI116" s="134"/>
      <c r="FPJ116" s="133"/>
      <c r="FPK116" s="131"/>
      <c r="FPL116" s="95"/>
      <c r="FPM116" s="132"/>
      <c r="FPN116" s="133"/>
      <c r="FPO116" s="134"/>
      <c r="FPP116" s="133"/>
      <c r="FPQ116" s="131"/>
      <c r="FPR116" s="95"/>
      <c r="FPS116" s="132"/>
      <c r="FPT116" s="133"/>
      <c r="FPU116" s="134"/>
      <c r="FPV116" s="133"/>
      <c r="FPW116" s="131"/>
      <c r="FPX116" s="95"/>
      <c r="FPY116" s="132"/>
      <c r="FPZ116" s="133"/>
      <c r="FQA116" s="134"/>
      <c r="FQB116" s="133"/>
      <c r="FQC116" s="131"/>
      <c r="FQD116" s="95"/>
      <c r="FQE116" s="132"/>
      <c r="FQF116" s="133"/>
      <c r="FQG116" s="134"/>
      <c r="FQH116" s="133"/>
      <c r="FQI116" s="131"/>
      <c r="FQJ116" s="95"/>
      <c r="FQK116" s="132"/>
      <c r="FQL116" s="133"/>
      <c r="FQM116" s="134"/>
      <c r="FQN116" s="133"/>
      <c r="FQO116" s="131"/>
      <c r="FQP116" s="95"/>
      <c r="FQQ116" s="132"/>
      <c r="FQR116" s="133"/>
      <c r="FQS116" s="134"/>
      <c r="FQT116" s="133"/>
      <c r="FQU116" s="131"/>
      <c r="FQV116" s="95"/>
      <c r="FQW116" s="132"/>
      <c r="FQX116" s="133"/>
      <c r="FQY116" s="134"/>
      <c r="FQZ116" s="133"/>
      <c r="FRA116" s="131"/>
      <c r="FRB116" s="95"/>
      <c r="FRC116" s="132"/>
      <c r="FRD116" s="133"/>
      <c r="FRE116" s="134"/>
      <c r="FRF116" s="133"/>
      <c r="FRG116" s="131"/>
      <c r="FRH116" s="95"/>
      <c r="FRI116" s="132"/>
      <c r="FRJ116" s="133"/>
      <c r="FRK116" s="134"/>
      <c r="FRL116" s="133"/>
      <c r="FRM116" s="131"/>
      <c r="FRN116" s="95"/>
      <c r="FRO116" s="132"/>
      <c r="FRP116" s="133"/>
      <c r="FRQ116" s="134"/>
      <c r="FRR116" s="133"/>
      <c r="FRS116" s="131"/>
      <c r="FRT116" s="95"/>
      <c r="FRU116" s="132"/>
      <c r="FRV116" s="133"/>
      <c r="FRW116" s="134"/>
      <c r="FRX116" s="133"/>
      <c r="FRY116" s="131"/>
      <c r="FRZ116" s="95"/>
      <c r="FSA116" s="132"/>
      <c r="FSB116" s="133"/>
      <c r="FSC116" s="134"/>
      <c r="FSD116" s="133"/>
      <c r="FSE116" s="131"/>
      <c r="FSF116" s="95"/>
      <c r="FSG116" s="132"/>
      <c r="FSH116" s="133"/>
      <c r="FSI116" s="134"/>
      <c r="FSJ116" s="133"/>
      <c r="FSK116" s="131"/>
      <c r="FSL116" s="95"/>
      <c r="FSM116" s="132"/>
      <c r="FSN116" s="133"/>
      <c r="FSO116" s="134"/>
      <c r="FSP116" s="133"/>
      <c r="FSQ116" s="131"/>
      <c r="FSR116" s="95"/>
      <c r="FSS116" s="132"/>
      <c r="FST116" s="133"/>
      <c r="FSU116" s="134"/>
      <c r="FSV116" s="133"/>
      <c r="FSW116" s="131"/>
      <c r="FSX116" s="95"/>
      <c r="FSY116" s="132"/>
      <c r="FSZ116" s="133"/>
      <c r="FTA116" s="134"/>
      <c r="FTB116" s="133"/>
      <c r="FTC116" s="131"/>
      <c r="FTD116" s="95"/>
      <c r="FTE116" s="132"/>
      <c r="FTF116" s="133"/>
      <c r="FTG116" s="134"/>
      <c r="FTH116" s="133"/>
      <c r="FTI116" s="131"/>
      <c r="FTJ116" s="95"/>
      <c r="FTK116" s="132"/>
      <c r="FTL116" s="133"/>
      <c r="FTM116" s="134"/>
      <c r="FTN116" s="133"/>
      <c r="FTO116" s="131"/>
      <c r="FTP116" s="95"/>
      <c r="FTQ116" s="132"/>
      <c r="FTR116" s="133"/>
      <c r="FTS116" s="134"/>
      <c r="FTT116" s="133"/>
      <c r="FTU116" s="131"/>
      <c r="FTV116" s="95"/>
      <c r="FTW116" s="132"/>
      <c r="FTX116" s="133"/>
      <c r="FTY116" s="134"/>
      <c r="FTZ116" s="133"/>
      <c r="FUA116" s="131"/>
      <c r="FUB116" s="95"/>
      <c r="FUC116" s="132"/>
      <c r="FUD116" s="133"/>
      <c r="FUE116" s="134"/>
      <c r="FUF116" s="133"/>
      <c r="FUG116" s="131"/>
      <c r="FUH116" s="95"/>
      <c r="FUI116" s="132"/>
      <c r="FUJ116" s="133"/>
      <c r="FUK116" s="134"/>
      <c r="FUL116" s="133"/>
      <c r="FUM116" s="131"/>
      <c r="FUN116" s="95"/>
      <c r="FUO116" s="132"/>
      <c r="FUP116" s="133"/>
      <c r="FUQ116" s="134"/>
      <c r="FUR116" s="133"/>
      <c r="FUS116" s="131"/>
      <c r="FUT116" s="95"/>
      <c r="FUU116" s="132"/>
      <c r="FUV116" s="133"/>
      <c r="FUW116" s="134"/>
      <c r="FUX116" s="133"/>
      <c r="FUY116" s="131"/>
      <c r="FUZ116" s="95"/>
      <c r="FVA116" s="132"/>
      <c r="FVB116" s="133"/>
      <c r="FVC116" s="134"/>
      <c r="FVD116" s="133"/>
      <c r="FVE116" s="131"/>
      <c r="FVF116" s="95"/>
      <c r="FVG116" s="132"/>
      <c r="FVH116" s="133"/>
      <c r="FVI116" s="134"/>
      <c r="FVJ116" s="133"/>
      <c r="FVK116" s="131"/>
      <c r="FVL116" s="95"/>
      <c r="FVM116" s="132"/>
      <c r="FVN116" s="133"/>
      <c r="FVO116" s="134"/>
      <c r="FVP116" s="133"/>
      <c r="FVQ116" s="131"/>
      <c r="FVR116" s="95"/>
      <c r="FVS116" s="132"/>
      <c r="FVT116" s="133"/>
      <c r="FVU116" s="134"/>
      <c r="FVV116" s="133"/>
      <c r="FVW116" s="131"/>
      <c r="FVX116" s="95"/>
      <c r="FVY116" s="132"/>
      <c r="FVZ116" s="133"/>
      <c r="FWA116" s="134"/>
      <c r="FWB116" s="133"/>
      <c r="FWC116" s="131"/>
      <c r="FWD116" s="95"/>
      <c r="FWE116" s="132"/>
      <c r="FWF116" s="133"/>
      <c r="FWG116" s="134"/>
      <c r="FWH116" s="133"/>
      <c r="FWI116" s="131"/>
      <c r="FWJ116" s="95"/>
      <c r="FWK116" s="132"/>
      <c r="FWL116" s="133"/>
      <c r="FWM116" s="134"/>
      <c r="FWN116" s="133"/>
      <c r="FWO116" s="131"/>
      <c r="FWP116" s="95"/>
      <c r="FWQ116" s="132"/>
      <c r="FWR116" s="133"/>
      <c r="FWS116" s="134"/>
      <c r="FWT116" s="133"/>
      <c r="FWU116" s="131"/>
      <c r="FWV116" s="95"/>
      <c r="FWW116" s="132"/>
      <c r="FWX116" s="133"/>
      <c r="FWY116" s="134"/>
      <c r="FWZ116" s="133"/>
      <c r="FXA116" s="131"/>
      <c r="FXB116" s="95"/>
      <c r="FXC116" s="132"/>
      <c r="FXD116" s="133"/>
      <c r="FXE116" s="134"/>
      <c r="FXF116" s="133"/>
      <c r="FXG116" s="131"/>
      <c r="FXH116" s="95"/>
      <c r="FXI116" s="132"/>
      <c r="FXJ116" s="133"/>
      <c r="FXK116" s="134"/>
      <c r="FXL116" s="133"/>
      <c r="FXM116" s="131"/>
      <c r="FXN116" s="95"/>
      <c r="FXO116" s="132"/>
      <c r="FXP116" s="133"/>
      <c r="FXQ116" s="134"/>
      <c r="FXR116" s="133"/>
      <c r="FXS116" s="131"/>
      <c r="FXT116" s="95"/>
      <c r="FXU116" s="132"/>
      <c r="FXV116" s="133"/>
      <c r="FXW116" s="134"/>
      <c r="FXX116" s="133"/>
      <c r="FXY116" s="131"/>
      <c r="FXZ116" s="95"/>
      <c r="FYA116" s="132"/>
      <c r="FYB116" s="133"/>
      <c r="FYC116" s="134"/>
      <c r="FYD116" s="133"/>
      <c r="FYE116" s="131"/>
      <c r="FYF116" s="95"/>
      <c r="FYG116" s="132"/>
      <c r="FYH116" s="133"/>
      <c r="FYI116" s="134"/>
      <c r="FYJ116" s="133"/>
      <c r="FYK116" s="131"/>
      <c r="FYL116" s="95"/>
      <c r="FYM116" s="132"/>
      <c r="FYN116" s="133"/>
      <c r="FYO116" s="134"/>
      <c r="FYP116" s="133"/>
      <c r="FYQ116" s="131"/>
      <c r="FYR116" s="95"/>
      <c r="FYS116" s="132"/>
      <c r="FYT116" s="133"/>
      <c r="FYU116" s="134"/>
      <c r="FYV116" s="133"/>
      <c r="FYW116" s="131"/>
      <c r="FYX116" s="95"/>
      <c r="FYY116" s="132"/>
      <c r="FYZ116" s="133"/>
      <c r="FZA116" s="134"/>
      <c r="FZB116" s="133"/>
      <c r="FZC116" s="131"/>
      <c r="FZD116" s="95"/>
      <c r="FZE116" s="132"/>
      <c r="FZF116" s="133"/>
      <c r="FZG116" s="134"/>
      <c r="FZH116" s="133"/>
      <c r="FZI116" s="131"/>
      <c r="FZJ116" s="95"/>
      <c r="FZK116" s="132"/>
      <c r="FZL116" s="133"/>
      <c r="FZM116" s="134"/>
      <c r="FZN116" s="133"/>
      <c r="FZO116" s="131"/>
      <c r="FZP116" s="95"/>
      <c r="FZQ116" s="132"/>
      <c r="FZR116" s="133"/>
      <c r="FZS116" s="134"/>
      <c r="FZT116" s="133"/>
      <c r="FZU116" s="131"/>
      <c r="FZV116" s="95"/>
      <c r="FZW116" s="132"/>
      <c r="FZX116" s="133"/>
      <c r="FZY116" s="134"/>
      <c r="FZZ116" s="133"/>
      <c r="GAA116" s="131"/>
      <c r="GAB116" s="95"/>
      <c r="GAC116" s="132"/>
      <c r="GAD116" s="133"/>
      <c r="GAE116" s="134"/>
      <c r="GAF116" s="133"/>
      <c r="GAG116" s="131"/>
      <c r="GAH116" s="95"/>
      <c r="GAI116" s="132"/>
      <c r="GAJ116" s="133"/>
      <c r="GAK116" s="134"/>
      <c r="GAL116" s="133"/>
      <c r="GAM116" s="131"/>
      <c r="GAN116" s="95"/>
      <c r="GAO116" s="132"/>
      <c r="GAP116" s="133"/>
      <c r="GAQ116" s="134"/>
      <c r="GAR116" s="133"/>
      <c r="GAS116" s="131"/>
      <c r="GAT116" s="95"/>
      <c r="GAU116" s="132"/>
      <c r="GAV116" s="133"/>
      <c r="GAW116" s="134"/>
      <c r="GAX116" s="133"/>
      <c r="GAY116" s="131"/>
      <c r="GAZ116" s="95"/>
      <c r="GBA116" s="132"/>
      <c r="GBB116" s="133"/>
      <c r="GBC116" s="134"/>
      <c r="GBD116" s="133"/>
      <c r="GBE116" s="131"/>
      <c r="GBF116" s="95"/>
      <c r="GBG116" s="132"/>
      <c r="GBH116" s="133"/>
      <c r="GBI116" s="134"/>
      <c r="GBJ116" s="133"/>
      <c r="GBK116" s="131"/>
      <c r="GBL116" s="95"/>
      <c r="GBM116" s="132"/>
      <c r="GBN116" s="133"/>
      <c r="GBO116" s="134"/>
      <c r="GBP116" s="133"/>
      <c r="GBQ116" s="131"/>
      <c r="GBR116" s="95"/>
      <c r="GBS116" s="132"/>
      <c r="GBT116" s="133"/>
      <c r="GBU116" s="134"/>
      <c r="GBV116" s="133"/>
      <c r="GBW116" s="131"/>
      <c r="GBX116" s="95"/>
      <c r="GBY116" s="132"/>
      <c r="GBZ116" s="133"/>
      <c r="GCA116" s="134"/>
      <c r="GCB116" s="133"/>
      <c r="GCC116" s="131"/>
      <c r="GCD116" s="95"/>
      <c r="GCE116" s="132"/>
      <c r="GCF116" s="133"/>
      <c r="GCG116" s="134"/>
      <c r="GCH116" s="133"/>
      <c r="GCI116" s="131"/>
      <c r="GCJ116" s="95"/>
      <c r="GCK116" s="132"/>
      <c r="GCL116" s="133"/>
      <c r="GCM116" s="134"/>
      <c r="GCN116" s="133"/>
      <c r="GCO116" s="131"/>
      <c r="GCP116" s="95"/>
      <c r="GCQ116" s="132"/>
      <c r="GCR116" s="133"/>
      <c r="GCS116" s="134"/>
      <c r="GCT116" s="133"/>
      <c r="GCU116" s="131"/>
      <c r="GCV116" s="95"/>
      <c r="GCW116" s="132"/>
      <c r="GCX116" s="133"/>
      <c r="GCY116" s="134"/>
      <c r="GCZ116" s="133"/>
      <c r="GDA116" s="131"/>
      <c r="GDB116" s="95"/>
      <c r="GDC116" s="132"/>
      <c r="GDD116" s="133"/>
      <c r="GDE116" s="134"/>
      <c r="GDF116" s="133"/>
      <c r="GDG116" s="131"/>
      <c r="GDH116" s="95"/>
      <c r="GDI116" s="132"/>
      <c r="GDJ116" s="133"/>
      <c r="GDK116" s="134"/>
      <c r="GDL116" s="133"/>
      <c r="GDM116" s="131"/>
      <c r="GDN116" s="95"/>
      <c r="GDO116" s="132"/>
      <c r="GDP116" s="133"/>
      <c r="GDQ116" s="134"/>
      <c r="GDR116" s="133"/>
      <c r="GDS116" s="131"/>
      <c r="GDT116" s="95"/>
      <c r="GDU116" s="132"/>
      <c r="GDV116" s="133"/>
      <c r="GDW116" s="134"/>
      <c r="GDX116" s="133"/>
      <c r="GDY116" s="131"/>
      <c r="GDZ116" s="95"/>
      <c r="GEA116" s="132"/>
      <c r="GEB116" s="133"/>
      <c r="GEC116" s="134"/>
      <c r="GED116" s="133"/>
      <c r="GEE116" s="131"/>
      <c r="GEF116" s="95"/>
      <c r="GEG116" s="132"/>
      <c r="GEH116" s="133"/>
      <c r="GEI116" s="134"/>
      <c r="GEJ116" s="133"/>
      <c r="GEK116" s="131"/>
      <c r="GEL116" s="95"/>
      <c r="GEM116" s="132"/>
      <c r="GEN116" s="133"/>
      <c r="GEO116" s="134"/>
      <c r="GEP116" s="133"/>
      <c r="GEQ116" s="131"/>
      <c r="GER116" s="95"/>
      <c r="GES116" s="132"/>
      <c r="GET116" s="133"/>
      <c r="GEU116" s="134"/>
      <c r="GEV116" s="133"/>
      <c r="GEW116" s="131"/>
      <c r="GEX116" s="95"/>
      <c r="GEY116" s="132"/>
      <c r="GEZ116" s="133"/>
      <c r="GFA116" s="134"/>
      <c r="GFB116" s="133"/>
      <c r="GFC116" s="131"/>
      <c r="GFD116" s="95"/>
      <c r="GFE116" s="132"/>
      <c r="GFF116" s="133"/>
      <c r="GFG116" s="134"/>
      <c r="GFH116" s="133"/>
      <c r="GFI116" s="131"/>
      <c r="GFJ116" s="95"/>
      <c r="GFK116" s="132"/>
      <c r="GFL116" s="133"/>
      <c r="GFM116" s="134"/>
      <c r="GFN116" s="133"/>
      <c r="GFO116" s="131"/>
      <c r="GFP116" s="95"/>
      <c r="GFQ116" s="132"/>
      <c r="GFR116" s="133"/>
      <c r="GFS116" s="134"/>
      <c r="GFT116" s="133"/>
      <c r="GFU116" s="131"/>
      <c r="GFV116" s="95"/>
      <c r="GFW116" s="132"/>
      <c r="GFX116" s="133"/>
      <c r="GFY116" s="134"/>
      <c r="GFZ116" s="133"/>
      <c r="GGA116" s="131"/>
      <c r="GGB116" s="95"/>
      <c r="GGC116" s="132"/>
      <c r="GGD116" s="133"/>
      <c r="GGE116" s="134"/>
      <c r="GGF116" s="133"/>
      <c r="GGG116" s="131"/>
      <c r="GGH116" s="95"/>
      <c r="GGI116" s="132"/>
      <c r="GGJ116" s="133"/>
      <c r="GGK116" s="134"/>
      <c r="GGL116" s="133"/>
      <c r="GGM116" s="131"/>
      <c r="GGN116" s="95"/>
      <c r="GGO116" s="132"/>
      <c r="GGP116" s="133"/>
      <c r="GGQ116" s="134"/>
      <c r="GGR116" s="133"/>
      <c r="GGS116" s="131"/>
      <c r="GGT116" s="95"/>
      <c r="GGU116" s="132"/>
      <c r="GGV116" s="133"/>
      <c r="GGW116" s="134"/>
      <c r="GGX116" s="133"/>
      <c r="GGY116" s="131"/>
      <c r="GGZ116" s="95"/>
      <c r="GHA116" s="132"/>
      <c r="GHB116" s="133"/>
      <c r="GHC116" s="134"/>
      <c r="GHD116" s="133"/>
      <c r="GHE116" s="131"/>
      <c r="GHF116" s="95"/>
      <c r="GHG116" s="132"/>
      <c r="GHH116" s="133"/>
      <c r="GHI116" s="134"/>
      <c r="GHJ116" s="133"/>
      <c r="GHK116" s="131"/>
      <c r="GHL116" s="95"/>
      <c r="GHM116" s="132"/>
      <c r="GHN116" s="133"/>
      <c r="GHO116" s="134"/>
      <c r="GHP116" s="133"/>
      <c r="GHQ116" s="131"/>
      <c r="GHR116" s="95"/>
      <c r="GHS116" s="132"/>
      <c r="GHT116" s="133"/>
      <c r="GHU116" s="134"/>
      <c r="GHV116" s="133"/>
      <c r="GHW116" s="131"/>
      <c r="GHX116" s="95"/>
      <c r="GHY116" s="132"/>
      <c r="GHZ116" s="133"/>
      <c r="GIA116" s="134"/>
      <c r="GIB116" s="133"/>
      <c r="GIC116" s="131"/>
      <c r="GID116" s="95"/>
      <c r="GIE116" s="132"/>
      <c r="GIF116" s="133"/>
      <c r="GIG116" s="134"/>
      <c r="GIH116" s="133"/>
      <c r="GII116" s="131"/>
      <c r="GIJ116" s="95"/>
      <c r="GIK116" s="132"/>
      <c r="GIL116" s="133"/>
      <c r="GIM116" s="134"/>
      <c r="GIN116" s="133"/>
      <c r="GIO116" s="131"/>
      <c r="GIP116" s="95"/>
      <c r="GIQ116" s="132"/>
      <c r="GIR116" s="133"/>
      <c r="GIS116" s="134"/>
      <c r="GIT116" s="133"/>
      <c r="GIU116" s="131"/>
      <c r="GIV116" s="95"/>
      <c r="GIW116" s="132"/>
      <c r="GIX116" s="133"/>
      <c r="GIY116" s="134"/>
      <c r="GIZ116" s="133"/>
      <c r="GJA116" s="131"/>
      <c r="GJB116" s="95"/>
      <c r="GJC116" s="132"/>
      <c r="GJD116" s="133"/>
      <c r="GJE116" s="134"/>
      <c r="GJF116" s="133"/>
      <c r="GJG116" s="131"/>
      <c r="GJH116" s="95"/>
      <c r="GJI116" s="132"/>
      <c r="GJJ116" s="133"/>
      <c r="GJK116" s="134"/>
      <c r="GJL116" s="133"/>
      <c r="GJM116" s="131"/>
      <c r="GJN116" s="95"/>
      <c r="GJO116" s="132"/>
      <c r="GJP116" s="133"/>
      <c r="GJQ116" s="134"/>
      <c r="GJR116" s="133"/>
      <c r="GJS116" s="131"/>
      <c r="GJT116" s="95"/>
      <c r="GJU116" s="132"/>
      <c r="GJV116" s="133"/>
      <c r="GJW116" s="134"/>
      <c r="GJX116" s="133"/>
      <c r="GJY116" s="131"/>
      <c r="GJZ116" s="95"/>
      <c r="GKA116" s="132"/>
      <c r="GKB116" s="133"/>
      <c r="GKC116" s="134"/>
      <c r="GKD116" s="133"/>
      <c r="GKE116" s="131"/>
      <c r="GKF116" s="95"/>
      <c r="GKG116" s="132"/>
      <c r="GKH116" s="133"/>
      <c r="GKI116" s="134"/>
      <c r="GKJ116" s="133"/>
      <c r="GKK116" s="131"/>
      <c r="GKL116" s="95"/>
      <c r="GKM116" s="132"/>
      <c r="GKN116" s="133"/>
      <c r="GKO116" s="134"/>
      <c r="GKP116" s="133"/>
      <c r="GKQ116" s="131"/>
      <c r="GKR116" s="95"/>
      <c r="GKS116" s="132"/>
      <c r="GKT116" s="133"/>
      <c r="GKU116" s="134"/>
      <c r="GKV116" s="133"/>
      <c r="GKW116" s="131"/>
      <c r="GKX116" s="95"/>
      <c r="GKY116" s="132"/>
      <c r="GKZ116" s="133"/>
      <c r="GLA116" s="134"/>
      <c r="GLB116" s="133"/>
      <c r="GLC116" s="131"/>
      <c r="GLD116" s="95"/>
      <c r="GLE116" s="132"/>
      <c r="GLF116" s="133"/>
      <c r="GLG116" s="134"/>
      <c r="GLH116" s="133"/>
      <c r="GLI116" s="131"/>
      <c r="GLJ116" s="95"/>
      <c r="GLK116" s="132"/>
      <c r="GLL116" s="133"/>
      <c r="GLM116" s="134"/>
      <c r="GLN116" s="133"/>
      <c r="GLO116" s="131"/>
      <c r="GLP116" s="95"/>
      <c r="GLQ116" s="132"/>
      <c r="GLR116" s="133"/>
      <c r="GLS116" s="134"/>
      <c r="GLT116" s="133"/>
      <c r="GLU116" s="131"/>
      <c r="GLV116" s="95"/>
      <c r="GLW116" s="132"/>
      <c r="GLX116" s="133"/>
      <c r="GLY116" s="134"/>
      <c r="GLZ116" s="133"/>
      <c r="GMA116" s="131"/>
      <c r="GMB116" s="95"/>
      <c r="GMC116" s="132"/>
      <c r="GMD116" s="133"/>
      <c r="GME116" s="134"/>
      <c r="GMF116" s="133"/>
      <c r="GMG116" s="131"/>
      <c r="GMH116" s="95"/>
      <c r="GMI116" s="132"/>
      <c r="GMJ116" s="133"/>
      <c r="GMK116" s="134"/>
      <c r="GML116" s="133"/>
      <c r="GMM116" s="131"/>
      <c r="GMN116" s="95"/>
      <c r="GMO116" s="132"/>
      <c r="GMP116" s="133"/>
      <c r="GMQ116" s="134"/>
      <c r="GMR116" s="133"/>
      <c r="GMS116" s="131"/>
      <c r="GMT116" s="95"/>
      <c r="GMU116" s="132"/>
      <c r="GMV116" s="133"/>
      <c r="GMW116" s="134"/>
      <c r="GMX116" s="133"/>
      <c r="GMY116" s="131"/>
      <c r="GMZ116" s="95"/>
      <c r="GNA116" s="132"/>
      <c r="GNB116" s="133"/>
      <c r="GNC116" s="134"/>
      <c r="GND116" s="133"/>
      <c r="GNE116" s="131"/>
      <c r="GNF116" s="95"/>
      <c r="GNG116" s="132"/>
      <c r="GNH116" s="133"/>
      <c r="GNI116" s="134"/>
      <c r="GNJ116" s="133"/>
      <c r="GNK116" s="131"/>
      <c r="GNL116" s="95"/>
      <c r="GNM116" s="132"/>
      <c r="GNN116" s="133"/>
      <c r="GNO116" s="134"/>
      <c r="GNP116" s="133"/>
      <c r="GNQ116" s="131"/>
      <c r="GNR116" s="95"/>
      <c r="GNS116" s="132"/>
      <c r="GNT116" s="133"/>
      <c r="GNU116" s="134"/>
      <c r="GNV116" s="133"/>
      <c r="GNW116" s="131"/>
      <c r="GNX116" s="95"/>
      <c r="GNY116" s="132"/>
      <c r="GNZ116" s="133"/>
      <c r="GOA116" s="134"/>
      <c r="GOB116" s="133"/>
      <c r="GOC116" s="131"/>
      <c r="GOD116" s="95"/>
      <c r="GOE116" s="132"/>
      <c r="GOF116" s="133"/>
      <c r="GOG116" s="134"/>
      <c r="GOH116" s="133"/>
      <c r="GOI116" s="131"/>
      <c r="GOJ116" s="95"/>
      <c r="GOK116" s="132"/>
      <c r="GOL116" s="133"/>
      <c r="GOM116" s="134"/>
      <c r="GON116" s="133"/>
      <c r="GOO116" s="131"/>
      <c r="GOP116" s="95"/>
      <c r="GOQ116" s="132"/>
      <c r="GOR116" s="133"/>
      <c r="GOS116" s="134"/>
      <c r="GOT116" s="133"/>
      <c r="GOU116" s="131"/>
      <c r="GOV116" s="95"/>
      <c r="GOW116" s="132"/>
      <c r="GOX116" s="133"/>
      <c r="GOY116" s="134"/>
      <c r="GOZ116" s="133"/>
      <c r="GPA116" s="131"/>
      <c r="GPB116" s="95"/>
      <c r="GPC116" s="132"/>
      <c r="GPD116" s="133"/>
      <c r="GPE116" s="134"/>
      <c r="GPF116" s="133"/>
      <c r="GPG116" s="131"/>
      <c r="GPH116" s="95"/>
      <c r="GPI116" s="132"/>
      <c r="GPJ116" s="133"/>
      <c r="GPK116" s="134"/>
      <c r="GPL116" s="133"/>
      <c r="GPM116" s="131"/>
      <c r="GPN116" s="95"/>
      <c r="GPO116" s="132"/>
      <c r="GPP116" s="133"/>
      <c r="GPQ116" s="134"/>
      <c r="GPR116" s="133"/>
      <c r="GPS116" s="131"/>
      <c r="GPT116" s="95"/>
      <c r="GPU116" s="132"/>
      <c r="GPV116" s="133"/>
      <c r="GPW116" s="134"/>
      <c r="GPX116" s="133"/>
      <c r="GPY116" s="131"/>
      <c r="GPZ116" s="95"/>
      <c r="GQA116" s="132"/>
      <c r="GQB116" s="133"/>
      <c r="GQC116" s="134"/>
      <c r="GQD116" s="133"/>
      <c r="GQE116" s="131"/>
      <c r="GQF116" s="95"/>
      <c r="GQG116" s="132"/>
      <c r="GQH116" s="133"/>
      <c r="GQI116" s="134"/>
      <c r="GQJ116" s="133"/>
      <c r="GQK116" s="131"/>
      <c r="GQL116" s="95"/>
      <c r="GQM116" s="132"/>
      <c r="GQN116" s="133"/>
      <c r="GQO116" s="134"/>
      <c r="GQP116" s="133"/>
      <c r="GQQ116" s="131"/>
      <c r="GQR116" s="95"/>
      <c r="GQS116" s="132"/>
      <c r="GQT116" s="133"/>
      <c r="GQU116" s="134"/>
      <c r="GQV116" s="133"/>
      <c r="GQW116" s="131"/>
      <c r="GQX116" s="95"/>
      <c r="GQY116" s="132"/>
      <c r="GQZ116" s="133"/>
      <c r="GRA116" s="134"/>
      <c r="GRB116" s="133"/>
      <c r="GRC116" s="131"/>
      <c r="GRD116" s="95"/>
      <c r="GRE116" s="132"/>
      <c r="GRF116" s="133"/>
      <c r="GRG116" s="134"/>
      <c r="GRH116" s="133"/>
      <c r="GRI116" s="131"/>
      <c r="GRJ116" s="95"/>
      <c r="GRK116" s="132"/>
      <c r="GRL116" s="133"/>
      <c r="GRM116" s="134"/>
      <c r="GRN116" s="133"/>
      <c r="GRO116" s="131"/>
      <c r="GRP116" s="95"/>
      <c r="GRQ116" s="132"/>
      <c r="GRR116" s="133"/>
      <c r="GRS116" s="134"/>
      <c r="GRT116" s="133"/>
      <c r="GRU116" s="131"/>
      <c r="GRV116" s="95"/>
      <c r="GRW116" s="132"/>
      <c r="GRX116" s="133"/>
      <c r="GRY116" s="134"/>
      <c r="GRZ116" s="133"/>
      <c r="GSA116" s="131"/>
      <c r="GSB116" s="95"/>
      <c r="GSC116" s="132"/>
      <c r="GSD116" s="133"/>
      <c r="GSE116" s="134"/>
      <c r="GSF116" s="133"/>
      <c r="GSG116" s="131"/>
      <c r="GSH116" s="95"/>
      <c r="GSI116" s="132"/>
      <c r="GSJ116" s="133"/>
      <c r="GSK116" s="134"/>
      <c r="GSL116" s="133"/>
      <c r="GSM116" s="131"/>
      <c r="GSN116" s="95"/>
      <c r="GSO116" s="132"/>
      <c r="GSP116" s="133"/>
      <c r="GSQ116" s="134"/>
      <c r="GSR116" s="133"/>
      <c r="GSS116" s="131"/>
      <c r="GST116" s="95"/>
      <c r="GSU116" s="132"/>
      <c r="GSV116" s="133"/>
      <c r="GSW116" s="134"/>
      <c r="GSX116" s="133"/>
      <c r="GSY116" s="131"/>
      <c r="GSZ116" s="95"/>
      <c r="GTA116" s="132"/>
      <c r="GTB116" s="133"/>
      <c r="GTC116" s="134"/>
      <c r="GTD116" s="133"/>
      <c r="GTE116" s="131"/>
      <c r="GTF116" s="95"/>
      <c r="GTG116" s="132"/>
      <c r="GTH116" s="133"/>
      <c r="GTI116" s="134"/>
      <c r="GTJ116" s="133"/>
      <c r="GTK116" s="131"/>
      <c r="GTL116" s="95"/>
      <c r="GTM116" s="132"/>
      <c r="GTN116" s="133"/>
      <c r="GTO116" s="134"/>
      <c r="GTP116" s="133"/>
      <c r="GTQ116" s="131"/>
      <c r="GTR116" s="95"/>
      <c r="GTS116" s="132"/>
      <c r="GTT116" s="133"/>
      <c r="GTU116" s="134"/>
      <c r="GTV116" s="133"/>
      <c r="GTW116" s="131"/>
      <c r="GTX116" s="95"/>
      <c r="GTY116" s="132"/>
      <c r="GTZ116" s="133"/>
      <c r="GUA116" s="134"/>
      <c r="GUB116" s="133"/>
      <c r="GUC116" s="131"/>
      <c r="GUD116" s="95"/>
      <c r="GUE116" s="132"/>
      <c r="GUF116" s="133"/>
      <c r="GUG116" s="134"/>
      <c r="GUH116" s="133"/>
      <c r="GUI116" s="131"/>
      <c r="GUJ116" s="95"/>
      <c r="GUK116" s="132"/>
      <c r="GUL116" s="133"/>
      <c r="GUM116" s="134"/>
      <c r="GUN116" s="133"/>
      <c r="GUO116" s="131"/>
      <c r="GUP116" s="95"/>
      <c r="GUQ116" s="132"/>
      <c r="GUR116" s="133"/>
      <c r="GUS116" s="134"/>
      <c r="GUT116" s="133"/>
      <c r="GUU116" s="131"/>
      <c r="GUV116" s="95"/>
      <c r="GUW116" s="132"/>
      <c r="GUX116" s="133"/>
      <c r="GUY116" s="134"/>
      <c r="GUZ116" s="133"/>
      <c r="GVA116" s="131"/>
      <c r="GVB116" s="95"/>
      <c r="GVC116" s="132"/>
      <c r="GVD116" s="133"/>
      <c r="GVE116" s="134"/>
      <c r="GVF116" s="133"/>
      <c r="GVG116" s="131"/>
      <c r="GVH116" s="95"/>
      <c r="GVI116" s="132"/>
      <c r="GVJ116" s="133"/>
      <c r="GVK116" s="134"/>
      <c r="GVL116" s="133"/>
      <c r="GVM116" s="131"/>
      <c r="GVN116" s="95"/>
      <c r="GVO116" s="132"/>
      <c r="GVP116" s="133"/>
      <c r="GVQ116" s="134"/>
      <c r="GVR116" s="133"/>
      <c r="GVS116" s="131"/>
      <c r="GVT116" s="95"/>
      <c r="GVU116" s="132"/>
      <c r="GVV116" s="133"/>
      <c r="GVW116" s="134"/>
      <c r="GVX116" s="133"/>
      <c r="GVY116" s="131"/>
      <c r="GVZ116" s="95"/>
      <c r="GWA116" s="132"/>
      <c r="GWB116" s="133"/>
      <c r="GWC116" s="134"/>
      <c r="GWD116" s="133"/>
      <c r="GWE116" s="131"/>
      <c r="GWF116" s="95"/>
      <c r="GWG116" s="132"/>
      <c r="GWH116" s="133"/>
      <c r="GWI116" s="134"/>
      <c r="GWJ116" s="133"/>
      <c r="GWK116" s="131"/>
      <c r="GWL116" s="95"/>
      <c r="GWM116" s="132"/>
      <c r="GWN116" s="133"/>
      <c r="GWO116" s="134"/>
      <c r="GWP116" s="133"/>
      <c r="GWQ116" s="131"/>
      <c r="GWR116" s="95"/>
      <c r="GWS116" s="132"/>
      <c r="GWT116" s="133"/>
      <c r="GWU116" s="134"/>
      <c r="GWV116" s="133"/>
      <c r="GWW116" s="131"/>
      <c r="GWX116" s="95"/>
      <c r="GWY116" s="132"/>
      <c r="GWZ116" s="133"/>
      <c r="GXA116" s="134"/>
      <c r="GXB116" s="133"/>
      <c r="GXC116" s="131"/>
      <c r="GXD116" s="95"/>
      <c r="GXE116" s="132"/>
      <c r="GXF116" s="133"/>
      <c r="GXG116" s="134"/>
      <c r="GXH116" s="133"/>
      <c r="GXI116" s="131"/>
      <c r="GXJ116" s="95"/>
      <c r="GXK116" s="132"/>
      <c r="GXL116" s="133"/>
      <c r="GXM116" s="134"/>
      <c r="GXN116" s="133"/>
      <c r="GXO116" s="131"/>
      <c r="GXP116" s="95"/>
      <c r="GXQ116" s="132"/>
      <c r="GXR116" s="133"/>
      <c r="GXS116" s="134"/>
      <c r="GXT116" s="133"/>
      <c r="GXU116" s="131"/>
      <c r="GXV116" s="95"/>
      <c r="GXW116" s="132"/>
      <c r="GXX116" s="133"/>
      <c r="GXY116" s="134"/>
      <c r="GXZ116" s="133"/>
      <c r="GYA116" s="131"/>
      <c r="GYB116" s="95"/>
      <c r="GYC116" s="132"/>
      <c r="GYD116" s="133"/>
      <c r="GYE116" s="134"/>
      <c r="GYF116" s="133"/>
      <c r="GYG116" s="131"/>
      <c r="GYH116" s="95"/>
      <c r="GYI116" s="132"/>
      <c r="GYJ116" s="133"/>
      <c r="GYK116" s="134"/>
      <c r="GYL116" s="133"/>
      <c r="GYM116" s="131"/>
      <c r="GYN116" s="95"/>
      <c r="GYO116" s="132"/>
      <c r="GYP116" s="133"/>
      <c r="GYQ116" s="134"/>
      <c r="GYR116" s="133"/>
      <c r="GYS116" s="131"/>
      <c r="GYT116" s="95"/>
      <c r="GYU116" s="132"/>
      <c r="GYV116" s="133"/>
      <c r="GYW116" s="134"/>
      <c r="GYX116" s="133"/>
      <c r="GYY116" s="131"/>
      <c r="GYZ116" s="95"/>
      <c r="GZA116" s="132"/>
      <c r="GZB116" s="133"/>
      <c r="GZC116" s="134"/>
      <c r="GZD116" s="133"/>
      <c r="GZE116" s="131"/>
      <c r="GZF116" s="95"/>
      <c r="GZG116" s="132"/>
      <c r="GZH116" s="133"/>
      <c r="GZI116" s="134"/>
      <c r="GZJ116" s="133"/>
      <c r="GZK116" s="131"/>
      <c r="GZL116" s="95"/>
      <c r="GZM116" s="132"/>
      <c r="GZN116" s="133"/>
      <c r="GZO116" s="134"/>
      <c r="GZP116" s="133"/>
      <c r="GZQ116" s="131"/>
      <c r="GZR116" s="95"/>
      <c r="GZS116" s="132"/>
      <c r="GZT116" s="133"/>
      <c r="GZU116" s="134"/>
      <c r="GZV116" s="133"/>
      <c r="GZW116" s="131"/>
      <c r="GZX116" s="95"/>
      <c r="GZY116" s="132"/>
      <c r="GZZ116" s="133"/>
      <c r="HAA116" s="134"/>
      <c r="HAB116" s="133"/>
      <c r="HAC116" s="131"/>
      <c r="HAD116" s="95"/>
      <c r="HAE116" s="132"/>
      <c r="HAF116" s="133"/>
      <c r="HAG116" s="134"/>
      <c r="HAH116" s="133"/>
      <c r="HAI116" s="131"/>
      <c r="HAJ116" s="95"/>
      <c r="HAK116" s="132"/>
      <c r="HAL116" s="133"/>
      <c r="HAM116" s="134"/>
      <c r="HAN116" s="133"/>
      <c r="HAO116" s="131"/>
      <c r="HAP116" s="95"/>
      <c r="HAQ116" s="132"/>
      <c r="HAR116" s="133"/>
      <c r="HAS116" s="134"/>
      <c r="HAT116" s="133"/>
      <c r="HAU116" s="131"/>
      <c r="HAV116" s="95"/>
      <c r="HAW116" s="132"/>
      <c r="HAX116" s="133"/>
      <c r="HAY116" s="134"/>
      <c r="HAZ116" s="133"/>
      <c r="HBA116" s="131"/>
      <c r="HBB116" s="95"/>
      <c r="HBC116" s="132"/>
      <c r="HBD116" s="133"/>
      <c r="HBE116" s="134"/>
      <c r="HBF116" s="133"/>
      <c r="HBG116" s="131"/>
      <c r="HBH116" s="95"/>
      <c r="HBI116" s="132"/>
      <c r="HBJ116" s="133"/>
      <c r="HBK116" s="134"/>
      <c r="HBL116" s="133"/>
      <c r="HBM116" s="131"/>
      <c r="HBN116" s="95"/>
      <c r="HBO116" s="132"/>
      <c r="HBP116" s="133"/>
      <c r="HBQ116" s="134"/>
      <c r="HBR116" s="133"/>
      <c r="HBS116" s="131"/>
      <c r="HBT116" s="95"/>
      <c r="HBU116" s="132"/>
      <c r="HBV116" s="133"/>
      <c r="HBW116" s="134"/>
      <c r="HBX116" s="133"/>
      <c r="HBY116" s="131"/>
      <c r="HBZ116" s="95"/>
      <c r="HCA116" s="132"/>
      <c r="HCB116" s="133"/>
      <c r="HCC116" s="134"/>
      <c r="HCD116" s="133"/>
      <c r="HCE116" s="131"/>
      <c r="HCF116" s="95"/>
      <c r="HCG116" s="132"/>
      <c r="HCH116" s="133"/>
      <c r="HCI116" s="134"/>
      <c r="HCJ116" s="133"/>
      <c r="HCK116" s="131"/>
      <c r="HCL116" s="95"/>
      <c r="HCM116" s="132"/>
      <c r="HCN116" s="133"/>
      <c r="HCO116" s="134"/>
      <c r="HCP116" s="133"/>
      <c r="HCQ116" s="131"/>
      <c r="HCR116" s="95"/>
      <c r="HCS116" s="132"/>
      <c r="HCT116" s="133"/>
      <c r="HCU116" s="134"/>
      <c r="HCV116" s="133"/>
      <c r="HCW116" s="131"/>
      <c r="HCX116" s="95"/>
      <c r="HCY116" s="132"/>
      <c r="HCZ116" s="133"/>
      <c r="HDA116" s="134"/>
      <c r="HDB116" s="133"/>
      <c r="HDC116" s="131"/>
      <c r="HDD116" s="95"/>
      <c r="HDE116" s="132"/>
      <c r="HDF116" s="133"/>
      <c r="HDG116" s="134"/>
      <c r="HDH116" s="133"/>
      <c r="HDI116" s="131"/>
      <c r="HDJ116" s="95"/>
      <c r="HDK116" s="132"/>
      <c r="HDL116" s="133"/>
      <c r="HDM116" s="134"/>
      <c r="HDN116" s="133"/>
      <c r="HDO116" s="131"/>
      <c r="HDP116" s="95"/>
      <c r="HDQ116" s="132"/>
      <c r="HDR116" s="133"/>
      <c r="HDS116" s="134"/>
      <c r="HDT116" s="133"/>
      <c r="HDU116" s="131"/>
      <c r="HDV116" s="95"/>
      <c r="HDW116" s="132"/>
      <c r="HDX116" s="133"/>
      <c r="HDY116" s="134"/>
      <c r="HDZ116" s="133"/>
      <c r="HEA116" s="131"/>
      <c r="HEB116" s="95"/>
      <c r="HEC116" s="132"/>
      <c r="HED116" s="133"/>
      <c r="HEE116" s="134"/>
      <c r="HEF116" s="133"/>
      <c r="HEG116" s="131"/>
      <c r="HEH116" s="95"/>
      <c r="HEI116" s="132"/>
      <c r="HEJ116" s="133"/>
      <c r="HEK116" s="134"/>
      <c r="HEL116" s="133"/>
      <c r="HEM116" s="131"/>
      <c r="HEN116" s="95"/>
      <c r="HEO116" s="132"/>
      <c r="HEP116" s="133"/>
      <c r="HEQ116" s="134"/>
      <c r="HER116" s="133"/>
      <c r="HES116" s="131"/>
      <c r="HET116" s="95"/>
      <c r="HEU116" s="132"/>
      <c r="HEV116" s="133"/>
      <c r="HEW116" s="134"/>
      <c r="HEX116" s="133"/>
      <c r="HEY116" s="131"/>
      <c r="HEZ116" s="95"/>
      <c r="HFA116" s="132"/>
      <c r="HFB116" s="133"/>
      <c r="HFC116" s="134"/>
      <c r="HFD116" s="133"/>
      <c r="HFE116" s="131"/>
      <c r="HFF116" s="95"/>
      <c r="HFG116" s="132"/>
      <c r="HFH116" s="133"/>
      <c r="HFI116" s="134"/>
      <c r="HFJ116" s="133"/>
      <c r="HFK116" s="131"/>
      <c r="HFL116" s="95"/>
      <c r="HFM116" s="132"/>
      <c r="HFN116" s="133"/>
      <c r="HFO116" s="134"/>
      <c r="HFP116" s="133"/>
      <c r="HFQ116" s="131"/>
      <c r="HFR116" s="95"/>
      <c r="HFS116" s="132"/>
      <c r="HFT116" s="133"/>
      <c r="HFU116" s="134"/>
      <c r="HFV116" s="133"/>
      <c r="HFW116" s="131"/>
      <c r="HFX116" s="95"/>
      <c r="HFY116" s="132"/>
      <c r="HFZ116" s="133"/>
      <c r="HGA116" s="134"/>
      <c r="HGB116" s="133"/>
      <c r="HGC116" s="131"/>
      <c r="HGD116" s="95"/>
      <c r="HGE116" s="132"/>
      <c r="HGF116" s="133"/>
      <c r="HGG116" s="134"/>
      <c r="HGH116" s="133"/>
      <c r="HGI116" s="131"/>
      <c r="HGJ116" s="95"/>
      <c r="HGK116" s="132"/>
      <c r="HGL116" s="133"/>
      <c r="HGM116" s="134"/>
      <c r="HGN116" s="133"/>
      <c r="HGO116" s="131"/>
      <c r="HGP116" s="95"/>
      <c r="HGQ116" s="132"/>
      <c r="HGR116" s="133"/>
      <c r="HGS116" s="134"/>
      <c r="HGT116" s="133"/>
      <c r="HGU116" s="131"/>
      <c r="HGV116" s="95"/>
      <c r="HGW116" s="132"/>
      <c r="HGX116" s="133"/>
      <c r="HGY116" s="134"/>
      <c r="HGZ116" s="133"/>
      <c r="HHA116" s="131"/>
      <c r="HHB116" s="95"/>
      <c r="HHC116" s="132"/>
      <c r="HHD116" s="133"/>
      <c r="HHE116" s="134"/>
      <c r="HHF116" s="133"/>
      <c r="HHG116" s="131"/>
      <c r="HHH116" s="95"/>
      <c r="HHI116" s="132"/>
      <c r="HHJ116" s="133"/>
      <c r="HHK116" s="134"/>
      <c r="HHL116" s="133"/>
      <c r="HHM116" s="131"/>
      <c r="HHN116" s="95"/>
      <c r="HHO116" s="132"/>
      <c r="HHP116" s="133"/>
      <c r="HHQ116" s="134"/>
      <c r="HHR116" s="133"/>
      <c r="HHS116" s="131"/>
      <c r="HHT116" s="95"/>
      <c r="HHU116" s="132"/>
      <c r="HHV116" s="133"/>
      <c r="HHW116" s="134"/>
      <c r="HHX116" s="133"/>
      <c r="HHY116" s="131"/>
      <c r="HHZ116" s="95"/>
      <c r="HIA116" s="132"/>
      <c r="HIB116" s="133"/>
      <c r="HIC116" s="134"/>
      <c r="HID116" s="133"/>
      <c r="HIE116" s="131"/>
      <c r="HIF116" s="95"/>
      <c r="HIG116" s="132"/>
      <c r="HIH116" s="133"/>
      <c r="HII116" s="134"/>
      <c r="HIJ116" s="133"/>
      <c r="HIK116" s="131"/>
      <c r="HIL116" s="95"/>
      <c r="HIM116" s="132"/>
      <c r="HIN116" s="133"/>
      <c r="HIO116" s="134"/>
      <c r="HIP116" s="133"/>
      <c r="HIQ116" s="131"/>
      <c r="HIR116" s="95"/>
      <c r="HIS116" s="132"/>
      <c r="HIT116" s="133"/>
      <c r="HIU116" s="134"/>
      <c r="HIV116" s="133"/>
      <c r="HIW116" s="131"/>
      <c r="HIX116" s="95"/>
      <c r="HIY116" s="132"/>
      <c r="HIZ116" s="133"/>
      <c r="HJA116" s="134"/>
      <c r="HJB116" s="133"/>
      <c r="HJC116" s="131"/>
      <c r="HJD116" s="95"/>
      <c r="HJE116" s="132"/>
      <c r="HJF116" s="133"/>
      <c r="HJG116" s="134"/>
      <c r="HJH116" s="133"/>
      <c r="HJI116" s="131"/>
      <c r="HJJ116" s="95"/>
      <c r="HJK116" s="132"/>
      <c r="HJL116" s="133"/>
      <c r="HJM116" s="134"/>
      <c r="HJN116" s="133"/>
      <c r="HJO116" s="131"/>
      <c r="HJP116" s="95"/>
      <c r="HJQ116" s="132"/>
      <c r="HJR116" s="133"/>
      <c r="HJS116" s="134"/>
      <c r="HJT116" s="133"/>
      <c r="HJU116" s="131"/>
      <c r="HJV116" s="95"/>
      <c r="HJW116" s="132"/>
      <c r="HJX116" s="133"/>
      <c r="HJY116" s="134"/>
      <c r="HJZ116" s="133"/>
      <c r="HKA116" s="131"/>
      <c r="HKB116" s="95"/>
      <c r="HKC116" s="132"/>
      <c r="HKD116" s="133"/>
      <c r="HKE116" s="134"/>
      <c r="HKF116" s="133"/>
      <c r="HKG116" s="131"/>
      <c r="HKH116" s="95"/>
      <c r="HKI116" s="132"/>
      <c r="HKJ116" s="133"/>
      <c r="HKK116" s="134"/>
      <c r="HKL116" s="133"/>
      <c r="HKM116" s="131"/>
      <c r="HKN116" s="95"/>
      <c r="HKO116" s="132"/>
      <c r="HKP116" s="133"/>
      <c r="HKQ116" s="134"/>
      <c r="HKR116" s="133"/>
      <c r="HKS116" s="131"/>
      <c r="HKT116" s="95"/>
      <c r="HKU116" s="132"/>
      <c r="HKV116" s="133"/>
      <c r="HKW116" s="134"/>
      <c r="HKX116" s="133"/>
      <c r="HKY116" s="131"/>
      <c r="HKZ116" s="95"/>
      <c r="HLA116" s="132"/>
      <c r="HLB116" s="133"/>
      <c r="HLC116" s="134"/>
      <c r="HLD116" s="133"/>
      <c r="HLE116" s="131"/>
      <c r="HLF116" s="95"/>
      <c r="HLG116" s="132"/>
      <c r="HLH116" s="133"/>
      <c r="HLI116" s="134"/>
      <c r="HLJ116" s="133"/>
      <c r="HLK116" s="131"/>
      <c r="HLL116" s="95"/>
      <c r="HLM116" s="132"/>
      <c r="HLN116" s="133"/>
      <c r="HLO116" s="134"/>
      <c r="HLP116" s="133"/>
      <c r="HLQ116" s="131"/>
      <c r="HLR116" s="95"/>
      <c r="HLS116" s="132"/>
      <c r="HLT116" s="133"/>
      <c r="HLU116" s="134"/>
      <c r="HLV116" s="133"/>
      <c r="HLW116" s="131"/>
      <c r="HLX116" s="95"/>
      <c r="HLY116" s="132"/>
      <c r="HLZ116" s="133"/>
      <c r="HMA116" s="134"/>
      <c r="HMB116" s="133"/>
      <c r="HMC116" s="131"/>
      <c r="HMD116" s="95"/>
      <c r="HME116" s="132"/>
      <c r="HMF116" s="133"/>
      <c r="HMG116" s="134"/>
      <c r="HMH116" s="133"/>
      <c r="HMI116" s="131"/>
      <c r="HMJ116" s="95"/>
      <c r="HMK116" s="132"/>
      <c r="HML116" s="133"/>
      <c r="HMM116" s="134"/>
      <c r="HMN116" s="133"/>
      <c r="HMO116" s="131"/>
      <c r="HMP116" s="95"/>
      <c r="HMQ116" s="132"/>
      <c r="HMR116" s="133"/>
      <c r="HMS116" s="134"/>
      <c r="HMT116" s="133"/>
      <c r="HMU116" s="131"/>
      <c r="HMV116" s="95"/>
      <c r="HMW116" s="132"/>
      <c r="HMX116" s="133"/>
      <c r="HMY116" s="134"/>
      <c r="HMZ116" s="133"/>
      <c r="HNA116" s="131"/>
      <c r="HNB116" s="95"/>
      <c r="HNC116" s="132"/>
      <c r="HND116" s="133"/>
      <c r="HNE116" s="134"/>
      <c r="HNF116" s="133"/>
      <c r="HNG116" s="131"/>
      <c r="HNH116" s="95"/>
      <c r="HNI116" s="132"/>
      <c r="HNJ116" s="133"/>
      <c r="HNK116" s="134"/>
      <c r="HNL116" s="133"/>
      <c r="HNM116" s="131"/>
      <c r="HNN116" s="95"/>
      <c r="HNO116" s="132"/>
      <c r="HNP116" s="133"/>
      <c r="HNQ116" s="134"/>
      <c r="HNR116" s="133"/>
      <c r="HNS116" s="131"/>
      <c r="HNT116" s="95"/>
      <c r="HNU116" s="132"/>
      <c r="HNV116" s="133"/>
      <c r="HNW116" s="134"/>
      <c r="HNX116" s="133"/>
      <c r="HNY116" s="131"/>
      <c r="HNZ116" s="95"/>
      <c r="HOA116" s="132"/>
      <c r="HOB116" s="133"/>
      <c r="HOC116" s="134"/>
      <c r="HOD116" s="133"/>
      <c r="HOE116" s="131"/>
      <c r="HOF116" s="95"/>
      <c r="HOG116" s="132"/>
      <c r="HOH116" s="133"/>
      <c r="HOI116" s="134"/>
      <c r="HOJ116" s="133"/>
      <c r="HOK116" s="131"/>
      <c r="HOL116" s="95"/>
      <c r="HOM116" s="132"/>
      <c r="HON116" s="133"/>
      <c r="HOO116" s="134"/>
      <c r="HOP116" s="133"/>
      <c r="HOQ116" s="131"/>
      <c r="HOR116" s="95"/>
      <c r="HOS116" s="132"/>
      <c r="HOT116" s="133"/>
      <c r="HOU116" s="134"/>
      <c r="HOV116" s="133"/>
      <c r="HOW116" s="131"/>
      <c r="HOX116" s="95"/>
      <c r="HOY116" s="132"/>
      <c r="HOZ116" s="133"/>
      <c r="HPA116" s="134"/>
      <c r="HPB116" s="133"/>
      <c r="HPC116" s="131"/>
      <c r="HPD116" s="95"/>
      <c r="HPE116" s="132"/>
      <c r="HPF116" s="133"/>
      <c r="HPG116" s="134"/>
      <c r="HPH116" s="133"/>
      <c r="HPI116" s="131"/>
      <c r="HPJ116" s="95"/>
      <c r="HPK116" s="132"/>
      <c r="HPL116" s="133"/>
      <c r="HPM116" s="134"/>
      <c r="HPN116" s="133"/>
      <c r="HPO116" s="131"/>
      <c r="HPP116" s="95"/>
      <c r="HPQ116" s="132"/>
      <c r="HPR116" s="133"/>
      <c r="HPS116" s="134"/>
      <c r="HPT116" s="133"/>
      <c r="HPU116" s="131"/>
      <c r="HPV116" s="95"/>
      <c r="HPW116" s="132"/>
      <c r="HPX116" s="133"/>
      <c r="HPY116" s="134"/>
      <c r="HPZ116" s="133"/>
      <c r="HQA116" s="131"/>
      <c r="HQB116" s="95"/>
      <c r="HQC116" s="132"/>
      <c r="HQD116" s="133"/>
      <c r="HQE116" s="134"/>
      <c r="HQF116" s="133"/>
      <c r="HQG116" s="131"/>
      <c r="HQH116" s="95"/>
      <c r="HQI116" s="132"/>
      <c r="HQJ116" s="133"/>
      <c r="HQK116" s="134"/>
      <c r="HQL116" s="133"/>
      <c r="HQM116" s="131"/>
      <c r="HQN116" s="95"/>
      <c r="HQO116" s="132"/>
      <c r="HQP116" s="133"/>
      <c r="HQQ116" s="134"/>
      <c r="HQR116" s="133"/>
      <c r="HQS116" s="131"/>
      <c r="HQT116" s="95"/>
      <c r="HQU116" s="132"/>
      <c r="HQV116" s="133"/>
      <c r="HQW116" s="134"/>
      <c r="HQX116" s="133"/>
      <c r="HQY116" s="131"/>
      <c r="HQZ116" s="95"/>
      <c r="HRA116" s="132"/>
      <c r="HRB116" s="133"/>
      <c r="HRC116" s="134"/>
      <c r="HRD116" s="133"/>
      <c r="HRE116" s="131"/>
      <c r="HRF116" s="95"/>
      <c r="HRG116" s="132"/>
      <c r="HRH116" s="133"/>
      <c r="HRI116" s="134"/>
      <c r="HRJ116" s="133"/>
      <c r="HRK116" s="131"/>
      <c r="HRL116" s="95"/>
      <c r="HRM116" s="132"/>
      <c r="HRN116" s="133"/>
      <c r="HRO116" s="134"/>
      <c r="HRP116" s="133"/>
      <c r="HRQ116" s="131"/>
      <c r="HRR116" s="95"/>
      <c r="HRS116" s="132"/>
      <c r="HRT116" s="133"/>
      <c r="HRU116" s="134"/>
      <c r="HRV116" s="133"/>
      <c r="HRW116" s="131"/>
      <c r="HRX116" s="95"/>
      <c r="HRY116" s="132"/>
      <c r="HRZ116" s="133"/>
      <c r="HSA116" s="134"/>
      <c r="HSB116" s="133"/>
      <c r="HSC116" s="131"/>
      <c r="HSD116" s="95"/>
      <c r="HSE116" s="132"/>
      <c r="HSF116" s="133"/>
      <c r="HSG116" s="134"/>
      <c r="HSH116" s="133"/>
      <c r="HSI116" s="131"/>
      <c r="HSJ116" s="95"/>
      <c r="HSK116" s="132"/>
      <c r="HSL116" s="133"/>
      <c r="HSM116" s="134"/>
      <c r="HSN116" s="133"/>
      <c r="HSO116" s="131"/>
      <c r="HSP116" s="95"/>
      <c r="HSQ116" s="132"/>
      <c r="HSR116" s="133"/>
      <c r="HSS116" s="134"/>
      <c r="HST116" s="133"/>
      <c r="HSU116" s="131"/>
      <c r="HSV116" s="95"/>
      <c r="HSW116" s="132"/>
      <c r="HSX116" s="133"/>
      <c r="HSY116" s="134"/>
      <c r="HSZ116" s="133"/>
      <c r="HTA116" s="131"/>
      <c r="HTB116" s="95"/>
      <c r="HTC116" s="132"/>
      <c r="HTD116" s="133"/>
      <c r="HTE116" s="134"/>
      <c r="HTF116" s="133"/>
      <c r="HTG116" s="131"/>
      <c r="HTH116" s="95"/>
      <c r="HTI116" s="132"/>
      <c r="HTJ116" s="133"/>
      <c r="HTK116" s="134"/>
      <c r="HTL116" s="133"/>
      <c r="HTM116" s="131"/>
      <c r="HTN116" s="95"/>
      <c r="HTO116" s="132"/>
      <c r="HTP116" s="133"/>
      <c r="HTQ116" s="134"/>
      <c r="HTR116" s="133"/>
      <c r="HTS116" s="131"/>
      <c r="HTT116" s="95"/>
      <c r="HTU116" s="132"/>
      <c r="HTV116" s="133"/>
      <c r="HTW116" s="134"/>
      <c r="HTX116" s="133"/>
      <c r="HTY116" s="131"/>
      <c r="HTZ116" s="95"/>
      <c r="HUA116" s="132"/>
      <c r="HUB116" s="133"/>
      <c r="HUC116" s="134"/>
      <c r="HUD116" s="133"/>
      <c r="HUE116" s="131"/>
      <c r="HUF116" s="95"/>
      <c r="HUG116" s="132"/>
      <c r="HUH116" s="133"/>
      <c r="HUI116" s="134"/>
      <c r="HUJ116" s="133"/>
      <c r="HUK116" s="131"/>
      <c r="HUL116" s="95"/>
      <c r="HUM116" s="132"/>
      <c r="HUN116" s="133"/>
      <c r="HUO116" s="134"/>
      <c r="HUP116" s="133"/>
      <c r="HUQ116" s="131"/>
      <c r="HUR116" s="95"/>
      <c r="HUS116" s="132"/>
      <c r="HUT116" s="133"/>
      <c r="HUU116" s="134"/>
      <c r="HUV116" s="133"/>
      <c r="HUW116" s="131"/>
      <c r="HUX116" s="95"/>
      <c r="HUY116" s="132"/>
      <c r="HUZ116" s="133"/>
      <c r="HVA116" s="134"/>
      <c r="HVB116" s="133"/>
      <c r="HVC116" s="131"/>
      <c r="HVD116" s="95"/>
      <c r="HVE116" s="132"/>
      <c r="HVF116" s="133"/>
      <c r="HVG116" s="134"/>
      <c r="HVH116" s="133"/>
      <c r="HVI116" s="131"/>
      <c r="HVJ116" s="95"/>
      <c r="HVK116" s="132"/>
      <c r="HVL116" s="133"/>
      <c r="HVM116" s="134"/>
      <c r="HVN116" s="133"/>
      <c r="HVO116" s="131"/>
      <c r="HVP116" s="95"/>
      <c r="HVQ116" s="132"/>
      <c r="HVR116" s="133"/>
      <c r="HVS116" s="134"/>
      <c r="HVT116" s="133"/>
      <c r="HVU116" s="131"/>
      <c r="HVV116" s="95"/>
      <c r="HVW116" s="132"/>
      <c r="HVX116" s="133"/>
      <c r="HVY116" s="134"/>
      <c r="HVZ116" s="133"/>
      <c r="HWA116" s="131"/>
      <c r="HWB116" s="95"/>
      <c r="HWC116" s="132"/>
      <c r="HWD116" s="133"/>
      <c r="HWE116" s="134"/>
      <c r="HWF116" s="133"/>
      <c r="HWG116" s="131"/>
      <c r="HWH116" s="95"/>
      <c r="HWI116" s="132"/>
      <c r="HWJ116" s="133"/>
      <c r="HWK116" s="134"/>
      <c r="HWL116" s="133"/>
      <c r="HWM116" s="131"/>
      <c r="HWN116" s="95"/>
      <c r="HWO116" s="132"/>
      <c r="HWP116" s="133"/>
      <c r="HWQ116" s="134"/>
      <c r="HWR116" s="133"/>
      <c r="HWS116" s="131"/>
      <c r="HWT116" s="95"/>
      <c r="HWU116" s="132"/>
      <c r="HWV116" s="133"/>
      <c r="HWW116" s="134"/>
      <c r="HWX116" s="133"/>
      <c r="HWY116" s="131"/>
      <c r="HWZ116" s="95"/>
      <c r="HXA116" s="132"/>
      <c r="HXB116" s="133"/>
      <c r="HXC116" s="134"/>
      <c r="HXD116" s="133"/>
      <c r="HXE116" s="131"/>
      <c r="HXF116" s="95"/>
      <c r="HXG116" s="132"/>
      <c r="HXH116" s="133"/>
      <c r="HXI116" s="134"/>
      <c r="HXJ116" s="133"/>
      <c r="HXK116" s="131"/>
      <c r="HXL116" s="95"/>
      <c r="HXM116" s="132"/>
      <c r="HXN116" s="133"/>
      <c r="HXO116" s="134"/>
      <c r="HXP116" s="133"/>
      <c r="HXQ116" s="131"/>
      <c r="HXR116" s="95"/>
      <c r="HXS116" s="132"/>
      <c r="HXT116" s="133"/>
      <c r="HXU116" s="134"/>
      <c r="HXV116" s="133"/>
      <c r="HXW116" s="131"/>
      <c r="HXX116" s="95"/>
      <c r="HXY116" s="132"/>
      <c r="HXZ116" s="133"/>
      <c r="HYA116" s="134"/>
      <c r="HYB116" s="133"/>
      <c r="HYC116" s="131"/>
      <c r="HYD116" s="95"/>
      <c r="HYE116" s="132"/>
      <c r="HYF116" s="133"/>
      <c r="HYG116" s="134"/>
      <c r="HYH116" s="133"/>
      <c r="HYI116" s="131"/>
      <c r="HYJ116" s="95"/>
      <c r="HYK116" s="132"/>
      <c r="HYL116" s="133"/>
      <c r="HYM116" s="134"/>
      <c r="HYN116" s="133"/>
      <c r="HYO116" s="131"/>
      <c r="HYP116" s="95"/>
      <c r="HYQ116" s="132"/>
      <c r="HYR116" s="133"/>
      <c r="HYS116" s="134"/>
      <c r="HYT116" s="133"/>
      <c r="HYU116" s="131"/>
      <c r="HYV116" s="95"/>
      <c r="HYW116" s="132"/>
      <c r="HYX116" s="133"/>
      <c r="HYY116" s="134"/>
      <c r="HYZ116" s="133"/>
      <c r="HZA116" s="131"/>
      <c r="HZB116" s="95"/>
      <c r="HZC116" s="132"/>
      <c r="HZD116" s="133"/>
      <c r="HZE116" s="134"/>
      <c r="HZF116" s="133"/>
      <c r="HZG116" s="131"/>
      <c r="HZH116" s="95"/>
      <c r="HZI116" s="132"/>
      <c r="HZJ116" s="133"/>
      <c r="HZK116" s="134"/>
      <c r="HZL116" s="133"/>
      <c r="HZM116" s="131"/>
      <c r="HZN116" s="95"/>
      <c r="HZO116" s="132"/>
      <c r="HZP116" s="133"/>
      <c r="HZQ116" s="134"/>
      <c r="HZR116" s="133"/>
      <c r="HZS116" s="131"/>
      <c r="HZT116" s="95"/>
      <c r="HZU116" s="132"/>
      <c r="HZV116" s="133"/>
      <c r="HZW116" s="134"/>
      <c r="HZX116" s="133"/>
      <c r="HZY116" s="131"/>
      <c r="HZZ116" s="95"/>
      <c r="IAA116" s="132"/>
      <c r="IAB116" s="133"/>
      <c r="IAC116" s="134"/>
      <c r="IAD116" s="133"/>
      <c r="IAE116" s="131"/>
      <c r="IAF116" s="95"/>
      <c r="IAG116" s="132"/>
      <c r="IAH116" s="133"/>
      <c r="IAI116" s="134"/>
      <c r="IAJ116" s="133"/>
      <c r="IAK116" s="131"/>
      <c r="IAL116" s="95"/>
      <c r="IAM116" s="132"/>
      <c r="IAN116" s="133"/>
      <c r="IAO116" s="134"/>
      <c r="IAP116" s="133"/>
      <c r="IAQ116" s="131"/>
      <c r="IAR116" s="95"/>
      <c r="IAS116" s="132"/>
      <c r="IAT116" s="133"/>
      <c r="IAU116" s="134"/>
      <c r="IAV116" s="133"/>
      <c r="IAW116" s="131"/>
      <c r="IAX116" s="95"/>
      <c r="IAY116" s="132"/>
      <c r="IAZ116" s="133"/>
      <c r="IBA116" s="134"/>
      <c r="IBB116" s="133"/>
      <c r="IBC116" s="131"/>
      <c r="IBD116" s="95"/>
      <c r="IBE116" s="132"/>
      <c r="IBF116" s="133"/>
      <c r="IBG116" s="134"/>
      <c r="IBH116" s="133"/>
      <c r="IBI116" s="131"/>
      <c r="IBJ116" s="95"/>
      <c r="IBK116" s="132"/>
      <c r="IBL116" s="133"/>
      <c r="IBM116" s="134"/>
      <c r="IBN116" s="133"/>
      <c r="IBO116" s="131"/>
      <c r="IBP116" s="95"/>
      <c r="IBQ116" s="132"/>
      <c r="IBR116" s="133"/>
      <c r="IBS116" s="134"/>
      <c r="IBT116" s="133"/>
      <c r="IBU116" s="131"/>
      <c r="IBV116" s="95"/>
      <c r="IBW116" s="132"/>
      <c r="IBX116" s="133"/>
      <c r="IBY116" s="134"/>
      <c r="IBZ116" s="133"/>
      <c r="ICA116" s="131"/>
      <c r="ICB116" s="95"/>
      <c r="ICC116" s="132"/>
      <c r="ICD116" s="133"/>
      <c r="ICE116" s="134"/>
      <c r="ICF116" s="133"/>
      <c r="ICG116" s="131"/>
      <c r="ICH116" s="95"/>
      <c r="ICI116" s="132"/>
      <c r="ICJ116" s="133"/>
      <c r="ICK116" s="134"/>
      <c r="ICL116" s="133"/>
      <c r="ICM116" s="131"/>
      <c r="ICN116" s="95"/>
      <c r="ICO116" s="132"/>
      <c r="ICP116" s="133"/>
      <c r="ICQ116" s="134"/>
      <c r="ICR116" s="133"/>
      <c r="ICS116" s="131"/>
      <c r="ICT116" s="95"/>
      <c r="ICU116" s="132"/>
      <c r="ICV116" s="133"/>
      <c r="ICW116" s="134"/>
      <c r="ICX116" s="133"/>
      <c r="ICY116" s="131"/>
      <c r="ICZ116" s="95"/>
      <c r="IDA116" s="132"/>
      <c r="IDB116" s="133"/>
      <c r="IDC116" s="134"/>
      <c r="IDD116" s="133"/>
      <c r="IDE116" s="131"/>
      <c r="IDF116" s="95"/>
      <c r="IDG116" s="132"/>
      <c r="IDH116" s="133"/>
      <c r="IDI116" s="134"/>
      <c r="IDJ116" s="133"/>
      <c r="IDK116" s="131"/>
      <c r="IDL116" s="95"/>
      <c r="IDM116" s="132"/>
      <c r="IDN116" s="133"/>
      <c r="IDO116" s="134"/>
      <c r="IDP116" s="133"/>
      <c r="IDQ116" s="131"/>
      <c r="IDR116" s="95"/>
      <c r="IDS116" s="132"/>
      <c r="IDT116" s="133"/>
      <c r="IDU116" s="134"/>
      <c r="IDV116" s="133"/>
      <c r="IDW116" s="131"/>
      <c r="IDX116" s="95"/>
      <c r="IDY116" s="132"/>
      <c r="IDZ116" s="133"/>
      <c r="IEA116" s="134"/>
      <c r="IEB116" s="133"/>
      <c r="IEC116" s="131"/>
      <c r="IED116" s="95"/>
      <c r="IEE116" s="132"/>
      <c r="IEF116" s="133"/>
      <c r="IEG116" s="134"/>
      <c r="IEH116" s="133"/>
      <c r="IEI116" s="131"/>
      <c r="IEJ116" s="95"/>
      <c r="IEK116" s="132"/>
      <c r="IEL116" s="133"/>
      <c r="IEM116" s="134"/>
      <c r="IEN116" s="133"/>
      <c r="IEO116" s="131"/>
      <c r="IEP116" s="95"/>
      <c r="IEQ116" s="132"/>
      <c r="IER116" s="133"/>
      <c r="IES116" s="134"/>
      <c r="IET116" s="133"/>
      <c r="IEU116" s="131"/>
      <c r="IEV116" s="95"/>
      <c r="IEW116" s="132"/>
      <c r="IEX116" s="133"/>
      <c r="IEY116" s="134"/>
      <c r="IEZ116" s="133"/>
      <c r="IFA116" s="131"/>
      <c r="IFB116" s="95"/>
      <c r="IFC116" s="132"/>
      <c r="IFD116" s="133"/>
      <c r="IFE116" s="134"/>
      <c r="IFF116" s="133"/>
      <c r="IFG116" s="131"/>
      <c r="IFH116" s="95"/>
      <c r="IFI116" s="132"/>
      <c r="IFJ116" s="133"/>
      <c r="IFK116" s="134"/>
      <c r="IFL116" s="133"/>
      <c r="IFM116" s="131"/>
      <c r="IFN116" s="95"/>
      <c r="IFO116" s="132"/>
      <c r="IFP116" s="133"/>
      <c r="IFQ116" s="134"/>
      <c r="IFR116" s="133"/>
      <c r="IFS116" s="131"/>
      <c r="IFT116" s="95"/>
      <c r="IFU116" s="132"/>
      <c r="IFV116" s="133"/>
      <c r="IFW116" s="134"/>
      <c r="IFX116" s="133"/>
      <c r="IFY116" s="131"/>
      <c r="IFZ116" s="95"/>
      <c r="IGA116" s="132"/>
      <c r="IGB116" s="133"/>
      <c r="IGC116" s="134"/>
      <c r="IGD116" s="133"/>
      <c r="IGE116" s="131"/>
      <c r="IGF116" s="95"/>
      <c r="IGG116" s="132"/>
      <c r="IGH116" s="133"/>
      <c r="IGI116" s="134"/>
      <c r="IGJ116" s="133"/>
      <c r="IGK116" s="131"/>
      <c r="IGL116" s="95"/>
      <c r="IGM116" s="132"/>
      <c r="IGN116" s="133"/>
      <c r="IGO116" s="134"/>
      <c r="IGP116" s="133"/>
      <c r="IGQ116" s="131"/>
      <c r="IGR116" s="95"/>
      <c r="IGS116" s="132"/>
      <c r="IGT116" s="133"/>
      <c r="IGU116" s="134"/>
      <c r="IGV116" s="133"/>
      <c r="IGW116" s="131"/>
      <c r="IGX116" s="95"/>
      <c r="IGY116" s="132"/>
      <c r="IGZ116" s="133"/>
      <c r="IHA116" s="134"/>
      <c r="IHB116" s="133"/>
      <c r="IHC116" s="131"/>
      <c r="IHD116" s="95"/>
      <c r="IHE116" s="132"/>
      <c r="IHF116" s="133"/>
      <c r="IHG116" s="134"/>
      <c r="IHH116" s="133"/>
      <c r="IHI116" s="131"/>
      <c r="IHJ116" s="95"/>
      <c r="IHK116" s="132"/>
      <c r="IHL116" s="133"/>
      <c r="IHM116" s="134"/>
      <c r="IHN116" s="133"/>
      <c r="IHO116" s="131"/>
      <c r="IHP116" s="95"/>
      <c r="IHQ116" s="132"/>
      <c r="IHR116" s="133"/>
      <c r="IHS116" s="134"/>
      <c r="IHT116" s="133"/>
      <c r="IHU116" s="131"/>
      <c r="IHV116" s="95"/>
      <c r="IHW116" s="132"/>
      <c r="IHX116" s="133"/>
      <c r="IHY116" s="134"/>
      <c r="IHZ116" s="133"/>
      <c r="IIA116" s="131"/>
      <c r="IIB116" s="95"/>
      <c r="IIC116" s="132"/>
      <c r="IID116" s="133"/>
      <c r="IIE116" s="134"/>
      <c r="IIF116" s="133"/>
      <c r="IIG116" s="131"/>
      <c r="IIH116" s="95"/>
      <c r="III116" s="132"/>
      <c r="IIJ116" s="133"/>
      <c r="IIK116" s="134"/>
      <c r="IIL116" s="133"/>
      <c r="IIM116" s="131"/>
      <c r="IIN116" s="95"/>
      <c r="IIO116" s="132"/>
      <c r="IIP116" s="133"/>
      <c r="IIQ116" s="134"/>
      <c r="IIR116" s="133"/>
      <c r="IIS116" s="131"/>
      <c r="IIT116" s="95"/>
      <c r="IIU116" s="132"/>
      <c r="IIV116" s="133"/>
      <c r="IIW116" s="134"/>
      <c r="IIX116" s="133"/>
      <c r="IIY116" s="131"/>
      <c r="IIZ116" s="95"/>
      <c r="IJA116" s="132"/>
      <c r="IJB116" s="133"/>
      <c r="IJC116" s="134"/>
      <c r="IJD116" s="133"/>
      <c r="IJE116" s="131"/>
      <c r="IJF116" s="95"/>
      <c r="IJG116" s="132"/>
      <c r="IJH116" s="133"/>
      <c r="IJI116" s="134"/>
      <c r="IJJ116" s="133"/>
      <c r="IJK116" s="131"/>
      <c r="IJL116" s="95"/>
      <c r="IJM116" s="132"/>
      <c r="IJN116" s="133"/>
      <c r="IJO116" s="134"/>
      <c r="IJP116" s="133"/>
      <c r="IJQ116" s="131"/>
      <c r="IJR116" s="95"/>
      <c r="IJS116" s="132"/>
      <c r="IJT116" s="133"/>
      <c r="IJU116" s="134"/>
      <c r="IJV116" s="133"/>
      <c r="IJW116" s="131"/>
      <c r="IJX116" s="95"/>
      <c r="IJY116" s="132"/>
      <c r="IJZ116" s="133"/>
      <c r="IKA116" s="134"/>
      <c r="IKB116" s="133"/>
      <c r="IKC116" s="131"/>
      <c r="IKD116" s="95"/>
      <c r="IKE116" s="132"/>
      <c r="IKF116" s="133"/>
      <c r="IKG116" s="134"/>
      <c r="IKH116" s="133"/>
      <c r="IKI116" s="131"/>
      <c r="IKJ116" s="95"/>
      <c r="IKK116" s="132"/>
      <c r="IKL116" s="133"/>
      <c r="IKM116" s="134"/>
      <c r="IKN116" s="133"/>
      <c r="IKO116" s="131"/>
      <c r="IKP116" s="95"/>
      <c r="IKQ116" s="132"/>
      <c r="IKR116" s="133"/>
      <c r="IKS116" s="134"/>
      <c r="IKT116" s="133"/>
      <c r="IKU116" s="131"/>
      <c r="IKV116" s="95"/>
      <c r="IKW116" s="132"/>
      <c r="IKX116" s="133"/>
      <c r="IKY116" s="134"/>
      <c r="IKZ116" s="133"/>
      <c r="ILA116" s="131"/>
      <c r="ILB116" s="95"/>
      <c r="ILC116" s="132"/>
      <c r="ILD116" s="133"/>
      <c r="ILE116" s="134"/>
      <c r="ILF116" s="133"/>
      <c r="ILG116" s="131"/>
      <c r="ILH116" s="95"/>
      <c r="ILI116" s="132"/>
      <c r="ILJ116" s="133"/>
      <c r="ILK116" s="134"/>
      <c r="ILL116" s="133"/>
      <c r="ILM116" s="131"/>
      <c r="ILN116" s="95"/>
      <c r="ILO116" s="132"/>
      <c r="ILP116" s="133"/>
      <c r="ILQ116" s="134"/>
      <c r="ILR116" s="133"/>
      <c r="ILS116" s="131"/>
      <c r="ILT116" s="95"/>
      <c r="ILU116" s="132"/>
      <c r="ILV116" s="133"/>
      <c r="ILW116" s="134"/>
      <c r="ILX116" s="133"/>
      <c r="ILY116" s="131"/>
      <c r="ILZ116" s="95"/>
      <c r="IMA116" s="132"/>
      <c r="IMB116" s="133"/>
      <c r="IMC116" s="134"/>
      <c r="IMD116" s="133"/>
      <c r="IME116" s="131"/>
      <c r="IMF116" s="95"/>
      <c r="IMG116" s="132"/>
      <c r="IMH116" s="133"/>
      <c r="IMI116" s="134"/>
      <c r="IMJ116" s="133"/>
      <c r="IMK116" s="131"/>
      <c r="IML116" s="95"/>
      <c r="IMM116" s="132"/>
      <c r="IMN116" s="133"/>
      <c r="IMO116" s="134"/>
      <c r="IMP116" s="133"/>
      <c r="IMQ116" s="131"/>
      <c r="IMR116" s="95"/>
      <c r="IMS116" s="132"/>
      <c r="IMT116" s="133"/>
      <c r="IMU116" s="134"/>
      <c r="IMV116" s="133"/>
      <c r="IMW116" s="131"/>
      <c r="IMX116" s="95"/>
      <c r="IMY116" s="132"/>
      <c r="IMZ116" s="133"/>
      <c r="INA116" s="134"/>
      <c r="INB116" s="133"/>
      <c r="INC116" s="131"/>
      <c r="IND116" s="95"/>
      <c r="INE116" s="132"/>
      <c r="INF116" s="133"/>
      <c r="ING116" s="134"/>
      <c r="INH116" s="133"/>
      <c r="INI116" s="131"/>
      <c r="INJ116" s="95"/>
      <c r="INK116" s="132"/>
      <c r="INL116" s="133"/>
      <c r="INM116" s="134"/>
      <c r="INN116" s="133"/>
      <c r="INO116" s="131"/>
      <c r="INP116" s="95"/>
      <c r="INQ116" s="132"/>
      <c r="INR116" s="133"/>
      <c r="INS116" s="134"/>
      <c r="INT116" s="133"/>
      <c r="INU116" s="131"/>
      <c r="INV116" s="95"/>
      <c r="INW116" s="132"/>
      <c r="INX116" s="133"/>
      <c r="INY116" s="134"/>
      <c r="INZ116" s="133"/>
      <c r="IOA116" s="131"/>
      <c r="IOB116" s="95"/>
      <c r="IOC116" s="132"/>
      <c r="IOD116" s="133"/>
      <c r="IOE116" s="134"/>
      <c r="IOF116" s="133"/>
      <c r="IOG116" s="131"/>
      <c r="IOH116" s="95"/>
      <c r="IOI116" s="132"/>
      <c r="IOJ116" s="133"/>
      <c r="IOK116" s="134"/>
      <c r="IOL116" s="133"/>
      <c r="IOM116" s="131"/>
      <c r="ION116" s="95"/>
      <c r="IOO116" s="132"/>
      <c r="IOP116" s="133"/>
      <c r="IOQ116" s="134"/>
      <c r="IOR116" s="133"/>
      <c r="IOS116" s="131"/>
      <c r="IOT116" s="95"/>
      <c r="IOU116" s="132"/>
      <c r="IOV116" s="133"/>
      <c r="IOW116" s="134"/>
      <c r="IOX116" s="133"/>
      <c r="IOY116" s="131"/>
      <c r="IOZ116" s="95"/>
      <c r="IPA116" s="132"/>
      <c r="IPB116" s="133"/>
      <c r="IPC116" s="134"/>
      <c r="IPD116" s="133"/>
      <c r="IPE116" s="131"/>
      <c r="IPF116" s="95"/>
      <c r="IPG116" s="132"/>
      <c r="IPH116" s="133"/>
      <c r="IPI116" s="134"/>
      <c r="IPJ116" s="133"/>
      <c r="IPK116" s="131"/>
      <c r="IPL116" s="95"/>
      <c r="IPM116" s="132"/>
      <c r="IPN116" s="133"/>
      <c r="IPO116" s="134"/>
      <c r="IPP116" s="133"/>
      <c r="IPQ116" s="131"/>
      <c r="IPR116" s="95"/>
      <c r="IPS116" s="132"/>
      <c r="IPT116" s="133"/>
      <c r="IPU116" s="134"/>
      <c r="IPV116" s="133"/>
      <c r="IPW116" s="131"/>
      <c r="IPX116" s="95"/>
      <c r="IPY116" s="132"/>
      <c r="IPZ116" s="133"/>
      <c r="IQA116" s="134"/>
      <c r="IQB116" s="133"/>
      <c r="IQC116" s="131"/>
      <c r="IQD116" s="95"/>
      <c r="IQE116" s="132"/>
      <c r="IQF116" s="133"/>
      <c r="IQG116" s="134"/>
      <c r="IQH116" s="133"/>
      <c r="IQI116" s="131"/>
      <c r="IQJ116" s="95"/>
      <c r="IQK116" s="132"/>
      <c r="IQL116" s="133"/>
      <c r="IQM116" s="134"/>
      <c r="IQN116" s="133"/>
      <c r="IQO116" s="131"/>
      <c r="IQP116" s="95"/>
      <c r="IQQ116" s="132"/>
      <c r="IQR116" s="133"/>
      <c r="IQS116" s="134"/>
      <c r="IQT116" s="133"/>
      <c r="IQU116" s="131"/>
      <c r="IQV116" s="95"/>
      <c r="IQW116" s="132"/>
      <c r="IQX116" s="133"/>
      <c r="IQY116" s="134"/>
      <c r="IQZ116" s="133"/>
      <c r="IRA116" s="131"/>
      <c r="IRB116" s="95"/>
      <c r="IRC116" s="132"/>
      <c r="IRD116" s="133"/>
      <c r="IRE116" s="134"/>
      <c r="IRF116" s="133"/>
      <c r="IRG116" s="131"/>
      <c r="IRH116" s="95"/>
      <c r="IRI116" s="132"/>
      <c r="IRJ116" s="133"/>
      <c r="IRK116" s="134"/>
      <c r="IRL116" s="133"/>
      <c r="IRM116" s="131"/>
      <c r="IRN116" s="95"/>
      <c r="IRO116" s="132"/>
      <c r="IRP116" s="133"/>
      <c r="IRQ116" s="134"/>
      <c r="IRR116" s="133"/>
      <c r="IRS116" s="131"/>
      <c r="IRT116" s="95"/>
      <c r="IRU116" s="132"/>
      <c r="IRV116" s="133"/>
      <c r="IRW116" s="134"/>
      <c r="IRX116" s="133"/>
      <c r="IRY116" s="131"/>
      <c r="IRZ116" s="95"/>
      <c r="ISA116" s="132"/>
      <c r="ISB116" s="133"/>
      <c r="ISC116" s="134"/>
      <c r="ISD116" s="133"/>
      <c r="ISE116" s="131"/>
      <c r="ISF116" s="95"/>
      <c r="ISG116" s="132"/>
      <c r="ISH116" s="133"/>
      <c r="ISI116" s="134"/>
      <c r="ISJ116" s="133"/>
      <c r="ISK116" s="131"/>
      <c r="ISL116" s="95"/>
      <c r="ISM116" s="132"/>
      <c r="ISN116" s="133"/>
      <c r="ISO116" s="134"/>
      <c r="ISP116" s="133"/>
      <c r="ISQ116" s="131"/>
      <c r="ISR116" s="95"/>
      <c r="ISS116" s="132"/>
      <c r="IST116" s="133"/>
      <c r="ISU116" s="134"/>
      <c r="ISV116" s="133"/>
      <c r="ISW116" s="131"/>
      <c r="ISX116" s="95"/>
      <c r="ISY116" s="132"/>
      <c r="ISZ116" s="133"/>
      <c r="ITA116" s="134"/>
      <c r="ITB116" s="133"/>
      <c r="ITC116" s="131"/>
      <c r="ITD116" s="95"/>
      <c r="ITE116" s="132"/>
      <c r="ITF116" s="133"/>
      <c r="ITG116" s="134"/>
      <c r="ITH116" s="133"/>
      <c r="ITI116" s="131"/>
      <c r="ITJ116" s="95"/>
      <c r="ITK116" s="132"/>
      <c r="ITL116" s="133"/>
      <c r="ITM116" s="134"/>
      <c r="ITN116" s="133"/>
      <c r="ITO116" s="131"/>
      <c r="ITP116" s="95"/>
      <c r="ITQ116" s="132"/>
      <c r="ITR116" s="133"/>
      <c r="ITS116" s="134"/>
      <c r="ITT116" s="133"/>
      <c r="ITU116" s="131"/>
      <c r="ITV116" s="95"/>
      <c r="ITW116" s="132"/>
      <c r="ITX116" s="133"/>
      <c r="ITY116" s="134"/>
      <c r="ITZ116" s="133"/>
      <c r="IUA116" s="131"/>
      <c r="IUB116" s="95"/>
      <c r="IUC116" s="132"/>
      <c r="IUD116" s="133"/>
      <c r="IUE116" s="134"/>
      <c r="IUF116" s="133"/>
      <c r="IUG116" s="131"/>
      <c r="IUH116" s="95"/>
      <c r="IUI116" s="132"/>
      <c r="IUJ116" s="133"/>
      <c r="IUK116" s="134"/>
      <c r="IUL116" s="133"/>
      <c r="IUM116" s="131"/>
      <c r="IUN116" s="95"/>
      <c r="IUO116" s="132"/>
      <c r="IUP116" s="133"/>
      <c r="IUQ116" s="134"/>
      <c r="IUR116" s="133"/>
      <c r="IUS116" s="131"/>
      <c r="IUT116" s="95"/>
      <c r="IUU116" s="132"/>
      <c r="IUV116" s="133"/>
      <c r="IUW116" s="134"/>
      <c r="IUX116" s="133"/>
      <c r="IUY116" s="131"/>
      <c r="IUZ116" s="95"/>
      <c r="IVA116" s="132"/>
      <c r="IVB116" s="133"/>
      <c r="IVC116" s="134"/>
      <c r="IVD116" s="133"/>
      <c r="IVE116" s="131"/>
      <c r="IVF116" s="95"/>
      <c r="IVG116" s="132"/>
      <c r="IVH116" s="133"/>
      <c r="IVI116" s="134"/>
      <c r="IVJ116" s="133"/>
      <c r="IVK116" s="131"/>
      <c r="IVL116" s="95"/>
      <c r="IVM116" s="132"/>
      <c r="IVN116" s="133"/>
      <c r="IVO116" s="134"/>
      <c r="IVP116" s="133"/>
      <c r="IVQ116" s="131"/>
      <c r="IVR116" s="95"/>
      <c r="IVS116" s="132"/>
      <c r="IVT116" s="133"/>
      <c r="IVU116" s="134"/>
      <c r="IVV116" s="133"/>
      <c r="IVW116" s="131"/>
      <c r="IVX116" s="95"/>
      <c r="IVY116" s="132"/>
      <c r="IVZ116" s="133"/>
      <c r="IWA116" s="134"/>
      <c r="IWB116" s="133"/>
      <c r="IWC116" s="131"/>
      <c r="IWD116" s="95"/>
      <c r="IWE116" s="132"/>
      <c r="IWF116" s="133"/>
      <c r="IWG116" s="134"/>
      <c r="IWH116" s="133"/>
      <c r="IWI116" s="131"/>
      <c r="IWJ116" s="95"/>
      <c r="IWK116" s="132"/>
      <c r="IWL116" s="133"/>
      <c r="IWM116" s="134"/>
      <c r="IWN116" s="133"/>
      <c r="IWO116" s="131"/>
      <c r="IWP116" s="95"/>
      <c r="IWQ116" s="132"/>
      <c r="IWR116" s="133"/>
      <c r="IWS116" s="134"/>
      <c r="IWT116" s="133"/>
      <c r="IWU116" s="131"/>
      <c r="IWV116" s="95"/>
      <c r="IWW116" s="132"/>
      <c r="IWX116" s="133"/>
      <c r="IWY116" s="134"/>
      <c r="IWZ116" s="133"/>
      <c r="IXA116" s="131"/>
      <c r="IXB116" s="95"/>
      <c r="IXC116" s="132"/>
      <c r="IXD116" s="133"/>
      <c r="IXE116" s="134"/>
      <c r="IXF116" s="133"/>
      <c r="IXG116" s="131"/>
      <c r="IXH116" s="95"/>
      <c r="IXI116" s="132"/>
      <c r="IXJ116" s="133"/>
      <c r="IXK116" s="134"/>
      <c r="IXL116" s="133"/>
      <c r="IXM116" s="131"/>
      <c r="IXN116" s="95"/>
      <c r="IXO116" s="132"/>
      <c r="IXP116" s="133"/>
      <c r="IXQ116" s="134"/>
      <c r="IXR116" s="133"/>
      <c r="IXS116" s="131"/>
      <c r="IXT116" s="95"/>
      <c r="IXU116" s="132"/>
      <c r="IXV116" s="133"/>
      <c r="IXW116" s="134"/>
      <c r="IXX116" s="133"/>
      <c r="IXY116" s="131"/>
      <c r="IXZ116" s="95"/>
      <c r="IYA116" s="132"/>
      <c r="IYB116" s="133"/>
      <c r="IYC116" s="134"/>
      <c r="IYD116" s="133"/>
      <c r="IYE116" s="131"/>
      <c r="IYF116" s="95"/>
      <c r="IYG116" s="132"/>
      <c r="IYH116" s="133"/>
      <c r="IYI116" s="134"/>
      <c r="IYJ116" s="133"/>
      <c r="IYK116" s="131"/>
      <c r="IYL116" s="95"/>
      <c r="IYM116" s="132"/>
      <c r="IYN116" s="133"/>
      <c r="IYO116" s="134"/>
      <c r="IYP116" s="133"/>
      <c r="IYQ116" s="131"/>
      <c r="IYR116" s="95"/>
      <c r="IYS116" s="132"/>
      <c r="IYT116" s="133"/>
      <c r="IYU116" s="134"/>
      <c r="IYV116" s="133"/>
      <c r="IYW116" s="131"/>
      <c r="IYX116" s="95"/>
      <c r="IYY116" s="132"/>
      <c r="IYZ116" s="133"/>
      <c r="IZA116" s="134"/>
      <c r="IZB116" s="133"/>
      <c r="IZC116" s="131"/>
      <c r="IZD116" s="95"/>
      <c r="IZE116" s="132"/>
      <c r="IZF116" s="133"/>
      <c r="IZG116" s="134"/>
      <c r="IZH116" s="133"/>
      <c r="IZI116" s="131"/>
      <c r="IZJ116" s="95"/>
      <c r="IZK116" s="132"/>
      <c r="IZL116" s="133"/>
      <c r="IZM116" s="134"/>
      <c r="IZN116" s="133"/>
      <c r="IZO116" s="131"/>
      <c r="IZP116" s="95"/>
      <c r="IZQ116" s="132"/>
      <c r="IZR116" s="133"/>
      <c r="IZS116" s="134"/>
      <c r="IZT116" s="133"/>
      <c r="IZU116" s="131"/>
      <c r="IZV116" s="95"/>
      <c r="IZW116" s="132"/>
      <c r="IZX116" s="133"/>
      <c r="IZY116" s="134"/>
      <c r="IZZ116" s="133"/>
      <c r="JAA116" s="131"/>
      <c r="JAB116" s="95"/>
      <c r="JAC116" s="132"/>
      <c r="JAD116" s="133"/>
      <c r="JAE116" s="134"/>
      <c r="JAF116" s="133"/>
      <c r="JAG116" s="131"/>
      <c r="JAH116" s="95"/>
      <c r="JAI116" s="132"/>
      <c r="JAJ116" s="133"/>
      <c r="JAK116" s="134"/>
      <c r="JAL116" s="133"/>
      <c r="JAM116" s="131"/>
      <c r="JAN116" s="95"/>
      <c r="JAO116" s="132"/>
      <c r="JAP116" s="133"/>
      <c r="JAQ116" s="134"/>
      <c r="JAR116" s="133"/>
      <c r="JAS116" s="131"/>
      <c r="JAT116" s="95"/>
      <c r="JAU116" s="132"/>
      <c r="JAV116" s="133"/>
      <c r="JAW116" s="134"/>
      <c r="JAX116" s="133"/>
      <c r="JAY116" s="131"/>
      <c r="JAZ116" s="95"/>
      <c r="JBA116" s="132"/>
      <c r="JBB116" s="133"/>
      <c r="JBC116" s="134"/>
      <c r="JBD116" s="133"/>
      <c r="JBE116" s="131"/>
      <c r="JBF116" s="95"/>
      <c r="JBG116" s="132"/>
      <c r="JBH116" s="133"/>
      <c r="JBI116" s="134"/>
      <c r="JBJ116" s="133"/>
      <c r="JBK116" s="131"/>
      <c r="JBL116" s="95"/>
      <c r="JBM116" s="132"/>
      <c r="JBN116" s="133"/>
      <c r="JBO116" s="134"/>
      <c r="JBP116" s="133"/>
      <c r="JBQ116" s="131"/>
      <c r="JBR116" s="95"/>
      <c r="JBS116" s="132"/>
      <c r="JBT116" s="133"/>
      <c r="JBU116" s="134"/>
      <c r="JBV116" s="133"/>
      <c r="JBW116" s="131"/>
      <c r="JBX116" s="95"/>
      <c r="JBY116" s="132"/>
      <c r="JBZ116" s="133"/>
      <c r="JCA116" s="134"/>
      <c r="JCB116" s="133"/>
      <c r="JCC116" s="131"/>
      <c r="JCD116" s="95"/>
      <c r="JCE116" s="132"/>
      <c r="JCF116" s="133"/>
      <c r="JCG116" s="134"/>
      <c r="JCH116" s="133"/>
      <c r="JCI116" s="131"/>
      <c r="JCJ116" s="95"/>
      <c r="JCK116" s="132"/>
      <c r="JCL116" s="133"/>
      <c r="JCM116" s="134"/>
      <c r="JCN116" s="133"/>
      <c r="JCO116" s="131"/>
      <c r="JCP116" s="95"/>
      <c r="JCQ116" s="132"/>
      <c r="JCR116" s="133"/>
      <c r="JCS116" s="134"/>
      <c r="JCT116" s="133"/>
      <c r="JCU116" s="131"/>
      <c r="JCV116" s="95"/>
      <c r="JCW116" s="132"/>
      <c r="JCX116" s="133"/>
      <c r="JCY116" s="134"/>
      <c r="JCZ116" s="133"/>
      <c r="JDA116" s="131"/>
      <c r="JDB116" s="95"/>
      <c r="JDC116" s="132"/>
      <c r="JDD116" s="133"/>
      <c r="JDE116" s="134"/>
      <c r="JDF116" s="133"/>
      <c r="JDG116" s="131"/>
      <c r="JDH116" s="95"/>
      <c r="JDI116" s="132"/>
      <c r="JDJ116" s="133"/>
      <c r="JDK116" s="134"/>
      <c r="JDL116" s="133"/>
      <c r="JDM116" s="131"/>
      <c r="JDN116" s="95"/>
      <c r="JDO116" s="132"/>
      <c r="JDP116" s="133"/>
      <c r="JDQ116" s="134"/>
      <c r="JDR116" s="133"/>
      <c r="JDS116" s="131"/>
      <c r="JDT116" s="95"/>
      <c r="JDU116" s="132"/>
      <c r="JDV116" s="133"/>
      <c r="JDW116" s="134"/>
      <c r="JDX116" s="133"/>
      <c r="JDY116" s="131"/>
      <c r="JDZ116" s="95"/>
      <c r="JEA116" s="132"/>
      <c r="JEB116" s="133"/>
      <c r="JEC116" s="134"/>
      <c r="JED116" s="133"/>
      <c r="JEE116" s="131"/>
      <c r="JEF116" s="95"/>
      <c r="JEG116" s="132"/>
      <c r="JEH116" s="133"/>
      <c r="JEI116" s="134"/>
      <c r="JEJ116" s="133"/>
      <c r="JEK116" s="131"/>
      <c r="JEL116" s="95"/>
      <c r="JEM116" s="132"/>
      <c r="JEN116" s="133"/>
      <c r="JEO116" s="134"/>
      <c r="JEP116" s="133"/>
      <c r="JEQ116" s="131"/>
      <c r="JER116" s="95"/>
      <c r="JES116" s="132"/>
      <c r="JET116" s="133"/>
      <c r="JEU116" s="134"/>
      <c r="JEV116" s="133"/>
      <c r="JEW116" s="131"/>
      <c r="JEX116" s="95"/>
      <c r="JEY116" s="132"/>
      <c r="JEZ116" s="133"/>
      <c r="JFA116" s="134"/>
      <c r="JFB116" s="133"/>
      <c r="JFC116" s="131"/>
      <c r="JFD116" s="95"/>
      <c r="JFE116" s="132"/>
      <c r="JFF116" s="133"/>
      <c r="JFG116" s="134"/>
      <c r="JFH116" s="133"/>
      <c r="JFI116" s="131"/>
      <c r="JFJ116" s="95"/>
      <c r="JFK116" s="132"/>
      <c r="JFL116" s="133"/>
      <c r="JFM116" s="134"/>
      <c r="JFN116" s="133"/>
      <c r="JFO116" s="131"/>
      <c r="JFP116" s="95"/>
      <c r="JFQ116" s="132"/>
      <c r="JFR116" s="133"/>
      <c r="JFS116" s="134"/>
      <c r="JFT116" s="133"/>
      <c r="JFU116" s="131"/>
      <c r="JFV116" s="95"/>
      <c r="JFW116" s="132"/>
      <c r="JFX116" s="133"/>
      <c r="JFY116" s="134"/>
      <c r="JFZ116" s="133"/>
      <c r="JGA116" s="131"/>
      <c r="JGB116" s="95"/>
      <c r="JGC116" s="132"/>
      <c r="JGD116" s="133"/>
      <c r="JGE116" s="134"/>
      <c r="JGF116" s="133"/>
      <c r="JGG116" s="131"/>
      <c r="JGH116" s="95"/>
      <c r="JGI116" s="132"/>
      <c r="JGJ116" s="133"/>
      <c r="JGK116" s="134"/>
      <c r="JGL116" s="133"/>
      <c r="JGM116" s="131"/>
      <c r="JGN116" s="95"/>
      <c r="JGO116" s="132"/>
      <c r="JGP116" s="133"/>
      <c r="JGQ116" s="134"/>
      <c r="JGR116" s="133"/>
      <c r="JGS116" s="131"/>
      <c r="JGT116" s="95"/>
      <c r="JGU116" s="132"/>
      <c r="JGV116" s="133"/>
      <c r="JGW116" s="134"/>
      <c r="JGX116" s="133"/>
      <c r="JGY116" s="131"/>
      <c r="JGZ116" s="95"/>
      <c r="JHA116" s="132"/>
      <c r="JHB116" s="133"/>
      <c r="JHC116" s="134"/>
      <c r="JHD116" s="133"/>
      <c r="JHE116" s="131"/>
      <c r="JHF116" s="95"/>
      <c r="JHG116" s="132"/>
      <c r="JHH116" s="133"/>
      <c r="JHI116" s="134"/>
      <c r="JHJ116" s="133"/>
      <c r="JHK116" s="131"/>
      <c r="JHL116" s="95"/>
      <c r="JHM116" s="132"/>
      <c r="JHN116" s="133"/>
      <c r="JHO116" s="134"/>
      <c r="JHP116" s="133"/>
      <c r="JHQ116" s="131"/>
      <c r="JHR116" s="95"/>
      <c r="JHS116" s="132"/>
      <c r="JHT116" s="133"/>
      <c r="JHU116" s="134"/>
      <c r="JHV116" s="133"/>
      <c r="JHW116" s="131"/>
      <c r="JHX116" s="95"/>
      <c r="JHY116" s="132"/>
      <c r="JHZ116" s="133"/>
      <c r="JIA116" s="134"/>
      <c r="JIB116" s="133"/>
      <c r="JIC116" s="131"/>
      <c r="JID116" s="95"/>
      <c r="JIE116" s="132"/>
      <c r="JIF116" s="133"/>
      <c r="JIG116" s="134"/>
      <c r="JIH116" s="133"/>
      <c r="JII116" s="131"/>
      <c r="JIJ116" s="95"/>
      <c r="JIK116" s="132"/>
      <c r="JIL116" s="133"/>
      <c r="JIM116" s="134"/>
      <c r="JIN116" s="133"/>
      <c r="JIO116" s="131"/>
      <c r="JIP116" s="95"/>
      <c r="JIQ116" s="132"/>
      <c r="JIR116" s="133"/>
      <c r="JIS116" s="134"/>
      <c r="JIT116" s="133"/>
      <c r="JIU116" s="131"/>
      <c r="JIV116" s="95"/>
      <c r="JIW116" s="132"/>
      <c r="JIX116" s="133"/>
      <c r="JIY116" s="134"/>
      <c r="JIZ116" s="133"/>
      <c r="JJA116" s="131"/>
      <c r="JJB116" s="95"/>
      <c r="JJC116" s="132"/>
      <c r="JJD116" s="133"/>
      <c r="JJE116" s="134"/>
      <c r="JJF116" s="133"/>
      <c r="JJG116" s="131"/>
      <c r="JJH116" s="95"/>
      <c r="JJI116" s="132"/>
      <c r="JJJ116" s="133"/>
      <c r="JJK116" s="134"/>
      <c r="JJL116" s="133"/>
      <c r="JJM116" s="131"/>
      <c r="JJN116" s="95"/>
      <c r="JJO116" s="132"/>
      <c r="JJP116" s="133"/>
      <c r="JJQ116" s="134"/>
      <c r="JJR116" s="133"/>
      <c r="JJS116" s="131"/>
      <c r="JJT116" s="95"/>
      <c r="JJU116" s="132"/>
      <c r="JJV116" s="133"/>
      <c r="JJW116" s="134"/>
      <c r="JJX116" s="133"/>
      <c r="JJY116" s="131"/>
      <c r="JJZ116" s="95"/>
      <c r="JKA116" s="132"/>
      <c r="JKB116" s="133"/>
      <c r="JKC116" s="134"/>
      <c r="JKD116" s="133"/>
      <c r="JKE116" s="131"/>
      <c r="JKF116" s="95"/>
      <c r="JKG116" s="132"/>
      <c r="JKH116" s="133"/>
      <c r="JKI116" s="134"/>
      <c r="JKJ116" s="133"/>
      <c r="JKK116" s="131"/>
      <c r="JKL116" s="95"/>
      <c r="JKM116" s="132"/>
      <c r="JKN116" s="133"/>
      <c r="JKO116" s="134"/>
      <c r="JKP116" s="133"/>
      <c r="JKQ116" s="131"/>
      <c r="JKR116" s="95"/>
      <c r="JKS116" s="132"/>
      <c r="JKT116" s="133"/>
      <c r="JKU116" s="134"/>
      <c r="JKV116" s="133"/>
      <c r="JKW116" s="131"/>
      <c r="JKX116" s="95"/>
      <c r="JKY116" s="132"/>
      <c r="JKZ116" s="133"/>
      <c r="JLA116" s="134"/>
      <c r="JLB116" s="133"/>
      <c r="JLC116" s="131"/>
      <c r="JLD116" s="95"/>
      <c r="JLE116" s="132"/>
      <c r="JLF116" s="133"/>
      <c r="JLG116" s="134"/>
      <c r="JLH116" s="133"/>
      <c r="JLI116" s="131"/>
      <c r="JLJ116" s="95"/>
      <c r="JLK116" s="132"/>
      <c r="JLL116" s="133"/>
      <c r="JLM116" s="134"/>
      <c r="JLN116" s="133"/>
      <c r="JLO116" s="131"/>
      <c r="JLP116" s="95"/>
      <c r="JLQ116" s="132"/>
      <c r="JLR116" s="133"/>
      <c r="JLS116" s="134"/>
      <c r="JLT116" s="133"/>
      <c r="JLU116" s="131"/>
      <c r="JLV116" s="95"/>
      <c r="JLW116" s="132"/>
      <c r="JLX116" s="133"/>
      <c r="JLY116" s="134"/>
      <c r="JLZ116" s="133"/>
      <c r="JMA116" s="131"/>
      <c r="JMB116" s="95"/>
      <c r="JMC116" s="132"/>
      <c r="JMD116" s="133"/>
      <c r="JME116" s="134"/>
      <c r="JMF116" s="133"/>
      <c r="JMG116" s="131"/>
      <c r="JMH116" s="95"/>
      <c r="JMI116" s="132"/>
      <c r="JMJ116" s="133"/>
      <c r="JMK116" s="134"/>
      <c r="JML116" s="133"/>
      <c r="JMM116" s="131"/>
      <c r="JMN116" s="95"/>
      <c r="JMO116" s="132"/>
      <c r="JMP116" s="133"/>
      <c r="JMQ116" s="134"/>
      <c r="JMR116" s="133"/>
      <c r="JMS116" s="131"/>
      <c r="JMT116" s="95"/>
      <c r="JMU116" s="132"/>
      <c r="JMV116" s="133"/>
      <c r="JMW116" s="134"/>
      <c r="JMX116" s="133"/>
      <c r="JMY116" s="131"/>
      <c r="JMZ116" s="95"/>
      <c r="JNA116" s="132"/>
      <c r="JNB116" s="133"/>
      <c r="JNC116" s="134"/>
      <c r="JND116" s="133"/>
      <c r="JNE116" s="131"/>
      <c r="JNF116" s="95"/>
      <c r="JNG116" s="132"/>
      <c r="JNH116" s="133"/>
      <c r="JNI116" s="134"/>
      <c r="JNJ116" s="133"/>
      <c r="JNK116" s="131"/>
      <c r="JNL116" s="95"/>
      <c r="JNM116" s="132"/>
      <c r="JNN116" s="133"/>
      <c r="JNO116" s="134"/>
      <c r="JNP116" s="133"/>
      <c r="JNQ116" s="131"/>
      <c r="JNR116" s="95"/>
      <c r="JNS116" s="132"/>
      <c r="JNT116" s="133"/>
      <c r="JNU116" s="134"/>
      <c r="JNV116" s="133"/>
      <c r="JNW116" s="131"/>
      <c r="JNX116" s="95"/>
      <c r="JNY116" s="132"/>
      <c r="JNZ116" s="133"/>
      <c r="JOA116" s="134"/>
      <c r="JOB116" s="133"/>
      <c r="JOC116" s="131"/>
      <c r="JOD116" s="95"/>
      <c r="JOE116" s="132"/>
      <c r="JOF116" s="133"/>
      <c r="JOG116" s="134"/>
      <c r="JOH116" s="133"/>
      <c r="JOI116" s="131"/>
      <c r="JOJ116" s="95"/>
      <c r="JOK116" s="132"/>
      <c r="JOL116" s="133"/>
      <c r="JOM116" s="134"/>
      <c r="JON116" s="133"/>
      <c r="JOO116" s="131"/>
      <c r="JOP116" s="95"/>
      <c r="JOQ116" s="132"/>
      <c r="JOR116" s="133"/>
      <c r="JOS116" s="134"/>
      <c r="JOT116" s="133"/>
      <c r="JOU116" s="131"/>
      <c r="JOV116" s="95"/>
      <c r="JOW116" s="132"/>
      <c r="JOX116" s="133"/>
      <c r="JOY116" s="134"/>
      <c r="JOZ116" s="133"/>
      <c r="JPA116" s="131"/>
      <c r="JPB116" s="95"/>
      <c r="JPC116" s="132"/>
      <c r="JPD116" s="133"/>
      <c r="JPE116" s="134"/>
      <c r="JPF116" s="133"/>
      <c r="JPG116" s="131"/>
      <c r="JPH116" s="95"/>
      <c r="JPI116" s="132"/>
      <c r="JPJ116" s="133"/>
      <c r="JPK116" s="134"/>
      <c r="JPL116" s="133"/>
      <c r="JPM116" s="131"/>
      <c r="JPN116" s="95"/>
      <c r="JPO116" s="132"/>
      <c r="JPP116" s="133"/>
      <c r="JPQ116" s="134"/>
      <c r="JPR116" s="133"/>
      <c r="JPS116" s="131"/>
      <c r="JPT116" s="95"/>
      <c r="JPU116" s="132"/>
      <c r="JPV116" s="133"/>
      <c r="JPW116" s="134"/>
      <c r="JPX116" s="133"/>
      <c r="JPY116" s="131"/>
      <c r="JPZ116" s="95"/>
      <c r="JQA116" s="132"/>
      <c r="JQB116" s="133"/>
      <c r="JQC116" s="134"/>
      <c r="JQD116" s="133"/>
      <c r="JQE116" s="131"/>
      <c r="JQF116" s="95"/>
      <c r="JQG116" s="132"/>
      <c r="JQH116" s="133"/>
      <c r="JQI116" s="134"/>
      <c r="JQJ116" s="133"/>
      <c r="JQK116" s="131"/>
      <c r="JQL116" s="95"/>
      <c r="JQM116" s="132"/>
      <c r="JQN116" s="133"/>
      <c r="JQO116" s="134"/>
      <c r="JQP116" s="133"/>
      <c r="JQQ116" s="131"/>
      <c r="JQR116" s="95"/>
      <c r="JQS116" s="132"/>
      <c r="JQT116" s="133"/>
      <c r="JQU116" s="134"/>
      <c r="JQV116" s="133"/>
      <c r="JQW116" s="131"/>
      <c r="JQX116" s="95"/>
      <c r="JQY116" s="132"/>
      <c r="JQZ116" s="133"/>
      <c r="JRA116" s="134"/>
      <c r="JRB116" s="133"/>
      <c r="JRC116" s="131"/>
      <c r="JRD116" s="95"/>
      <c r="JRE116" s="132"/>
      <c r="JRF116" s="133"/>
      <c r="JRG116" s="134"/>
      <c r="JRH116" s="133"/>
      <c r="JRI116" s="131"/>
      <c r="JRJ116" s="95"/>
      <c r="JRK116" s="132"/>
      <c r="JRL116" s="133"/>
      <c r="JRM116" s="134"/>
      <c r="JRN116" s="133"/>
      <c r="JRO116" s="131"/>
      <c r="JRP116" s="95"/>
      <c r="JRQ116" s="132"/>
      <c r="JRR116" s="133"/>
      <c r="JRS116" s="134"/>
      <c r="JRT116" s="133"/>
      <c r="JRU116" s="131"/>
      <c r="JRV116" s="95"/>
      <c r="JRW116" s="132"/>
      <c r="JRX116" s="133"/>
      <c r="JRY116" s="134"/>
      <c r="JRZ116" s="133"/>
      <c r="JSA116" s="131"/>
      <c r="JSB116" s="95"/>
      <c r="JSC116" s="132"/>
      <c r="JSD116" s="133"/>
      <c r="JSE116" s="134"/>
      <c r="JSF116" s="133"/>
      <c r="JSG116" s="131"/>
      <c r="JSH116" s="95"/>
      <c r="JSI116" s="132"/>
      <c r="JSJ116" s="133"/>
      <c r="JSK116" s="134"/>
      <c r="JSL116" s="133"/>
      <c r="JSM116" s="131"/>
      <c r="JSN116" s="95"/>
      <c r="JSO116" s="132"/>
      <c r="JSP116" s="133"/>
      <c r="JSQ116" s="134"/>
      <c r="JSR116" s="133"/>
      <c r="JSS116" s="131"/>
      <c r="JST116" s="95"/>
      <c r="JSU116" s="132"/>
      <c r="JSV116" s="133"/>
      <c r="JSW116" s="134"/>
      <c r="JSX116" s="133"/>
      <c r="JSY116" s="131"/>
      <c r="JSZ116" s="95"/>
      <c r="JTA116" s="132"/>
      <c r="JTB116" s="133"/>
      <c r="JTC116" s="134"/>
      <c r="JTD116" s="133"/>
      <c r="JTE116" s="131"/>
      <c r="JTF116" s="95"/>
      <c r="JTG116" s="132"/>
      <c r="JTH116" s="133"/>
      <c r="JTI116" s="134"/>
      <c r="JTJ116" s="133"/>
      <c r="JTK116" s="131"/>
      <c r="JTL116" s="95"/>
      <c r="JTM116" s="132"/>
      <c r="JTN116" s="133"/>
      <c r="JTO116" s="134"/>
      <c r="JTP116" s="133"/>
      <c r="JTQ116" s="131"/>
      <c r="JTR116" s="95"/>
      <c r="JTS116" s="132"/>
      <c r="JTT116" s="133"/>
      <c r="JTU116" s="134"/>
      <c r="JTV116" s="133"/>
      <c r="JTW116" s="131"/>
      <c r="JTX116" s="95"/>
      <c r="JTY116" s="132"/>
      <c r="JTZ116" s="133"/>
      <c r="JUA116" s="134"/>
      <c r="JUB116" s="133"/>
      <c r="JUC116" s="131"/>
      <c r="JUD116" s="95"/>
      <c r="JUE116" s="132"/>
      <c r="JUF116" s="133"/>
      <c r="JUG116" s="134"/>
      <c r="JUH116" s="133"/>
      <c r="JUI116" s="131"/>
      <c r="JUJ116" s="95"/>
      <c r="JUK116" s="132"/>
      <c r="JUL116" s="133"/>
      <c r="JUM116" s="134"/>
      <c r="JUN116" s="133"/>
      <c r="JUO116" s="131"/>
      <c r="JUP116" s="95"/>
      <c r="JUQ116" s="132"/>
      <c r="JUR116" s="133"/>
      <c r="JUS116" s="134"/>
      <c r="JUT116" s="133"/>
      <c r="JUU116" s="131"/>
      <c r="JUV116" s="95"/>
      <c r="JUW116" s="132"/>
      <c r="JUX116" s="133"/>
      <c r="JUY116" s="134"/>
      <c r="JUZ116" s="133"/>
      <c r="JVA116" s="131"/>
      <c r="JVB116" s="95"/>
      <c r="JVC116" s="132"/>
      <c r="JVD116" s="133"/>
      <c r="JVE116" s="134"/>
      <c r="JVF116" s="133"/>
      <c r="JVG116" s="131"/>
      <c r="JVH116" s="95"/>
      <c r="JVI116" s="132"/>
      <c r="JVJ116" s="133"/>
      <c r="JVK116" s="134"/>
      <c r="JVL116" s="133"/>
      <c r="JVM116" s="131"/>
      <c r="JVN116" s="95"/>
      <c r="JVO116" s="132"/>
      <c r="JVP116" s="133"/>
      <c r="JVQ116" s="134"/>
      <c r="JVR116" s="133"/>
      <c r="JVS116" s="131"/>
      <c r="JVT116" s="95"/>
      <c r="JVU116" s="132"/>
      <c r="JVV116" s="133"/>
      <c r="JVW116" s="134"/>
      <c r="JVX116" s="133"/>
      <c r="JVY116" s="131"/>
      <c r="JVZ116" s="95"/>
      <c r="JWA116" s="132"/>
      <c r="JWB116" s="133"/>
      <c r="JWC116" s="134"/>
      <c r="JWD116" s="133"/>
      <c r="JWE116" s="131"/>
      <c r="JWF116" s="95"/>
      <c r="JWG116" s="132"/>
      <c r="JWH116" s="133"/>
      <c r="JWI116" s="134"/>
      <c r="JWJ116" s="133"/>
      <c r="JWK116" s="131"/>
      <c r="JWL116" s="95"/>
      <c r="JWM116" s="132"/>
      <c r="JWN116" s="133"/>
      <c r="JWO116" s="134"/>
      <c r="JWP116" s="133"/>
      <c r="JWQ116" s="131"/>
      <c r="JWR116" s="95"/>
      <c r="JWS116" s="132"/>
      <c r="JWT116" s="133"/>
      <c r="JWU116" s="134"/>
      <c r="JWV116" s="133"/>
      <c r="JWW116" s="131"/>
      <c r="JWX116" s="95"/>
      <c r="JWY116" s="132"/>
      <c r="JWZ116" s="133"/>
      <c r="JXA116" s="134"/>
      <c r="JXB116" s="133"/>
      <c r="JXC116" s="131"/>
      <c r="JXD116" s="95"/>
      <c r="JXE116" s="132"/>
      <c r="JXF116" s="133"/>
      <c r="JXG116" s="134"/>
      <c r="JXH116" s="133"/>
      <c r="JXI116" s="131"/>
      <c r="JXJ116" s="95"/>
      <c r="JXK116" s="132"/>
      <c r="JXL116" s="133"/>
      <c r="JXM116" s="134"/>
      <c r="JXN116" s="133"/>
      <c r="JXO116" s="131"/>
      <c r="JXP116" s="95"/>
      <c r="JXQ116" s="132"/>
      <c r="JXR116" s="133"/>
      <c r="JXS116" s="134"/>
      <c r="JXT116" s="133"/>
      <c r="JXU116" s="131"/>
      <c r="JXV116" s="95"/>
      <c r="JXW116" s="132"/>
      <c r="JXX116" s="133"/>
      <c r="JXY116" s="134"/>
      <c r="JXZ116" s="133"/>
      <c r="JYA116" s="131"/>
      <c r="JYB116" s="95"/>
      <c r="JYC116" s="132"/>
      <c r="JYD116" s="133"/>
      <c r="JYE116" s="134"/>
      <c r="JYF116" s="133"/>
      <c r="JYG116" s="131"/>
      <c r="JYH116" s="95"/>
      <c r="JYI116" s="132"/>
      <c r="JYJ116" s="133"/>
      <c r="JYK116" s="134"/>
      <c r="JYL116" s="133"/>
      <c r="JYM116" s="131"/>
      <c r="JYN116" s="95"/>
      <c r="JYO116" s="132"/>
      <c r="JYP116" s="133"/>
      <c r="JYQ116" s="134"/>
      <c r="JYR116" s="133"/>
      <c r="JYS116" s="131"/>
      <c r="JYT116" s="95"/>
      <c r="JYU116" s="132"/>
      <c r="JYV116" s="133"/>
      <c r="JYW116" s="134"/>
      <c r="JYX116" s="133"/>
      <c r="JYY116" s="131"/>
      <c r="JYZ116" s="95"/>
      <c r="JZA116" s="132"/>
      <c r="JZB116" s="133"/>
      <c r="JZC116" s="134"/>
      <c r="JZD116" s="133"/>
      <c r="JZE116" s="131"/>
      <c r="JZF116" s="95"/>
      <c r="JZG116" s="132"/>
      <c r="JZH116" s="133"/>
      <c r="JZI116" s="134"/>
      <c r="JZJ116" s="133"/>
      <c r="JZK116" s="131"/>
      <c r="JZL116" s="95"/>
      <c r="JZM116" s="132"/>
      <c r="JZN116" s="133"/>
      <c r="JZO116" s="134"/>
      <c r="JZP116" s="133"/>
      <c r="JZQ116" s="131"/>
      <c r="JZR116" s="95"/>
      <c r="JZS116" s="132"/>
      <c r="JZT116" s="133"/>
      <c r="JZU116" s="134"/>
      <c r="JZV116" s="133"/>
      <c r="JZW116" s="131"/>
      <c r="JZX116" s="95"/>
      <c r="JZY116" s="132"/>
      <c r="JZZ116" s="133"/>
      <c r="KAA116" s="134"/>
      <c r="KAB116" s="133"/>
      <c r="KAC116" s="131"/>
      <c r="KAD116" s="95"/>
      <c r="KAE116" s="132"/>
      <c r="KAF116" s="133"/>
      <c r="KAG116" s="134"/>
      <c r="KAH116" s="133"/>
      <c r="KAI116" s="131"/>
      <c r="KAJ116" s="95"/>
      <c r="KAK116" s="132"/>
      <c r="KAL116" s="133"/>
      <c r="KAM116" s="134"/>
      <c r="KAN116" s="133"/>
      <c r="KAO116" s="131"/>
      <c r="KAP116" s="95"/>
      <c r="KAQ116" s="132"/>
      <c r="KAR116" s="133"/>
      <c r="KAS116" s="134"/>
      <c r="KAT116" s="133"/>
      <c r="KAU116" s="131"/>
      <c r="KAV116" s="95"/>
      <c r="KAW116" s="132"/>
      <c r="KAX116" s="133"/>
      <c r="KAY116" s="134"/>
      <c r="KAZ116" s="133"/>
      <c r="KBA116" s="131"/>
      <c r="KBB116" s="95"/>
      <c r="KBC116" s="132"/>
      <c r="KBD116" s="133"/>
      <c r="KBE116" s="134"/>
      <c r="KBF116" s="133"/>
      <c r="KBG116" s="131"/>
      <c r="KBH116" s="95"/>
      <c r="KBI116" s="132"/>
      <c r="KBJ116" s="133"/>
      <c r="KBK116" s="134"/>
      <c r="KBL116" s="133"/>
      <c r="KBM116" s="131"/>
      <c r="KBN116" s="95"/>
      <c r="KBO116" s="132"/>
      <c r="KBP116" s="133"/>
      <c r="KBQ116" s="134"/>
      <c r="KBR116" s="133"/>
      <c r="KBS116" s="131"/>
      <c r="KBT116" s="95"/>
      <c r="KBU116" s="132"/>
      <c r="KBV116" s="133"/>
      <c r="KBW116" s="134"/>
      <c r="KBX116" s="133"/>
      <c r="KBY116" s="131"/>
      <c r="KBZ116" s="95"/>
      <c r="KCA116" s="132"/>
      <c r="KCB116" s="133"/>
      <c r="KCC116" s="134"/>
      <c r="KCD116" s="133"/>
      <c r="KCE116" s="131"/>
      <c r="KCF116" s="95"/>
      <c r="KCG116" s="132"/>
      <c r="KCH116" s="133"/>
      <c r="KCI116" s="134"/>
      <c r="KCJ116" s="133"/>
      <c r="KCK116" s="131"/>
      <c r="KCL116" s="95"/>
      <c r="KCM116" s="132"/>
      <c r="KCN116" s="133"/>
      <c r="KCO116" s="134"/>
      <c r="KCP116" s="133"/>
      <c r="KCQ116" s="131"/>
      <c r="KCR116" s="95"/>
      <c r="KCS116" s="132"/>
      <c r="KCT116" s="133"/>
      <c r="KCU116" s="134"/>
      <c r="KCV116" s="133"/>
      <c r="KCW116" s="131"/>
      <c r="KCX116" s="95"/>
      <c r="KCY116" s="132"/>
      <c r="KCZ116" s="133"/>
      <c r="KDA116" s="134"/>
      <c r="KDB116" s="133"/>
      <c r="KDC116" s="131"/>
      <c r="KDD116" s="95"/>
      <c r="KDE116" s="132"/>
      <c r="KDF116" s="133"/>
      <c r="KDG116" s="134"/>
      <c r="KDH116" s="133"/>
      <c r="KDI116" s="131"/>
      <c r="KDJ116" s="95"/>
      <c r="KDK116" s="132"/>
      <c r="KDL116" s="133"/>
      <c r="KDM116" s="134"/>
      <c r="KDN116" s="133"/>
      <c r="KDO116" s="131"/>
      <c r="KDP116" s="95"/>
      <c r="KDQ116" s="132"/>
      <c r="KDR116" s="133"/>
      <c r="KDS116" s="134"/>
      <c r="KDT116" s="133"/>
      <c r="KDU116" s="131"/>
      <c r="KDV116" s="95"/>
      <c r="KDW116" s="132"/>
      <c r="KDX116" s="133"/>
      <c r="KDY116" s="134"/>
      <c r="KDZ116" s="133"/>
      <c r="KEA116" s="131"/>
      <c r="KEB116" s="95"/>
      <c r="KEC116" s="132"/>
      <c r="KED116" s="133"/>
      <c r="KEE116" s="134"/>
      <c r="KEF116" s="133"/>
      <c r="KEG116" s="131"/>
      <c r="KEH116" s="95"/>
      <c r="KEI116" s="132"/>
      <c r="KEJ116" s="133"/>
      <c r="KEK116" s="134"/>
      <c r="KEL116" s="133"/>
      <c r="KEM116" s="131"/>
      <c r="KEN116" s="95"/>
      <c r="KEO116" s="132"/>
      <c r="KEP116" s="133"/>
      <c r="KEQ116" s="134"/>
      <c r="KER116" s="133"/>
      <c r="KES116" s="131"/>
      <c r="KET116" s="95"/>
      <c r="KEU116" s="132"/>
      <c r="KEV116" s="133"/>
      <c r="KEW116" s="134"/>
      <c r="KEX116" s="133"/>
      <c r="KEY116" s="131"/>
      <c r="KEZ116" s="95"/>
      <c r="KFA116" s="132"/>
      <c r="KFB116" s="133"/>
      <c r="KFC116" s="134"/>
      <c r="KFD116" s="133"/>
      <c r="KFE116" s="131"/>
      <c r="KFF116" s="95"/>
      <c r="KFG116" s="132"/>
      <c r="KFH116" s="133"/>
      <c r="KFI116" s="134"/>
      <c r="KFJ116" s="133"/>
      <c r="KFK116" s="131"/>
      <c r="KFL116" s="95"/>
      <c r="KFM116" s="132"/>
      <c r="KFN116" s="133"/>
      <c r="KFO116" s="134"/>
      <c r="KFP116" s="133"/>
      <c r="KFQ116" s="131"/>
      <c r="KFR116" s="95"/>
      <c r="KFS116" s="132"/>
      <c r="KFT116" s="133"/>
      <c r="KFU116" s="134"/>
      <c r="KFV116" s="133"/>
      <c r="KFW116" s="131"/>
      <c r="KFX116" s="95"/>
      <c r="KFY116" s="132"/>
      <c r="KFZ116" s="133"/>
      <c r="KGA116" s="134"/>
      <c r="KGB116" s="133"/>
      <c r="KGC116" s="131"/>
      <c r="KGD116" s="95"/>
      <c r="KGE116" s="132"/>
      <c r="KGF116" s="133"/>
      <c r="KGG116" s="134"/>
      <c r="KGH116" s="133"/>
      <c r="KGI116" s="131"/>
      <c r="KGJ116" s="95"/>
      <c r="KGK116" s="132"/>
      <c r="KGL116" s="133"/>
      <c r="KGM116" s="134"/>
      <c r="KGN116" s="133"/>
      <c r="KGO116" s="131"/>
      <c r="KGP116" s="95"/>
      <c r="KGQ116" s="132"/>
      <c r="KGR116" s="133"/>
      <c r="KGS116" s="134"/>
      <c r="KGT116" s="133"/>
      <c r="KGU116" s="131"/>
      <c r="KGV116" s="95"/>
      <c r="KGW116" s="132"/>
      <c r="KGX116" s="133"/>
      <c r="KGY116" s="134"/>
      <c r="KGZ116" s="133"/>
      <c r="KHA116" s="131"/>
      <c r="KHB116" s="95"/>
      <c r="KHC116" s="132"/>
      <c r="KHD116" s="133"/>
      <c r="KHE116" s="134"/>
      <c r="KHF116" s="133"/>
      <c r="KHG116" s="131"/>
      <c r="KHH116" s="95"/>
      <c r="KHI116" s="132"/>
      <c r="KHJ116" s="133"/>
      <c r="KHK116" s="134"/>
      <c r="KHL116" s="133"/>
      <c r="KHM116" s="131"/>
      <c r="KHN116" s="95"/>
      <c r="KHO116" s="132"/>
      <c r="KHP116" s="133"/>
      <c r="KHQ116" s="134"/>
      <c r="KHR116" s="133"/>
      <c r="KHS116" s="131"/>
      <c r="KHT116" s="95"/>
      <c r="KHU116" s="132"/>
      <c r="KHV116" s="133"/>
      <c r="KHW116" s="134"/>
      <c r="KHX116" s="133"/>
      <c r="KHY116" s="131"/>
      <c r="KHZ116" s="95"/>
      <c r="KIA116" s="132"/>
      <c r="KIB116" s="133"/>
      <c r="KIC116" s="134"/>
      <c r="KID116" s="133"/>
      <c r="KIE116" s="131"/>
      <c r="KIF116" s="95"/>
      <c r="KIG116" s="132"/>
      <c r="KIH116" s="133"/>
      <c r="KII116" s="134"/>
      <c r="KIJ116" s="133"/>
      <c r="KIK116" s="131"/>
      <c r="KIL116" s="95"/>
      <c r="KIM116" s="132"/>
      <c r="KIN116" s="133"/>
      <c r="KIO116" s="134"/>
      <c r="KIP116" s="133"/>
      <c r="KIQ116" s="131"/>
      <c r="KIR116" s="95"/>
      <c r="KIS116" s="132"/>
      <c r="KIT116" s="133"/>
      <c r="KIU116" s="134"/>
      <c r="KIV116" s="133"/>
      <c r="KIW116" s="131"/>
      <c r="KIX116" s="95"/>
      <c r="KIY116" s="132"/>
      <c r="KIZ116" s="133"/>
      <c r="KJA116" s="134"/>
      <c r="KJB116" s="133"/>
      <c r="KJC116" s="131"/>
      <c r="KJD116" s="95"/>
      <c r="KJE116" s="132"/>
      <c r="KJF116" s="133"/>
      <c r="KJG116" s="134"/>
      <c r="KJH116" s="133"/>
      <c r="KJI116" s="131"/>
      <c r="KJJ116" s="95"/>
      <c r="KJK116" s="132"/>
      <c r="KJL116" s="133"/>
      <c r="KJM116" s="134"/>
      <c r="KJN116" s="133"/>
      <c r="KJO116" s="131"/>
      <c r="KJP116" s="95"/>
      <c r="KJQ116" s="132"/>
      <c r="KJR116" s="133"/>
      <c r="KJS116" s="134"/>
      <c r="KJT116" s="133"/>
      <c r="KJU116" s="131"/>
      <c r="KJV116" s="95"/>
      <c r="KJW116" s="132"/>
      <c r="KJX116" s="133"/>
      <c r="KJY116" s="134"/>
      <c r="KJZ116" s="133"/>
      <c r="KKA116" s="131"/>
      <c r="KKB116" s="95"/>
      <c r="KKC116" s="132"/>
      <c r="KKD116" s="133"/>
      <c r="KKE116" s="134"/>
      <c r="KKF116" s="133"/>
      <c r="KKG116" s="131"/>
      <c r="KKH116" s="95"/>
      <c r="KKI116" s="132"/>
      <c r="KKJ116" s="133"/>
      <c r="KKK116" s="134"/>
      <c r="KKL116" s="133"/>
      <c r="KKM116" s="131"/>
      <c r="KKN116" s="95"/>
      <c r="KKO116" s="132"/>
      <c r="KKP116" s="133"/>
      <c r="KKQ116" s="134"/>
      <c r="KKR116" s="133"/>
      <c r="KKS116" s="131"/>
      <c r="KKT116" s="95"/>
      <c r="KKU116" s="132"/>
      <c r="KKV116" s="133"/>
      <c r="KKW116" s="134"/>
      <c r="KKX116" s="133"/>
      <c r="KKY116" s="131"/>
      <c r="KKZ116" s="95"/>
      <c r="KLA116" s="132"/>
      <c r="KLB116" s="133"/>
      <c r="KLC116" s="134"/>
      <c r="KLD116" s="133"/>
      <c r="KLE116" s="131"/>
      <c r="KLF116" s="95"/>
      <c r="KLG116" s="132"/>
      <c r="KLH116" s="133"/>
      <c r="KLI116" s="134"/>
      <c r="KLJ116" s="133"/>
      <c r="KLK116" s="131"/>
      <c r="KLL116" s="95"/>
      <c r="KLM116" s="132"/>
      <c r="KLN116" s="133"/>
      <c r="KLO116" s="134"/>
      <c r="KLP116" s="133"/>
      <c r="KLQ116" s="131"/>
      <c r="KLR116" s="95"/>
      <c r="KLS116" s="132"/>
      <c r="KLT116" s="133"/>
      <c r="KLU116" s="134"/>
      <c r="KLV116" s="133"/>
      <c r="KLW116" s="131"/>
      <c r="KLX116" s="95"/>
      <c r="KLY116" s="132"/>
      <c r="KLZ116" s="133"/>
      <c r="KMA116" s="134"/>
      <c r="KMB116" s="133"/>
      <c r="KMC116" s="131"/>
      <c r="KMD116" s="95"/>
      <c r="KME116" s="132"/>
      <c r="KMF116" s="133"/>
      <c r="KMG116" s="134"/>
      <c r="KMH116" s="133"/>
      <c r="KMI116" s="131"/>
      <c r="KMJ116" s="95"/>
      <c r="KMK116" s="132"/>
      <c r="KML116" s="133"/>
      <c r="KMM116" s="134"/>
      <c r="KMN116" s="133"/>
      <c r="KMO116" s="131"/>
      <c r="KMP116" s="95"/>
      <c r="KMQ116" s="132"/>
      <c r="KMR116" s="133"/>
      <c r="KMS116" s="134"/>
      <c r="KMT116" s="133"/>
      <c r="KMU116" s="131"/>
      <c r="KMV116" s="95"/>
      <c r="KMW116" s="132"/>
      <c r="KMX116" s="133"/>
      <c r="KMY116" s="134"/>
      <c r="KMZ116" s="133"/>
      <c r="KNA116" s="131"/>
      <c r="KNB116" s="95"/>
      <c r="KNC116" s="132"/>
      <c r="KND116" s="133"/>
      <c r="KNE116" s="134"/>
      <c r="KNF116" s="133"/>
      <c r="KNG116" s="131"/>
      <c r="KNH116" s="95"/>
      <c r="KNI116" s="132"/>
      <c r="KNJ116" s="133"/>
      <c r="KNK116" s="134"/>
      <c r="KNL116" s="133"/>
      <c r="KNM116" s="131"/>
      <c r="KNN116" s="95"/>
      <c r="KNO116" s="132"/>
      <c r="KNP116" s="133"/>
      <c r="KNQ116" s="134"/>
      <c r="KNR116" s="133"/>
      <c r="KNS116" s="131"/>
      <c r="KNT116" s="95"/>
      <c r="KNU116" s="132"/>
      <c r="KNV116" s="133"/>
      <c r="KNW116" s="134"/>
      <c r="KNX116" s="133"/>
      <c r="KNY116" s="131"/>
      <c r="KNZ116" s="95"/>
      <c r="KOA116" s="132"/>
      <c r="KOB116" s="133"/>
      <c r="KOC116" s="134"/>
      <c r="KOD116" s="133"/>
      <c r="KOE116" s="131"/>
      <c r="KOF116" s="95"/>
      <c r="KOG116" s="132"/>
      <c r="KOH116" s="133"/>
      <c r="KOI116" s="134"/>
      <c r="KOJ116" s="133"/>
      <c r="KOK116" s="131"/>
      <c r="KOL116" s="95"/>
      <c r="KOM116" s="132"/>
      <c r="KON116" s="133"/>
      <c r="KOO116" s="134"/>
      <c r="KOP116" s="133"/>
      <c r="KOQ116" s="131"/>
      <c r="KOR116" s="95"/>
      <c r="KOS116" s="132"/>
      <c r="KOT116" s="133"/>
      <c r="KOU116" s="134"/>
      <c r="KOV116" s="133"/>
      <c r="KOW116" s="131"/>
      <c r="KOX116" s="95"/>
      <c r="KOY116" s="132"/>
      <c r="KOZ116" s="133"/>
      <c r="KPA116" s="134"/>
      <c r="KPB116" s="133"/>
      <c r="KPC116" s="131"/>
      <c r="KPD116" s="95"/>
      <c r="KPE116" s="132"/>
      <c r="KPF116" s="133"/>
      <c r="KPG116" s="134"/>
      <c r="KPH116" s="133"/>
      <c r="KPI116" s="131"/>
      <c r="KPJ116" s="95"/>
      <c r="KPK116" s="132"/>
      <c r="KPL116" s="133"/>
      <c r="KPM116" s="134"/>
      <c r="KPN116" s="133"/>
      <c r="KPO116" s="131"/>
      <c r="KPP116" s="95"/>
      <c r="KPQ116" s="132"/>
      <c r="KPR116" s="133"/>
      <c r="KPS116" s="134"/>
      <c r="KPT116" s="133"/>
      <c r="KPU116" s="131"/>
      <c r="KPV116" s="95"/>
      <c r="KPW116" s="132"/>
      <c r="KPX116" s="133"/>
      <c r="KPY116" s="134"/>
      <c r="KPZ116" s="133"/>
      <c r="KQA116" s="131"/>
      <c r="KQB116" s="95"/>
      <c r="KQC116" s="132"/>
      <c r="KQD116" s="133"/>
      <c r="KQE116" s="134"/>
      <c r="KQF116" s="133"/>
      <c r="KQG116" s="131"/>
      <c r="KQH116" s="95"/>
      <c r="KQI116" s="132"/>
      <c r="KQJ116" s="133"/>
      <c r="KQK116" s="134"/>
      <c r="KQL116" s="133"/>
      <c r="KQM116" s="131"/>
      <c r="KQN116" s="95"/>
      <c r="KQO116" s="132"/>
      <c r="KQP116" s="133"/>
      <c r="KQQ116" s="134"/>
      <c r="KQR116" s="133"/>
      <c r="KQS116" s="131"/>
      <c r="KQT116" s="95"/>
      <c r="KQU116" s="132"/>
      <c r="KQV116" s="133"/>
      <c r="KQW116" s="134"/>
      <c r="KQX116" s="133"/>
      <c r="KQY116" s="131"/>
      <c r="KQZ116" s="95"/>
      <c r="KRA116" s="132"/>
      <c r="KRB116" s="133"/>
      <c r="KRC116" s="134"/>
      <c r="KRD116" s="133"/>
      <c r="KRE116" s="131"/>
      <c r="KRF116" s="95"/>
      <c r="KRG116" s="132"/>
      <c r="KRH116" s="133"/>
      <c r="KRI116" s="134"/>
      <c r="KRJ116" s="133"/>
      <c r="KRK116" s="131"/>
      <c r="KRL116" s="95"/>
      <c r="KRM116" s="132"/>
      <c r="KRN116" s="133"/>
      <c r="KRO116" s="134"/>
      <c r="KRP116" s="133"/>
      <c r="KRQ116" s="131"/>
      <c r="KRR116" s="95"/>
      <c r="KRS116" s="132"/>
      <c r="KRT116" s="133"/>
      <c r="KRU116" s="134"/>
      <c r="KRV116" s="133"/>
      <c r="KRW116" s="131"/>
      <c r="KRX116" s="95"/>
      <c r="KRY116" s="132"/>
      <c r="KRZ116" s="133"/>
      <c r="KSA116" s="134"/>
      <c r="KSB116" s="133"/>
      <c r="KSC116" s="131"/>
      <c r="KSD116" s="95"/>
      <c r="KSE116" s="132"/>
      <c r="KSF116" s="133"/>
      <c r="KSG116" s="134"/>
      <c r="KSH116" s="133"/>
      <c r="KSI116" s="131"/>
      <c r="KSJ116" s="95"/>
      <c r="KSK116" s="132"/>
      <c r="KSL116" s="133"/>
      <c r="KSM116" s="134"/>
      <c r="KSN116" s="133"/>
      <c r="KSO116" s="131"/>
      <c r="KSP116" s="95"/>
      <c r="KSQ116" s="132"/>
      <c r="KSR116" s="133"/>
      <c r="KSS116" s="134"/>
      <c r="KST116" s="133"/>
      <c r="KSU116" s="131"/>
      <c r="KSV116" s="95"/>
      <c r="KSW116" s="132"/>
      <c r="KSX116" s="133"/>
      <c r="KSY116" s="134"/>
      <c r="KSZ116" s="133"/>
      <c r="KTA116" s="131"/>
      <c r="KTB116" s="95"/>
      <c r="KTC116" s="132"/>
      <c r="KTD116" s="133"/>
      <c r="KTE116" s="134"/>
      <c r="KTF116" s="133"/>
      <c r="KTG116" s="131"/>
      <c r="KTH116" s="95"/>
      <c r="KTI116" s="132"/>
      <c r="KTJ116" s="133"/>
      <c r="KTK116" s="134"/>
      <c r="KTL116" s="133"/>
      <c r="KTM116" s="131"/>
      <c r="KTN116" s="95"/>
      <c r="KTO116" s="132"/>
      <c r="KTP116" s="133"/>
      <c r="KTQ116" s="134"/>
      <c r="KTR116" s="133"/>
      <c r="KTS116" s="131"/>
      <c r="KTT116" s="95"/>
      <c r="KTU116" s="132"/>
      <c r="KTV116" s="133"/>
      <c r="KTW116" s="134"/>
      <c r="KTX116" s="133"/>
      <c r="KTY116" s="131"/>
      <c r="KTZ116" s="95"/>
      <c r="KUA116" s="132"/>
      <c r="KUB116" s="133"/>
      <c r="KUC116" s="134"/>
      <c r="KUD116" s="133"/>
      <c r="KUE116" s="131"/>
      <c r="KUF116" s="95"/>
      <c r="KUG116" s="132"/>
      <c r="KUH116" s="133"/>
      <c r="KUI116" s="134"/>
      <c r="KUJ116" s="133"/>
      <c r="KUK116" s="131"/>
      <c r="KUL116" s="95"/>
      <c r="KUM116" s="132"/>
      <c r="KUN116" s="133"/>
      <c r="KUO116" s="134"/>
      <c r="KUP116" s="133"/>
      <c r="KUQ116" s="131"/>
      <c r="KUR116" s="95"/>
      <c r="KUS116" s="132"/>
      <c r="KUT116" s="133"/>
      <c r="KUU116" s="134"/>
      <c r="KUV116" s="133"/>
      <c r="KUW116" s="131"/>
      <c r="KUX116" s="95"/>
      <c r="KUY116" s="132"/>
      <c r="KUZ116" s="133"/>
      <c r="KVA116" s="134"/>
      <c r="KVB116" s="133"/>
      <c r="KVC116" s="131"/>
      <c r="KVD116" s="95"/>
      <c r="KVE116" s="132"/>
      <c r="KVF116" s="133"/>
      <c r="KVG116" s="134"/>
      <c r="KVH116" s="133"/>
      <c r="KVI116" s="131"/>
      <c r="KVJ116" s="95"/>
      <c r="KVK116" s="132"/>
      <c r="KVL116" s="133"/>
      <c r="KVM116" s="134"/>
      <c r="KVN116" s="133"/>
      <c r="KVO116" s="131"/>
      <c r="KVP116" s="95"/>
      <c r="KVQ116" s="132"/>
      <c r="KVR116" s="133"/>
      <c r="KVS116" s="134"/>
      <c r="KVT116" s="133"/>
      <c r="KVU116" s="131"/>
      <c r="KVV116" s="95"/>
      <c r="KVW116" s="132"/>
      <c r="KVX116" s="133"/>
      <c r="KVY116" s="134"/>
      <c r="KVZ116" s="133"/>
      <c r="KWA116" s="131"/>
      <c r="KWB116" s="95"/>
      <c r="KWC116" s="132"/>
      <c r="KWD116" s="133"/>
      <c r="KWE116" s="134"/>
      <c r="KWF116" s="133"/>
      <c r="KWG116" s="131"/>
      <c r="KWH116" s="95"/>
      <c r="KWI116" s="132"/>
      <c r="KWJ116" s="133"/>
      <c r="KWK116" s="134"/>
      <c r="KWL116" s="133"/>
      <c r="KWM116" s="131"/>
      <c r="KWN116" s="95"/>
      <c r="KWO116" s="132"/>
      <c r="KWP116" s="133"/>
      <c r="KWQ116" s="134"/>
      <c r="KWR116" s="133"/>
      <c r="KWS116" s="131"/>
      <c r="KWT116" s="95"/>
      <c r="KWU116" s="132"/>
      <c r="KWV116" s="133"/>
      <c r="KWW116" s="134"/>
      <c r="KWX116" s="133"/>
      <c r="KWY116" s="131"/>
      <c r="KWZ116" s="95"/>
      <c r="KXA116" s="132"/>
      <c r="KXB116" s="133"/>
      <c r="KXC116" s="134"/>
      <c r="KXD116" s="133"/>
      <c r="KXE116" s="131"/>
      <c r="KXF116" s="95"/>
      <c r="KXG116" s="132"/>
      <c r="KXH116" s="133"/>
      <c r="KXI116" s="134"/>
      <c r="KXJ116" s="133"/>
      <c r="KXK116" s="131"/>
      <c r="KXL116" s="95"/>
      <c r="KXM116" s="132"/>
      <c r="KXN116" s="133"/>
      <c r="KXO116" s="134"/>
      <c r="KXP116" s="133"/>
      <c r="KXQ116" s="131"/>
      <c r="KXR116" s="95"/>
      <c r="KXS116" s="132"/>
      <c r="KXT116" s="133"/>
      <c r="KXU116" s="134"/>
      <c r="KXV116" s="133"/>
      <c r="KXW116" s="131"/>
      <c r="KXX116" s="95"/>
      <c r="KXY116" s="132"/>
      <c r="KXZ116" s="133"/>
      <c r="KYA116" s="134"/>
      <c r="KYB116" s="133"/>
      <c r="KYC116" s="131"/>
      <c r="KYD116" s="95"/>
      <c r="KYE116" s="132"/>
      <c r="KYF116" s="133"/>
      <c r="KYG116" s="134"/>
      <c r="KYH116" s="133"/>
      <c r="KYI116" s="131"/>
      <c r="KYJ116" s="95"/>
      <c r="KYK116" s="132"/>
      <c r="KYL116" s="133"/>
      <c r="KYM116" s="134"/>
      <c r="KYN116" s="133"/>
      <c r="KYO116" s="131"/>
      <c r="KYP116" s="95"/>
      <c r="KYQ116" s="132"/>
      <c r="KYR116" s="133"/>
      <c r="KYS116" s="134"/>
      <c r="KYT116" s="133"/>
      <c r="KYU116" s="131"/>
      <c r="KYV116" s="95"/>
      <c r="KYW116" s="132"/>
      <c r="KYX116" s="133"/>
      <c r="KYY116" s="134"/>
      <c r="KYZ116" s="133"/>
      <c r="KZA116" s="131"/>
      <c r="KZB116" s="95"/>
      <c r="KZC116" s="132"/>
      <c r="KZD116" s="133"/>
      <c r="KZE116" s="134"/>
      <c r="KZF116" s="133"/>
      <c r="KZG116" s="131"/>
      <c r="KZH116" s="95"/>
      <c r="KZI116" s="132"/>
      <c r="KZJ116" s="133"/>
      <c r="KZK116" s="134"/>
      <c r="KZL116" s="133"/>
      <c r="KZM116" s="131"/>
      <c r="KZN116" s="95"/>
      <c r="KZO116" s="132"/>
      <c r="KZP116" s="133"/>
      <c r="KZQ116" s="134"/>
      <c r="KZR116" s="133"/>
      <c r="KZS116" s="131"/>
      <c r="KZT116" s="95"/>
      <c r="KZU116" s="132"/>
      <c r="KZV116" s="133"/>
      <c r="KZW116" s="134"/>
      <c r="KZX116" s="133"/>
      <c r="KZY116" s="131"/>
      <c r="KZZ116" s="95"/>
      <c r="LAA116" s="132"/>
      <c r="LAB116" s="133"/>
      <c r="LAC116" s="134"/>
      <c r="LAD116" s="133"/>
      <c r="LAE116" s="131"/>
      <c r="LAF116" s="95"/>
      <c r="LAG116" s="132"/>
      <c r="LAH116" s="133"/>
      <c r="LAI116" s="134"/>
      <c r="LAJ116" s="133"/>
      <c r="LAK116" s="131"/>
      <c r="LAL116" s="95"/>
      <c r="LAM116" s="132"/>
      <c r="LAN116" s="133"/>
      <c r="LAO116" s="134"/>
      <c r="LAP116" s="133"/>
      <c r="LAQ116" s="131"/>
      <c r="LAR116" s="95"/>
      <c r="LAS116" s="132"/>
      <c r="LAT116" s="133"/>
      <c r="LAU116" s="134"/>
      <c r="LAV116" s="133"/>
      <c r="LAW116" s="131"/>
      <c r="LAX116" s="95"/>
      <c r="LAY116" s="132"/>
      <c r="LAZ116" s="133"/>
      <c r="LBA116" s="134"/>
      <c r="LBB116" s="133"/>
      <c r="LBC116" s="131"/>
      <c r="LBD116" s="95"/>
      <c r="LBE116" s="132"/>
      <c r="LBF116" s="133"/>
      <c r="LBG116" s="134"/>
      <c r="LBH116" s="133"/>
      <c r="LBI116" s="131"/>
      <c r="LBJ116" s="95"/>
      <c r="LBK116" s="132"/>
      <c r="LBL116" s="133"/>
      <c r="LBM116" s="134"/>
      <c r="LBN116" s="133"/>
      <c r="LBO116" s="131"/>
      <c r="LBP116" s="95"/>
      <c r="LBQ116" s="132"/>
      <c r="LBR116" s="133"/>
      <c r="LBS116" s="134"/>
      <c r="LBT116" s="133"/>
      <c r="LBU116" s="131"/>
      <c r="LBV116" s="95"/>
      <c r="LBW116" s="132"/>
      <c r="LBX116" s="133"/>
      <c r="LBY116" s="134"/>
      <c r="LBZ116" s="133"/>
      <c r="LCA116" s="131"/>
      <c r="LCB116" s="95"/>
      <c r="LCC116" s="132"/>
      <c r="LCD116" s="133"/>
      <c r="LCE116" s="134"/>
      <c r="LCF116" s="133"/>
      <c r="LCG116" s="131"/>
      <c r="LCH116" s="95"/>
      <c r="LCI116" s="132"/>
      <c r="LCJ116" s="133"/>
      <c r="LCK116" s="134"/>
      <c r="LCL116" s="133"/>
      <c r="LCM116" s="131"/>
      <c r="LCN116" s="95"/>
      <c r="LCO116" s="132"/>
      <c r="LCP116" s="133"/>
      <c r="LCQ116" s="134"/>
      <c r="LCR116" s="133"/>
      <c r="LCS116" s="131"/>
      <c r="LCT116" s="95"/>
      <c r="LCU116" s="132"/>
      <c r="LCV116" s="133"/>
      <c r="LCW116" s="134"/>
      <c r="LCX116" s="133"/>
      <c r="LCY116" s="131"/>
      <c r="LCZ116" s="95"/>
      <c r="LDA116" s="132"/>
      <c r="LDB116" s="133"/>
      <c r="LDC116" s="134"/>
      <c r="LDD116" s="133"/>
      <c r="LDE116" s="131"/>
      <c r="LDF116" s="95"/>
      <c r="LDG116" s="132"/>
      <c r="LDH116" s="133"/>
      <c r="LDI116" s="134"/>
      <c r="LDJ116" s="133"/>
      <c r="LDK116" s="131"/>
      <c r="LDL116" s="95"/>
      <c r="LDM116" s="132"/>
      <c r="LDN116" s="133"/>
      <c r="LDO116" s="134"/>
      <c r="LDP116" s="133"/>
      <c r="LDQ116" s="131"/>
      <c r="LDR116" s="95"/>
      <c r="LDS116" s="132"/>
      <c r="LDT116" s="133"/>
      <c r="LDU116" s="134"/>
      <c r="LDV116" s="133"/>
      <c r="LDW116" s="131"/>
      <c r="LDX116" s="95"/>
      <c r="LDY116" s="132"/>
      <c r="LDZ116" s="133"/>
      <c r="LEA116" s="134"/>
      <c r="LEB116" s="133"/>
      <c r="LEC116" s="131"/>
      <c r="LED116" s="95"/>
      <c r="LEE116" s="132"/>
      <c r="LEF116" s="133"/>
      <c r="LEG116" s="134"/>
      <c r="LEH116" s="133"/>
      <c r="LEI116" s="131"/>
      <c r="LEJ116" s="95"/>
      <c r="LEK116" s="132"/>
      <c r="LEL116" s="133"/>
      <c r="LEM116" s="134"/>
      <c r="LEN116" s="133"/>
      <c r="LEO116" s="131"/>
      <c r="LEP116" s="95"/>
      <c r="LEQ116" s="132"/>
      <c r="LER116" s="133"/>
      <c r="LES116" s="134"/>
      <c r="LET116" s="133"/>
      <c r="LEU116" s="131"/>
      <c r="LEV116" s="95"/>
      <c r="LEW116" s="132"/>
      <c r="LEX116" s="133"/>
      <c r="LEY116" s="134"/>
      <c r="LEZ116" s="133"/>
      <c r="LFA116" s="131"/>
      <c r="LFB116" s="95"/>
      <c r="LFC116" s="132"/>
      <c r="LFD116" s="133"/>
      <c r="LFE116" s="134"/>
      <c r="LFF116" s="133"/>
      <c r="LFG116" s="131"/>
      <c r="LFH116" s="95"/>
      <c r="LFI116" s="132"/>
      <c r="LFJ116" s="133"/>
      <c r="LFK116" s="134"/>
      <c r="LFL116" s="133"/>
      <c r="LFM116" s="131"/>
      <c r="LFN116" s="95"/>
      <c r="LFO116" s="132"/>
      <c r="LFP116" s="133"/>
      <c r="LFQ116" s="134"/>
      <c r="LFR116" s="133"/>
      <c r="LFS116" s="131"/>
      <c r="LFT116" s="95"/>
      <c r="LFU116" s="132"/>
      <c r="LFV116" s="133"/>
      <c r="LFW116" s="134"/>
      <c r="LFX116" s="133"/>
      <c r="LFY116" s="131"/>
      <c r="LFZ116" s="95"/>
      <c r="LGA116" s="132"/>
      <c r="LGB116" s="133"/>
      <c r="LGC116" s="134"/>
      <c r="LGD116" s="133"/>
      <c r="LGE116" s="131"/>
      <c r="LGF116" s="95"/>
      <c r="LGG116" s="132"/>
      <c r="LGH116" s="133"/>
      <c r="LGI116" s="134"/>
      <c r="LGJ116" s="133"/>
      <c r="LGK116" s="131"/>
      <c r="LGL116" s="95"/>
      <c r="LGM116" s="132"/>
      <c r="LGN116" s="133"/>
      <c r="LGO116" s="134"/>
      <c r="LGP116" s="133"/>
      <c r="LGQ116" s="131"/>
      <c r="LGR116" s="95"/>
      <c r="LGS116" s="132"/>
      <c r="LGT116" s="133"/>
      <c r="LGU116" s="134"/>
      <c r="LGV116" s="133"/>
      <c r="LGW116" s="131"/>
      <c r="LGX116" s="95"/>
      <c r="LGY116" s="132"/>
      <c r="LGZ116" s="133"/>
      <c r="LHA116" s="134"/>
      <c r="LHB116" s="133"/>
      <c r="LHC116" s="131"/>
      <c r="LHD116" s="95"/>
      <c r="LHE116" s="132"/>
      <c r="LHF116" s="133"/>
      <c r="LHG116" s="134"/>
      <c r="LHH116" s="133"/>
      <c r="LHI116" s="131"/>
      <c r="LHJ116" s="95"/>
      <c r="LHK116" s="132"/>
      <c r="LHL116" s="133"/>
      <c r="LHM116" s="134"/>
      <c r="LHN116" s="133"/>
      <c r="LHO116" s="131"/>
      <c r="LHP116" s="95"/>
      <c r="LHQ116" s="132"/>
      <c r="LHR116" s="133"/>
      <c r="LHS116" s="134"/>
      <c r="LHT116" s="133"/>
      <c r="LHU116" s="131"/>
      <c r="LHV116" s="95"/>
      <c r="LHW116" s="132"/>
      <c r="LHX116" s="133"/>
      <c r="LHY116" s="134"/>
      <c r="LHZ116" s="133"/>
      <c r="LIA116" s="131"/>
      <c r="LIB116" s="95"/>
      <c r="LIC116" s="132"/>
      <c r="LID116" s="133"/>
      <c r="LIE116" s="134"/>
      <c r="LIF116" s="133"/>
      <c r="LIG116" s="131"/>
      <c r="LIH116" s="95"/>
      <c r="LII116" s="132"/>
      <c r="LIJ116" s="133"/>
      <c r="LIK116" s="134"/>
      <c r="LIL116" s="133"/>
      <c r="LIM116" s="131"/>
      <c r="LIN116" s="95"/>
      <c r="LIO116" s="132"/>
      <c r="LIP116" s="133"/>
      <c r="LIQ116" s="134"/>
      <c r="LIR116" s="133"/>
      <c r="LIS116" s="131"/>
      <c r="LIT116" s="95"/>
      <c r="LIU116" s="132"/>
      <c r="LIV116" s="133"/>
      <c r="LIW116" s="134"/>
      <c r="LIX116" s="133"/>
      <c r="LIY116" s="131"/>
      <c r="LIZ116" s="95"/>
      <c r="LJA116" s="132"/>
      <c r="LJB116" s="133"/>
      <c r="LJC116" s="134"/>
      <c r="LJD116" s="133"/>
      <c r="LJE116" s="131"/>
      <c r="LJF116" s="95"/>
      <c r="LJG116" s="132"/>
      <c r="LJH116" s="133"/>
      <c r="LJI116" s="134"/>
      <c r="LJJ116" s="133"/>
      <c r="LJK116" s="131"/>
      <c r="LJL116" s="95"/>
      <c r="LJM116" s="132"/>
      <c r="LJN116" s="133"/>
      <c r="LJO116" s="134"/>
      <c r="LJP116" s="133"/>
      <c r="LJQ116" s="131"/>
      <c r="LJR116" s="95"/>
      <c r="LJS116" s="132"/>
      <c r="LJT116" s="133"/>
      <c r="LJU116" s="134"/>
      <c r="LJV116" s="133"/>
      <c r="LJW116" s="131"/>
      <c r="LJX116" s="95"/>
      <c r="LJY116" s="132"/>
      <c r="LJZ116" s="133"/>
      <c r="LKA116" s="134"/>
      <c r="LKB116" s="133"/>
      <c r="LKC116" s="131"/>
      <c r="LKD116" s="95"/>
      <c r="LKE116" s="132"/>
      <c r="LKF116" s="133"/>
      <c r="LKG116" s="134"/>
      <c r="LKH116" s="133"/>
      <c r="LKI116" s="131"/>
      <c r="LKJ116" s="95"/>
      <c r="LKK116" s="132"/>
      <c r="LKL116" s="133"/>
      <c r="LKM116" s="134"/>
      <c r="LKN116" s="133"/>
      <c r="LKO116" s="131"/>
      <c r="LKP116" s="95"/>
      <c r="LKQ116" s="132"/>
      <c r="LKR116" s="133"/>
      <c r="LKS116" s="134"/>
      <c r="LKT116" s="133"/>
      <c r="LKU116" s="131"/>
      <c r="LKV116" s="95"/>
      <c r="LKW116" s="132"/>
      <c r="LKX116" s="133"/>
      <c r="LKY116" s="134"/>
      <c r="LKZ116" s="133"/>
      <c r="LLA116" s="131"/>
      <c r="LLB116" s="95"/>
      <c r="LLC116" s="132"/>
      <c r="LLD116" s="133"/>
      <c r="LLE116" s="134"/>
      <c r="LLF116" s="133"/>
      <c r="LLG116" s="131"/>
      <c r="LLH116" s="95"/>
      <c r="LLI116" s="132"/>
      <c r="LLJ116" s="133"/>
      <c r="LLK116" s="134"/>
      <c r="LLL116" s="133"/>
      <c r="LLM116" s="131"/>
      <c r="LLN116" s="95"/>
      <c r="LLO116" s="132"/>
      <c r="LLP116" s="133"/>
      <c r="LLQ116" s="134"/>
      <c r="LLR116" s="133"/>
      <c r="LLS116" s="131"/>
      <c r="LLT116" s="95"/>
      <c r="LLU116" s="132"/>
      <c r="LLV116" s="133"/>
      <c r="LLW116" s="134"/>
      <c r="LLX116" s="133"/>
      <c r="LLY116" s="131"/>
      <c r="LLZ116" s="95"/>
      <c r="LMA116" s="132"/>
      <c r="LMB116" s="133"/>
      <c r="LMC116" s="134"/>
      <c r="LMD116" s="133"/>
      <c r="LME116" s="131"/>
      <c r="LMF116" s="95"/>
      <c r="LMG116" s="132"/>
      <c r="LMH116" s="133"/>
      <c r="LMI116" s="134"/>
      <c r="LMJ116" s="133"/>
      <c r="LMK116" s="131"/>
      <c r="LML116" s="95"/>
      <c r="LMM116" s="132"/>
      <c r="LMN116" s="133"/>
      <c r="LMO116" s="134"/>
      <c r="LMP116" s="133"/>
      <c r="LMQ116" s="131"/>
      <c r="LMR116" s="95"/>
      <c r="LMS116" s="132"/>
      <c r="LMT116" s="133"/>
      <c r="LMU116" s="134"/>
      <c r="LMV116" s="133"/>
      <c r="LMW116" s="131"/>
      <c r="LMX116" s="95"/>
      <c r="LMY116" s="132"/>
      <c r="LMZ116" s="133"/>
      <c r="LNA116" s="134"/>
      <c r="LNB116" s="133"/>
      <c r="LNC116" s="131"/>
      <c r="LND116" s="95"/>
      <c r="LNE116" s="132"/>
      <c r="LNF116" s="133"/>
      <c r="LNG116" s="134"/>
      <c r="LNH116" s="133"/>
      <c r="LNI116" s="131"/>
      <c r="LNJ116" s="95"/>
      <c r="LNK116" s="132"/>
      <c r="LNL116" s="133"/>
      <c r="LNM116" s="134"/>
      <c r="LNN116" s="133"/>
      <c r="LNO116" s="131"/>
      <c r="LNP116" s="95"/>
      <c r="LNQ116" s="132"/>
      <c r="LNR116" s="133"/>
      <c r="LNS116" s="134"/>
      <c r="LNT116" s="133"/>
      <c r="LNU116" s="131"/>
      <c r="LNV116" s="95"/>
      <c r="LNW116" s="132"/>
      <c r="LNX116" s="133"/>
      <c r="LNY116" s="134"/>
      <c r="LNZ116" s="133"/>
      <c r="LOA116" s="131"/>
      <c r="LOB116" s="95"/>
      <c r="LOC116" s="132"/>
      <c r="LOD116" s="133"/>
      <c r="LOE116" s="134"/>
      <c r="LOF116" s="133"/>
      <c r="LOG116" s="131"/>
      <c r="LOH116" s="95"/>
      <c r="LOI116" s="132"/>
      <c r="LOJ116" s="133"/>
      <c r="LOK116" s="134"/>
      <c r="LOL116" s="133"/>
      <c r="LOM116" s="131"/>
      <c r="LON116" s="95"/>
      <c r="LOO116" s="132"/>
      <c r="LOP116" s="133"/>
      <c r="LOQ116" s="134"/>
      <c r="LOR116" s="133"/>
      <c r="LOS116" s="131"/>
      <c r="LOT116" s="95"/>
      <c r="LOU116" s="132"/>
      <c r="LOV116" s="133"/>
      <c r="LOW116" s="134"/>
      <c r="LOX116" s="133"/>
      <c r="LOY116" s="131"/>
      <c r="LOZ116" s="95"/>
      <c r="LPA116" s="132"/>
      <c r="LPB116" s="133"/>
      <c r="LPC116" s="134"/>
      <c r="LPD116" s="133"/>
      <c r="LPE116" s="131"/>
      <c r="LPF116" s="95"/>
      <c r="LPG116" s="132"/>
      <c r="LPH116" s="133"/>
      <c r="LPI116" s="134"/>
      <c r="LPJ116" s="133"/>
      <c r="LPK116" s="131"/>
      <c r="LPL116" s="95"/>
      <c r="LPM116" s="132"/>
      <c r="LPN116" s="133"/>
      <c r="LPO116" s="134"/>
      <c r="LPP116" s="133"/>
      <c r="LPQ116" s="131"/>
      <c r="LPR116" s="95"/>
      <c r="LPS116" s="132"/>
      <c r="LPT116" s="133"/>
      <c r="LPU116" s="134"/>
      <c r="LPV116" s="133"/>
      <c r="LPW116" s="131"/>
      <c r="LPX116" s="95"/>
      <c r="LPY116" s="132"/>
      <c r="LPZ116" s="133"/>
      <c r="LQA116" s="134"/>
      <c r="LQB116" s="133"/>
      <c r="LQC116" s="131"/>
      <c r="LQD116" s="95"/>
      <c r="LQE116" s="132"/>
      <c r="LQF116" s="133"/>
      <c r="LQG116" s="134"/>
      <c r="LQH116" s="133"/>
      <c r="LQI116" s="131"/>
      <c r="LQJ116" s="95"/>
      <c r="LQK116" s="132"/>
      <c r="LQL116" s="133"/>
      <c r="LQM116" s="134"/>
      <c r="LQN116" s="133"/>
      <c r="LQO116" s="131"/>
      <c r="LQP116" s="95"/>
      <c r="LQQ116" s="132"/>
      <c r="LQR116" s="133"/>
      <c r="LQS116" s="134"/>
      <c r="LQT116" s="133"/>
      <c r="LQU116" s="131"/>
      <c r="LQV116" s="95"/>
      <c r="LQW116" s="132"/>
      <c r="LQX116" s="133"/>
      <c r="LQY116" s="134"/>
      <c r="LQZ116" s="133"/>
      <c r="LRA116" s="131"/>
      <c r="LRB116" s="95"/>
      <c r="LRC116" s="132"/>
      <c r="LRD116" s="133"/>
      <c r="LRE116" s="134"/>
      <c r="LRF116" s="133"/>
      <c r="LRG116" s="131"/>
      <c r="LRH116" s="95"/>
      <c r="LRI116" s="132"/>
      <c r="LRJ116" s="133"/>
      <c r="LRK116" s="134"/>
      <c r="LRL116" s="133"/>
      <c r="LRM116" s="131"/>
      <c r="LRN116" s="95"/>
      <c r="LRO116" s="132"/>
      <c r="LRP116" s="133"/>
      <c r="LRQ116" s="134"/>
      <c r="LRR116" s="133"/>
      <c r="LRS116" s="131"/>
      <c r="LRT116" s="95"/>
      <c r="LRU116" s="132"/>
      <c r="LRV116" s="133"/>
      <c r="LRW116" s="134"/>
      <c r="LRX116" s="133"/>
      <c r="LRY116" s="131"/>
      <c r="LRZ116" s="95"/>
      <c r="LSA116" s="132"/>
      <c r="LSB116" s="133"/>
      <c r="LSC116" s="134"/>
      <c r="LSD116" s="133"/>
      <c r="LSE116" s="131"/>
      <c r="LSF116" s="95"/>
      <c r="LSG116" s="132"/>
      <c r="LSH116" s="133"/>
      <c r="LSI116" s="134"/>
      <c r="LSJ116" s="133"/>
      <c r="LSK116" s="131"/>
      <c r="LSL116" s="95"/>
      <c r="LSM116" s="132"/>
      <c r="LSN116" s="133"/>
      <c r="LSO116" s="134"/>
      <c r="LSP116" s="133"/>
      <c r="LSQ116" s="131"/>
      <c r="LSR116" s="95"/>
      <c r="LSS116" s="132"/>
      <c r="LST116" s="133"/>
      <c r="LSU116" s="134"/>
      <c r="LSV116" s="133"/>
      <c r="LSW116" s="131"/>
      <c r="LSX116" s="95"/>
      <c r="LSY116" s="132"/>
      <c r="LSZ116" s="133"/>
      <c r="LTA116" s="134"/>
      <c r="LTB116" s="133"/>
      <c r="LTC116" s="131"/>
      <c r="LTD116" s="95"/>
      <c r="LTE116" s="132"/>
      <c r="LTF116" s="133"/>
      <c r="LTG116" s="134"/>
      <c r="LTH116" s="133"/>
      <c r="LTI116" s="131"/>
      <c r="LTJ116" s="95"/>
      <c r="LTK116" s="132"/>
      <c r="LTL116" s="133"/>
      <c r="LTM116" s="134"/>
      <c r="LTN116" s="133"/>
      <c r="LTO116" s="131"/>
      <c r="LTP116" s="95"/>
      <c r="LTQ116" s="132"/>
      <c r="LTR116" s="133"/>
      <c r="LTS116" s="134"/>
      <c r="LTT116" s="133"/>
      <c r="LTU116" s="131"/>
      <c r="LTV116" s="95"/>
      <c r="LTW116" s="132"/>
      <c r="LTX116" s="133"/>
      <c r="LTY116" s="134"/>
      <c r="LTZ116" s="133"/>
      <c r="LUA116" s="131"/>
      <c r="LUB116" s="95"/>
      <c r="LUC116" s="132"/>
      <c r="LUD116" s="133"/>
      <c r="LUE116" s="134"/>
      <c r="LUF116" s="133"/>
      <c r="LUG116" s="131"/>
      <c r="LUH116" s="95"/>
      <c r="LUI116" s="132"/>
      <c r="LUJ116" s="133"/>
      <c r="LUK116" s="134"/>
      <c r="LUL116" s="133"/>
      <c r="LUM116" s="131"/>
      <c r="LUN116" s="95"/>
      <c r="LUO116" s="132"/>
      <c r="LUP116" s="133"/>
      <c r="LUQ116" s="134"/>
      <c r="LUR116" s="133"/>
      <c r="LUS116" s="131"/>
      <c r="LUT116" s="95"/>
      <c r="LUU116" s="132"/>
      <c r="LUV116" s="133"/>
      <c r="LUW116" s="134"/>
      <c r="LUX116" s="133"/>
      <c r="LUY116" s="131"/>
      <c r="LUZ116" s="95"/>
      <c r="LVA116" s="132"/>
      <c r="LVB116" s="133"/>
      <c r="LVC116" s="134"/>
      <c r="LVD116" s="133"/>
      <c r="LVE116" s="131"/>
      <c r="LVF116" s="95"/>
      <c r="LVG116" s="132"/>
      <c r="LVH116" s="133"/>
      <c r="LVI116" s="134"/>
      <c r="LVJ116" s="133"/>
      <c r="LVK116" s="131"/>
      <c r="LVL116" s="95"/>
      <c r="LVM116" s="132"/>
      <c r="LVN116" s="133"/>
      <c r="LVO116" s="134"/>
      <c r="LVP116" s="133"/>
      <c r="LVQ116" s="131"/>
      <c r="LVR116" s="95"/>
      <c r="LVS116" s="132"/>
      <c r="LVT116" s="133"/>
      <c r="LVU116" s="134"/>
      <c r="LVV116" s="133"/>
      <c r="LVW116" s="131"/>
      <c r="LVX116" s="95"/>
      <c r="LVY116" s="132"/>
      <c r="LVZ116" s="133"/>
      <c r="LWA116" s="134"/>
      <c r="LWB116" s="133"/>
      <c r="LWC116" s="131"/>
      <c r="LWD116" s="95"/>
      <c r="LWE116" s="132"/>
      <c r="LWF116" s="133"/>
      <c r="LWG116" s="134"/>
      <c r="LWH116" s="133"/>
      <c r="LWI116" s="131"/>
      <c r="LWJ116" s="95"/>
      <c r="LWK116" s="132"/>
      <c r="LWL116" s="133"/>
      <c r="LWM116" s="134"/>
      <c r="LWN116" s="133"/>
      <c r="LWO116" s="131"/>
      <c r="LWP116" s="95"/>
      <c r="LWQ116" s="132"/>
      <c r="LWR116" s="133"/>
      <c r="LWS116" s="134"/>
      <c r="LWT116" s="133"/>
      <c r="LWU116" s="131"/>
      <c r="LWV116" s="95"/>
      <c r="LWW116" s="132"/>
      <c r="LWX116" s="133"/>
      <c r="LWY116" s="134"/>
      <c r="LWZ116" s="133"/>
      <c r="LXA116" s="131"/>
      <c r="LXB116" s="95"/>
      <c r="LXC116" s="132"/>
      <c r="LXD116" s="133"/>
      <c r="LXE116" s="134"/>
      <c r="LXF116" s="133"/>
      <c r="LXG116" s="131"/>
      <c r="LXH116" s="95"/>
      <c r="LXI116" s="132"/>
      <c r="LXJ116" s="133"/>
      <c r="LXK116" s="134"/>
      <c r="LXL116" s="133"/>
      <c r="LXM116" s="131"/>
      <c r="LXN116" s="95"/>
      <c r="LXO116" s="132"/>
      <c r="LXP116" s="133"/>
      <c r="LXQ116" s="134"/>
      <c r="LXR116" s="133"/>
      <c r="LXS116" s="131"/>
      <c r="LXT116" s="95"/>
      <c r="LXU116" s="132"/>
      <c r="LXV116" s="133"/>
      <c r="LXW116" s="134"/>
      <c r="LXX116" s="133"/>
      <c r="LXY116" s="131"/>
      <c r="LXZ116" s="95"/>
      <c r="LYA116" s="132"/>
      <c r="LYB116" s="133"/>
      <c r="LYC116" s="134"/>
      <c r="LYD116" s="133"/>
      <c r="LYE116" s="131"/>
      <c r="LYF116" s="95"/>
      <c r="LYG116" s="132"/>
      <c r="LYH116" s="133"/>
      <c r="LYI116" s="134"/>
      <c r="LYJ116" s="133"/>
      <c r="LYK116" s="131"/>
      <c r="LYL116" s="95"/>
      <c r="LYM116" s="132"/>
      <c r="LYN116" s="133"/>
      <c r="LYO116" s="134"/>
      <c r="LYP116" s="133"/>
      <c r="LYQ116" s="131"/>
      <c r="LYR116" s="95"/>
      <c r="LYS116" s="132"/>
      <c r="LYT116" s="133"/>
      <c r="LYU116" s="134"/>
      <c r="LYV116" s="133"/>
      <c r="LYW116" s="131"/>
      <c r="LYX116" s="95"/>
      <c r="LYY116" s="132"/>
      <c r="LYZ116" s="133"/>
      <c r="LZA116" s="134"/>
      <c r="LZB116" s="133"/>
      <c r="LZC116" s="131"/>
      <c r="LZD116" s="95"/>
      <c r="LZE116" s="132"/>
      <c r="LZF116" s="133"/>
      <c r="LZG116" s="134"/>
      <c r="LZH116" s="133"/>
      <c r="LZI116" s="131"/>
      <c r="LZJ116" s="95"/>
      <c r="LZK116" s="132"/>
      <c r="LZL116" s="133"/>
      <c r="LZM116" s="134"/>
      <c r="LZN116" s="133"/>
      <c r="LZO116" s="131"/>
      <c r="LZP116" s="95"/>
      <c r="LZQ116" s="132"/>
      <c r="LZR116" s="133"/>
      <c r="LZS116" s="134"/>
      <c r="LZT116" s="133"/>
      <c r="LZU116" s="131"/>
      <c r="LZV116" s="95"/>
      <c r="LZW116" s="132"/>
      <c r="LZX116" s="133"/>
      <c r="LZY116" s="134"/>
      <c r="LZZ116" s="133"/>
      <c r="MAA116" s="131"/>
      <c r="MAB116" s="95"/>
      <c r="MAC116" s="132"/>
      <c r="MAD116" s="133"/>
      <c r="MAE116" s="134"/>
      <c r="MAF116" s="133"/>
      <c r="MAG116" s="131"/>
      <c r="MAH116" s="95"/>
      <c r="MAI116" s="132"/>
      <c r="MAJ116" s="133"/>
      <c r="MAK116" s="134"/>
      <c r="MAL116" s="133"/>
      <c r="MAM116" s="131"/>
      <c r="MAN116" s="95"/>
      <c r="MAO116" s="132"/>
      <c r="MAP116" s="133"/>
      <c r="MAQ116" s="134"/>
      <c r="MAR116" s="133"/>
      <c r="MAS116" s="131"/>
      <c r="MAT116" s="95"/>
      <c r="MAU116" s="132"/>
      <c r="MAV116" s="133"/>
      <c r="MAW116" s="134"/>
      <c r="MAX116" s="133"/>
      <c r="MAY116" s="131"/>
      <c r="MAZ116" s="95"/>
      <c r="MBA116" s="132"/>
      <c r="MBB116" s="133"/>
      <c r="MBC116" s="134"/>
      <c r="MBD116" s="133"/>
      <c r="MBE116" s="131"/>
      <c r="MBF116" s="95"/>
      <c r="MBG116" s="132"/>
      <c r="MBH116" s="133"/>
      <c r="MBI116" s="134"/>
      <c r="MBJ116" s="133"/>
      <c r="MBK116" s="131"/>
      <c r="MBL116" s="95"/>
      <c r="MBM116" s="132"/>
      <c r="MBN116" s="133"/>
      <c r="MBO116" s="134"/>
      <c r="MBP116" s="133"/>
      <c r="MBQ116" s="131"/>
      <c r="MBR116" s="95"/>
      <c r="MBS116" s="132"/>
      <c r="MBT116" s="133"/>
      <c r="MBU116" s="134"/>
      <c r="MBV116" s="133"/>
      <c r="MBW116" s="131"/>
      <c r="MBX116" s="95"/>
      <c r="MBY116" s="132"/>
      <c r="MBZ116" s="133"/>
      <c r="MCA116" s="134"/>
      <c r="MCB116" s="133"/>
      <c r="MCC116" s="131"/>
      <c r="MCD116" s="95"/>
      <c r="MCE116" s="132"/>
      <c r="MCF116" s="133"/>
      <c r="MCG116" s="134"/>
      <c r="MCH116" s="133"/>
      <c r="MCI116" s="131"/>
      <c r="MCJ116" s="95"/>
      <c r="MCK116" s="132"/>
      <c r="MCL116" s="133"/>
      <c r="MCM116" s="134"/>
      <c r="MCN116" s="133"/>
      <c r="MCO116" s="131"/>
      <c r="MCP116" s="95"/>
      <c r="MCQ116" s="132"/>
      <c r="MCR116" s="133"/>
      <c r="MCS116" s="134"/>
      <c r="MCT116" s="133"/>
      <c r="MCU116" s="131"/>
      <c r="MCV116" s="95"/>
      <c r="MCW116" s="132"/>
      <c r="MCX116" s="133"/>
      <c r="MCY116" s="134"/>
      <c r="MCZ116" s="133"/>
      <c r="MDA116" s="131"/>
      <c r="MDB116" s="95"/>
      <c r="MDC116" s="132"/>
      <c r="MDD116" s="133"/>
      <c r="MDE116" s="134"/>
      <c r="MDF116" s="133"/>
      <c r="MDG116" s="131"/>
      <c r="MDH116" s="95"/>
      <c r="MDI116" s="132"/>
      <c r="MDJ116" s="133"/>
      <c r="MDK116" s="134"/>
      <c r="MDL116" s="133"/>
      <c r="MDM116" s="131"/>
      <c r="MDN116" s="95"/>
      <c r="MDO116" s="132"/>
      <c r="MDP116" s="133"/>
      <c r="MDQ116" s="134"/>
      <c r="MDR116" s="133"/>
      <c r="MDS116" s="131"/>
      <c r="MDT116" s="95"/>
      <c r="MDU116" s="132"/>
      <c r="MDV116" s="133"/>
      <c r="MDW116" s="134"/>
      <c r="MDX116" s="133"/>
      <c r="MDY116" s="131"/>
      <c r="MDZ116" s="95"/>
      <c r="MEA116" s="132"/>
      <c r="MEB116" s="133"/>
      <c r="MEC116" s="134"/>
      <c r="MED116" s="133"/>
      <c r="MEE116" s="131"/>
      <c r="MEF116" s="95"/>
      <c r="MEG116" s="132"/>
      <c r="MEH116" s="133"/>
      <c r="MEI116" s="134"/>
      <c r="MEJ116" s="133"/>
      <c r="MEK116" s="131"/>
      <c r="MEL116" s="95"/>
      <c r="MEM116" s="132"/>
      <c r="MEN116" s="133"/>
      <c r="MEO116" s="134"/>
      <c r="MEP116" s="133"/>
      <c r="MEQ116" s="131"/>
      <c r="MER116" s="95"/>
      <c r="MES116" s="132"/>
      <c r="MET116" s="133"/>
      <c r="MEU116" s="134"/>
      <c r="MEV116" s="133"/>
      <c r="MEW116" s="131"/>
      <c r="MEX116" s="95"/>
      <c r="MEY116" s="132"/>
      <c r="MEZ116" s="133"/>
      <c r="MFA116" s="134"/>
      <c r="MFB116" s="133"/>
      <c r="MFC116" s="131"/>
      <c r="MFD116" s="95"/>
      <c r="MFE116" s="132"/>
      <c r="MFF116" s="133"/>
      <c r="MFG116" s="134"/>
      <c r="MFH116" s="133"/>
      <c r="MFI116" s="131"/>
      <c r="MFJ116" s="95"/>
      <c r="MFK116" s="132"/>
      <c r="MFL116" s="133"/>
      <c r="MFM116" s="134"/>
      <c r="MFN116" s="133"/>
      <c r="MFO116" s="131"/>
      <c r="MFP116" s="95"/>
      <c r="MFQ116" s="132"/>
      <c r="MFR116" s="133"/>
      <c r="MFS116" s="134"/>
      <c r="MFT116" s="133"/>
      <c r="MFU116" s="131"/>
      <c r="MFV116" s="95"/>
      <c r="MFW116" s="132"/>
      <c r="MFX116" s="133"/>
      <c r="MFY116" s="134"/>
      <c r="MFZ116" s="133"/>
      <c r="MGA116" s="131"/>
      <c r="MGB116" s="95"/>
      <c r="MGC116" s="132"/>
      <c r="MGD116" s="133"/>
      <c r="MGE116" s="134"/>
      <c r="MGF116" s="133"/>
      <c r="MGG116" s="131"/>
      <c r="MGH116" s="95"/>
      <c r="MGI116" s="132"/>
      <c r="MGJ116" s="133"/>
      <c r="MGK116" s="134"/>
      <c r="MGL116" s="133"/>
      <c r="MGM116" s="131"/>
      <c r="MGN116" s="95"/>
      <c r="MGO116" s="132"/>
      <c r="MGP116" s="133"/>
      <c r="MGQ116" s="134"/>
      <c r="MGR116" s="133"/>
      <c r="MGS116" s="131"/>
      <c r="MGT116" s="95"/>
      <c r="MGU116" s="132"/>
      <c r="MGV116" s="133"/>
      <c r="MGW116" s="134"/>
      <c r="MGX116" s="133"/>
      <c r="MGY116" s="131"/>
      <c r="MGZ116" s="95"/>
      <c r="MHA116" s="132"/>
      <c r="MHB116" s="133"/>
      <c r="MHC116" s="134"/>
      <c r="MHD116" s="133"/>
      <c r="MHE116" s="131"/>
      <c r="MHF116" s="95"/>
      <c r="MHG116" s="132"/>
      <c r="MHH116" s="133"/>
      <c r="MHI116" s="134"/>
      <c r="MHJ116" s="133"/>
      <c r="MHK116" s="131"/>
      <c r="MHL116" s="95"/>
      <c r="MHM116" s="132"/>
      <c r="MHN116" s="133"/>
      <c r="MHO116" s="134"/>
      <c r="MHP116" s="133"/>
      <c r="MHQ116" s="131"/>
      <c r="MHR116" s="95"/>
      <c r="MHS116" s="132"/>
      <c r="MHT116" s="133"/>
      <c r="MHU116" s="134"/>
      <c r="MHV116" s="133"/>
      <c r="MHW116" s="131"/>
      <c r="MHX116" s="95"/>
      <c r="MHY116" s="132"/>
      <c r="MHZ116" s="133"/>
      <c r="MIA116" s="134"/>
      <c r="MIB116" s="133"/>
      <c r="MIC116" s="131"/>
      <c r="MID116" s="95"/>
      <c r="MIE116" s="132"/>
      <c r="MIF116" s="133"/>
      <c r="MIG116" s="134"/>
      <c r="MIH116" s="133"/>
      <c r="MII116" s="131"/>
      <c r="MIJ116" s="95"/>
      <c r="MIK116" s="132"/>
      <c r="MIL116" s="133"/>
      <c r="MIM116" s="134"/>
      <c r="MIN116" s="133"/>
      <c r="MIO116" s="131"/>
      <c r="MIP116" s="95"/>
      <c r="MIQ116" s="132"/>
      <c r="MIR116" s="133"/>
      <c r="MIS116" s="134"/>
      <c r="MIT116" s="133"/>
      <c r="MIU116" s="131"/>
      <c r="MIV116" s="95"/>
      <c r="MIW116" s="132"/>
      <c r="MIX116" s="133"/>
      <c r="MIY116" s="134"/>
      <c r="MIZ116" s="133"/>
      <c r="MJA116" s="131"/>
      <c r="MJB116" s="95"/>
      <c r="MJC116" s="132"/>
      <c r="MJD116" s="133"/>
      <c r="MJE116" s="134"/>
      <c r="MJF116" s="133"/>
      <c r="MJG116" s="131"/>
      <c r="MJH116" s="95"/>
      <c r="MJI116" s="132"/>
      <c r="MJJ116" s="133"/>
      <c r="MJK116" s="134"/>
      <c r="MJL116" s="133"/>
      <c r="MJM116" s="131"/>
      <c r="MJN116" s="95"/>
      <c r="MJO116" s="132"/>
      <c r="MJP116" s="133"/>
      <c r="MJQ116" s="134"/>
      <c r="MJR116" s="133"/>
      <c r="MJS116" s="131"/>
      <c r="MJT116" s="95"/>
      <c r="MJU116" s="132"/>
      <c r="MJV116" s="133"/>
      <c r="MJW116" s="134"/>
      <c r="MJX116" s="133"/>
      <c r="MJY116" s="131"/>
      <c r="MJZ116" s="95"/>
      <c r="MKA116" s="132"/>
      <c r="MKB116" s="133"/>
      <c r="MKC116" s="134"/>
      <c r="MKD116" s="133"/>
      <c r="MKE116" s="131"/>
      <c r="MKF116" s="95"/>
      <c r="MKG116" s="132"/>
      <c r="MKH116" s="133"/>
      <c r="MKI116" s="134"/>
      <c r="MKJ116" s="133"/>
      <c r="MKK116" s="131"/>
      <c r="MKL116" s="95"/>
      <c r="MKM116" s="132"/>
      <c r="MKN116" s="133"/>
      <c r="MKO116" s="134"/>
      <c r="MKP116" s="133"/>
      <c r="MKQ116" s="131"/>
      <c r="MKR116" s="95"/>
      <c r="MKS116" s="132"/>
      <c r="MKT116" s="133"/>
      <c r="MKU116" s="134"/>
      <c r="MKV116" s="133"/>
      <c r="MKW116" s="131"/>
      <c r="MKX116" s="95"/>
      <c r="MKY116" s="132"/>
      <c r="MKZ116" s="133"/>
      <c r="MLA116" s="134"/>
      <c r="MLB116" s="133"/>
      <c r="MLC116" s="131"/>
      <c r="MLD116" s="95"/>
      <c r="MLE116" s="132"/>
      <c r="MLF116" s="133"/>
      <c r="MLG116" s="134"/>
      <c r="MLH116" s="133"/>
      <c r="MLI116" s="131"/>
      <c r="MLJ116" s="95"/>
      <c r="MLK116" s="132"/>
      <c r="MLL116" s="133"/>
      <c r="MLM116" s="134"/>
      <c r="MLN116" s="133"/>
      <c r="MLO116" s="131"/>
      <c r="MLP116" s="95"/>
      <c r="MLQ116" s="132"/>
      <c r="MLR116" s="133"/>
      <c r="MLS116" s="134"/>
      <c r="MLT116" s="133"/>
      <c r="MLU116" s="131"/>
      <c r="MLV116" s="95"/>
      <c r="MLW116" s="132"/>
      <c r="MLX116" s="133"/>
      <c r="MLY116" s="134"/>
      <c r="MLZ116" s="133"/>
      <c r="MMA116" s="131"/>
      <c r="MMB116" s="95"/>
      <c r="MMC116" s="132"/>
      <c r="MMD116" s="133"/>
      <c r="MME116" s="134"/>
      <c r="MMF116" s="133"/>
      <c r="MMG116" s="131"/>
      <c r="MMH116" s="95"/>
      <c r="MMI116" s="132"/>
      <c r="MMJ116" s="133"/>
      <c r="MMK116" s="134"/>
      <c r="MML116" s="133"/>
      <c r="MMM116" s="131"/>
      <c r="MMN116" s="95"/>
      <c r="MMO116" s="132"/>
      <c r="MMP116" s="133"/>
      <c r="MMQ116" s="134"/>
      <c r="MMR116" s="133"/>
      <c r="MMS116" s="131"/>
      <c r="MMT116" s="95"/>
      <c r="MMU116" s="132"/>
      <c r="MMV116" s="133"/>
      <c r="MMW116" s="134"/>
      <c r="MMX116" s="133"/>
      <c r="MMY116" s="131"/>
      <c r="MMZ116" s="95"/>
      <c r="MNA116" s="132"/>
      <c r="MNB116" s="133"/>
      <c r="MNC116" s="134"/>
      <c r="MND116" s="133"/>
      <c r="MNE116" s="131"/>
      <c r="MNF116" s="95"/>
      <c r="MNG116" s="132"/>
      <c r="MNH116" s="133"/>
      <c r="MNI116" s="134"/>
      <c r="MNJ116" s="133"/>
      <c r="MNK116" s="131"/>
      <c r="MNL116" s="95"/>
      <c r="MNM116" s="132"/>
      <c r="MNN116" s="133"/>
      <c r="MNO116" s="134"/>
      <c r="MNP116" s="133"/>
      <c r="MNQ116" s="131"/>
      <c r="MNR116" s="95"/>
      <c r="MNS116" s="132"/>
      <c r="MNT116" s="133"/>
      <c r="MNU116" s="134"/>
      <c r="MNV116" s="133"/>
      <c r="MNW116" s="131"/>
      <c r="MNX116" s="95"/>
      <c r="MNY116" s="132"/>
      <c r="MNZ116" s="133"/>
      <c r="MOA116" s="134"/>
      <c r="MOB116" s="133"/>
      <c r="MOC116" s="131"/>
      <c r="MOD116" s="95"/>
      <c r="MOE116" s="132"/>
      <c r="MOF116" s="133"/>
      <c r="MOG116" s="134"/>
      <c r="MOH116" s="133"/>
      <c r="MOI116" s="131"/>
      <c r="MOJ116" s="95"/>
      <c r="MOK116" s="132"/>
      <c r="MOL116" s="133"/>
      <c r="MOM116" s="134"/>
      <c r="MON116" s="133"/>
      <c r="MOO116" s="131"/>
      <c r="MOP116" s="95"/>
      <c r="MOQ116" s="132"/>
      <c r="MOR116" s="133"/>
      <c r="MOS116" s="134"/>
      <c r="MOT116" s="133"/>
      <c r="MOU116" s="131"/>
      <c r="MOV116" s="95"/>
      <c r="MOW116" s="132"/>
      <c r="MOX116" s="133"/>
      <c r="MOY116" s="134"/>
      <c r="MOZ116" s="133"/>
      <c r="MPA116" s="131"/>
      <c r="MPB116" s="95"/>
      <c r="MPC116" s="132"/>
      <c r="MPD116" s="133"/>
      <c r="MPE116" s="134"/>
      <c r="MPF116" s="133"/>
      <c r="MPG116" s="131"/>
      <c r="MPH116" s="95"/>
      <c r="MPI116" s="132"/>
      <c r="MPJ116" s="133"/>
      <c r="MPK116" s="134"/>
      <c r="MPL116" s="133"/>
      <c r="MPM116" s="131"/>
      <c r="MPN116" s="95"/>
      <c r="MPO116" s="132"/>
      <c r="MPP116" s="133"/>
      <c r="MPQ116" s="134"/>
      <c r="MPR116" s="133"/>
      <c r="MPS116" s="131"/>
      <c r="MPT116" s="95"/>
      <c r="MPU116" s="132"/>
      <c r="MPV116" s="133"/>
      <c r="MPW116" s="134"/>
      <c r="MPX116" s="133"/>
      <c r="MPY116" s="131"/>
      <c r="MPZ116" s="95"/>
      <c r="MQA116" s="132"/>
      <c r="MQB116" s="133"/>
      <c r="MQC116" s="134"/>
      <c r="MQD116" s="133"/>
      <c r="MQE116" s="131"/>
      <c r="MQF116" s="95"/>
      <c r="MQG116" s="132"/>
      <c r="MQH116" s="133"/>
      <c r="MQI116" s="134"/>
      <c r="MQJ116" s="133"/>
      <c r="MQK116" s="131"/>
      <c r="MQL116" s="95"/>
      <c r="MQM116" s="132"/>
      <c r="MQN116" s="133"/>
      <c r="MQO116" s="134"/>
      <c r="MQP116" s="133"/>
      <c r="MQQ116" s="131"/>
      <c r="MQR116" s="95"/>
      <c r="MQS116" s="132"/>
      <c r="MQT116" s="133"/>
      <c r="MQU116" s="134"/>
      <c r="MQV116" s="133"/>
      <c r="MQW116" s="131"/>
      <c r="MQX116" s="95"/>
      <c r="MQY116" s="132"/>
      <c r="MQZ116" s="133"/>
      <c r="MRA116" s="134"/>
      <c r="MRB116" s="133"/>
      <c r="MRC116" s="131"/>
      <c r="MRD116" s="95"/>
      <c r="MRE116" s="132"/>
      <c r="MRF116" s="133"/>
      <c r="MRG116" s="134"/>
      <c r="MRH116" s="133"/>
      <c r="MRI116" s="131"/>
      <c r="MRJ116" s="95"/>
      <c r="MRK116" s="132"/>
      <c r="MRL116" s="133"/>
      <c r="MRM116" s="134"/>
      <c r="MRN116" s="133"/>
      <c r="MRO116" s="131"/>
      <c r="MRP116" s="95"/>
      <c r="MRQ116" s="132"/>
      <c r="MRR116" s="133"/>
      <c r="MRS116" s="134"/>
      <c r="MRT116" s="133"/>
      <c r="MRU116" s="131"/>
      <c r="MRV116" s="95"/>
      <c r="MRW116" s="132"/>
      <c r="MRX116" s="133"/>
      <c r="MRY116" s="134"/>
      <c r="MRZ116" s="133"/>
      <c r="MSA116" s="131"/>
      <c r="MSB116" s="95"/>
      <c r="MSC116" s="132"/>
      <c r="MSD116" s="133"/>
      <c r="MSE116" s="134"/>
      <c r="MSF116" s="133"/>
      <c r="MSG116" s="131"/>
      <c r="MSH116" s="95"/>
      <c r="MSI116" s="132"/>
      <c r="MSJ116" s="133"/>
      <c r="MSK116" s="134"/>
      <c r="MSL116" s="133"/>
      <c r="MSM116" s="131"/>
      <c r="MSN116" s="95"/>
      <c r="MSO116" s="132"/>
      <c r="MSP116" s="133"/>
      <c r="MSQ116" s="134"/>
      <c r="MSR116" s="133"/>
      <c r="MSS116" s="131"/>
      <c r="MST116" s="95"/>
      <c r="MSU116" s="132"/>
      <c r="MSV116" s="133"/>
      <c r="MSW116" s="134"/>
      <c r="MSX116" s="133"/>
      <c r="MSY116" s="131"/>
      <c r="MSZ116" s="95"/>
      <c r="MTA116" s="132"/>
      <c r="MTB116" s="133"/>
      <c r="MTC116" s="134"/>
      <c r="MTD116" s="133"/>
      <c r="MTE116" s="131"/>
      <c r="MTF116" s="95"/>
      <c r="MTG116" s="132"/>
      <c r="MTH116" s="133"/>
      <c r="MTI116" s="134"/>
      <c r="MTJ116" s="133"/>
      <c r="MTK116" s="131"/>
      <c r="MTL116" s="95"/>
      <c r="MTM116" s="132"/>
      <c r="MTN116" s="133"/>
      <c r="MTO116" s="134"/>
      <c r="MTP116" s="133"/>
      <c r="MTQ116" s="131"/>
      <c r="MTR116" s="95"/>
      <c r="MTS116" s="132"/>
      <c r="MTT116" s="133"/>
      <c r="MTU116" s="134"/>
      <c r="MTV116" s="133"/>
      <c r="MTW116" s="131"/>
      <c r="MTX116" s="95"/>
      <c r="MTY116" s="132"/>
      <c r="MTZ116" s="133"/>
      <c r="MUA116" s="134"/>
      <c r="MUB116" s="133"/>
      <c r="MUC116" s="131"/>
      <c r="MUD116" s="95"/>
      <c r="MUE116" s="132"/>
      <c r="MUF116" s="133"/>
      <c r="MUG116" s="134"/>
      <c r="MUH116" s="133"/>
      <c r="MUI116" s="131"/>
      <c r="MUJ116" s="95"/>
      <c r="MUK116" s="132"/>
      <c r="MUL116" s="133"/>
      <c r="MUM116" s="134"/>
      <c r="MUN116" s="133"/>
      <c r="MUO116" s="131"/>
      <c r="MUP116" s="95"/>
      <c r="MUQ116" s="132"/>
      <c r="MUR116" s="133"/>
      <c r="MUS116" s="134"/>
      <c r="MUT116" s="133"/>
      <c r="MUU116" s="131"/>
      <c r="MUV116" s="95"/>
      <c r="MUW116" s="132"/>
      <c r="MUX116" s="133"/>
      <c r="MUY116" s="134"/>
      <c r="MUZ116" s="133"/>
      <c r="MVA116" s="131"/>
      <c r="MVB116" s="95"/>
      <c r="MVC116" s="132"/>
      <c r="MVD116" s="133"/>
      <c r="MVE116" s="134"/>
      <c r="MVF116" s="133"/>
      <c r="MVG116" s="131"/>
      <c r="MVH116" s="95"/>
      <c r="MVI116" s="132"/>
      <c r="MVJ116" s="133"/>
      <c r="MVK116" s="134"/>
      <c r="MVL116" s="133"/>
      <c r="MVM116" s="131"/>
      <c r="MVN116" s="95"/>
      <c r="MVO116" s="132"/>
      <c r="MVP116" s="133"/>
      <c r="MVQ116" s="134"/>
      <c r="MVR116" s="133"/>
      <c r="MVS116" s="131"/>
      <c r="MVT116" s="95"/>
      <c r="MVU116" s="132"/>
      <c r="MVV116" s="133"/>
      <c r="MVW116" s="134"/>
      <c r="MVX116" s="133"/>
      <c r="MVY116" s="131"/>
      <c r="MVZ116" s="95"/>
      <c r="MWA116" s="132"/>
      <c r="MWB116" s="133"/>
      <c r="MWC116" s="134"/>
      <c r="MWD116" s="133"/>
      <c r="MWE116" s="131"/>
      <c r="MWF116" s="95"/>
      <c r="MWG116" s="132"/>
      <c r="MWH116" s="133"/>
      <c r="MWI116" s="134"/>
      <c r="MWJ116" s="133"/>
      <c r="MWK116" s="131"/>
      <c r="MWL116" s="95"/>
      <c r="MWM116" s="132"/>
      <c r="MWN116" s="133"/>
      <c r="MWO116" s="134"/>
      <c r="MWP116" s="133"/>
      <c r="MWQ116" s="131"/>
      <c r="MWR116" s="95"/>
      <c r="MWS116" s="132"/>
      <c r="MWT116" s="133"/>
      <c r="MWU116" s="134"/>
      <c r="MWV116" s="133"/>
      <c r="MWW116" s="131"/>
      <c r="MWX116" s="95"/>
      <c r="MWY116" s="132"/>
      <c r="MWZ116" s="133"/>
      <c r="MXA116" s="134"/>
      <c r="MXB116" s="133"/>
      <c r="MXC116" s="131"/>
      <c r="MXD116" s="95"/>
      <c r="MXE116" s="132"/>
      <c r="MXF116" s="133"/>
      <c r="MXG116" s="134"/>
      <c r="MXH116" s="133"/>
      <c r="MXI116" s="131"/>
      <c r="MXJ116" s="95"/>
      <c r="MXK116" s="132"/>
      <c r="MXL116" s="133"/>
      <c r="MXM116" s="134"/>
      <c r="MXN116" s="133"/>
      <c r="MXO116" s="131"/>
      <c r="MXP116" s="95"/>
      <c r="MXQ116" s="132"/>
      <c r="MXR116" s="133"/>
      <c r="MXS116" s="134"/>
      <c r="MXT116" s="133"/>
      <c r="MXU116" s="131"/>
      <c r="MXV116" s="95"/>
      <c r="MXW116" s="132"/>
      <c r="MXX116" s="133"/>
      <c r="MXY116" s="134"/>
      <c r="MXZ116" s="133"/>
      <c r="MYA116" s="131"/>
      <c r="MYB116" s="95"/>
      <c r="MYC116" s="132"/>
      <c r="MYD116" s="133"/>
      <c r="MYE116" s="134"/>
      <c r="MYF116" s="133"/>
      <c r="MYG116" s="131"/>
      <c r="MYH116" s="95"/>
      <c r="MYI116" s="132"/>
      <c r="MYJ116" s="133"/>
      <c r="MYK116" s="134"/>
      <c r="MYL116" s="133"/>
      <c r="MYM116" s="131"/>
      <c r="MYN116" s="95"/>
      <c r="MYO116" s="132"/>
      <c r="MYP116" s="133"/>
      <c r="MYQ116" s="134"/>
      <c r="MYR116" s="133"/>
      <c r="MYS116" s="131"/>
      <c r="MYT116" s="95"/>
      <c r="MYU116" s="132"/>
      <c r="MYV116" s="133"/>
      <c r="MYW116" s="134"/>
      <c r="MYX116" s="133"/>
      <c r="MYY116" s="131"/>
      <c r="MYZ116" s="95"/>
      <c r="MZA116" s="132"/>
      <c r="MZB116" s="133"/>
      <c r="MZC116" s="134"/>
      <c r="MZD116" s="133"/>
      <c r="MZE116" s="131"/>
      <c r="MZF116" s="95"/>
      <c r="MZG116" s="132"/>
      <c r="MZH116" s="133"/>
      <c r="MZI116" s="134"/>
      <c r="MZJ116" s="133"/>
      <c r="MZK116" s="131"/>
      <c r="MZL116" s="95"/>
      <c r="MZM116" s="132"/>
      <c r="MZN116" s="133"/>
      <c r="MZO116" s="134"/>
      <c r="MZP116" s="133"/>
      <c r="MZQ116" s="131"/>
      <c r="MZR116" s="95"/>
      <c r="MZS116" s="132"/>
      <c r="MZT116" s="133"/>
      <c r="MZU116" s="134"/>
      <c r="MZV116" s="133"/>
      <c r="MZW116" s="131"/>
      <c r="MZX116" s="95"/>
      <c r="MZY116" s="132"/>
      <c r="MZZ116" s="133"/>
      <c r="NAA116" s="134"/>
      <c r="NAB116" s="133"/>
      <c r="NAC116" s="131"/>
      <c r="NAD116" s="95"/>
      <c r="NAE116" s="132"/>
      <c r="NAF116" s="133"/>
      <c r="NAG116" s="134"/>
      <c r="NAH116" s="133"/>
      <c r="NAI116" s="131"/>
      <c r="NAJ116" s="95"/>
      <c r="NAK116" s="132"/>
      <c r="NAL116" s="133"/>
      <c r="NAM116" s="134"/>
      <c r="NAN116" s="133"/>
      <c r="NAO116" s="131"/>
      <c r="NAP116" s="95"/>
      <c r="NAQ116" s="132"/>
      <c r="NAR116" s="133"/>
      <c r="NAS116" s="134"/>
      <c r="NAT116" s="133"/>
      <c r="NAU116" s="131"/>
      <c r="NAV116" s="95"/>
      <c r="NAW116" s="132"/>
      <c r="NAX116" s="133"/>
      <c r="NAY116" s="134"/>
      <c r="NAZ116" s="133"/>
      <c r="NBA116" s="131"/>
      <c r="NBB116" s="95"/>
      <c r="NBC116" s="132"/>
      <c r="NBD116" s="133"/>
      <c r="NBE116" s="134"/>
      <c r="NBF116" s="133"/>
      <c r="NBG116" s="131"/>
      <c r="NBH116" s="95"/>
      <c r="NBI116" s="132"/>
      <c r="NBJ116" s="133"/>
      <c r="NBK116" s="134"/>
      <c r="NBL116" s="133"/>
      <c r="NBM116" s="131"/>
      <c r="NBN116" s="95"/>
      <c r="NBO116" s="132"/>
      <c r="NBP116" s="133"/>
      <c r="NBQ116" s="134"/>
      <c r="NBR116" s="133"/>
      <c r="NBS116" s="131"/>
      <c r="NBT116" s="95"/>
      <c r="NBU116" s="132"/>
      <c r="NBV116" s="133"/>
      <c r="NBW116" s="134"/>
      <c r="NBX116" s="133"/>
      <c r="NBY116" s="131"/>
      <c r="NBZ116" s="95"/>
      <c r="NCA116" s="132"/>
      <c r="NCB116" s="133"/>
      <c r="NCC116" s="134"/>
      <c r="NCD116" s="133"/>
      <c r="NCE116" s="131"/>
      <c r="NCF116" s="95"/>
      <c r="NCG116" s="132"/>
      <c r="NCH116" s="133"/>
      <c r="NCI116" s="134"/>
      <c r="NCJ116" s="133"/>
      <c r="NCK116" s="131"/>
      <c r="NCL116" s="95"/>
      <c r="NCM116" s="132"/>
      <c r="NCN116" s="133"/>
      <c r="NCO116" s="134"/>
      <c r="NCP116" s="133"/>
      <c r="NCQ116" s="131"/>
      <c r="NCR116" s="95"/>
      <c r="NCS116" s="132"/>
      <c r="NCT116" s="133"/>
      <c r="NCU116" s="134"/>
      <c r="NCV116" s="133"/>
      <c r="NCW116" s="131"/>
      <c r="NCX116" s="95"/>
      <c r="NCY116" s="132"/>
      <c r="NCZ116" s="133"/>
      <c r="NDA116" s="134"/>
      <c r="NDB116" s="133"/>
      <c r="NDC116" s="131"/>
      <c r="NDD116" s="95"/>
      <c r="NDE116" s="132"/>
      <c r="NDF116" s="133"/>
      <c r="NDG116" s="134"/>
      <c r="NDH116" s="133"/>
      <c r="NDI116" s="131"/>
      <c r="NDJ116" s="95"/>
      <c r="NDK116" s="132"/>
      <c r="NDL116" s="133"/>
      <c r="NDM116" s="134"/>
      <c r="NDN116" s="133"/>
      <c r="NDO116" s="131"/>
      <c r="NDP116" s="95"/>
      <c r="NDQ116" s="132"/>
      <c r="NDR116" s="133"/>
      <c r="NDS116" s="134"/>
      <c r="NDT116" s="133"/>
      <c r="NDU116" s="131"/>
      <c r="NDV116" s="95"/>
      <c r="NDW116" s="132"/>
      <c r="NDX116" s="133"/>
      <c r="NDY116" s="134"/>
      <c r="NDZ116" s="133"/>
      <c r="NEA116" s="131"/>
      <c r="NEB116" s="95"/>
      <c r="NEC116" s="132"/>
      <c r="NED116" s="133"/>
      <c r="NEE116" s="134"/>
      <c r="NEF116" s="133"/>
      <c r="NEG116" s="131"/>
      <c r="NEH116" s="95"/>
      <c r="NEI116" s="132"/>
      <c r="NEJ116" s="133"/>
      <c r="NEK116" s="134"/>
      <c r="NEL116" s="133"/>
      <c r="NEM116" s="131"/>
      <c r="NEN116" s="95"/>
      <c r="NEO116" s="132"/>
      <c r="NEP116" s="133"/>
      <c r="NEQ116" s="134"/>
      <c r="NER116" s="133"/>
      <c r="NES116" s="131"/>
      <c r="NET116" s="95"/>
      <c r="NEU116" s="132"/>
      <c r="NEV116" s="133"/>
      <c r="NEW116" s="134"/>
      <c r="NEX116" s="133"/>
      <c r="NEY116" s="131"/>
      <c r="NEZ116" s="95"/>
      <c r="NFA116" s="132"/>
      <c r="NFB116" s="133"/>
      <c r="NFC116" s="134"/>
      <c r="NFD116" s="133"/>
      <c r="NFE116" s="131"/>
      <c r="NFF116" s="95"/>
      <c r="NFG116" s="132"/>
      <c r="NFH116" s="133"/>
      <c r="NFI116" s="134"/>
      <c r="NFJ116" s="133"/>
      <c r="NFK116" s="131"/>
      <c r="NFL116" s="95"/>
      <c r="NFM116" s="132"/>
      <c r="NFN116" s="133"/>
      <c r="NFO116" s="134"/>
      <c r="NFP116" s="133"/>
      <c r="NFQ116" s="131"/>
      <c r="NFR116" s="95"/>
      <c r="NFS116" s="132"/>
      <c r="NFT116" s="133"/>
      <c r="NFU116" s="134"/>
      <c r="NFV116" s="133"/>
      <c r="NFW116" s="131"/>
      <c r="NFX116" s="95"/>
      <c r="NFY116" s="132"/>
      <c r="NFZ116" s="133"/>
      <c r="NGA116" s="134"/>
      <c r="NGB116" s="133"/>
      <c r="NGC116" s="131"/>
      <c r="NGD116" s="95"/>
      <c r="NGE116" s="132"/>
      <c r="NGF116" s="133"/>
      <c r="NGG116" s="134"/>
      <c r="NGH116" s="133"/>
      <c r="NGI116" s="131"/>
      <c r="NGJ116" s="95"/>
      <c r="NGK116" s="132"/>
      <c r="NGL116" s="133"/>
      <c r="NGM116" s="134"/>
      <c r="NGN116" s="133"/>
      <c r="NGO116" s="131"/>
      <c r="NGP116" s="95"/>
      <c r="NGQ116" s="132"/>
      <c r="NGR116" s="133"/>
      <c r="NGS116" s="134"/>
      <c r="NGT116" s="133"/>
      <c r="NGU116" s="131"/>
      <c r="NGV116" s="95"/>
      <c r="NGW116" s="132"/>
      <c r="NGX116" s="133"/>
      <c r="NGY116" s="134"/>
      <c r="NGZ116" s="133"/>
      <c r="NHA116" s="131"/>
      <c r="NHB116" s="95"/>
      <c r="NHC116" s="132"/>
      <c r="NHD116" s="133"/>
      <c r="NHE116" s="134"/>
      <c r="NHF116" s="133"/>
      <c r="NHG116" s="131"/>
      <c r="NHH116" s="95"/>
      <c r="NHI116" s="132"/>
      <c r="NHJ116" s="133"/>
      <c r="NHK116" s="134"/>
      <c r="NHL116" s="133"/>
      <c r="NHM116" s="131"/>
      <c r="NHN116" s="95"/>
      <c r="NHO116" s="132"/>
      <c r="NHP116" s="133"/>
      <c r="NHQ116" s="134"/>
      <c r="NHR116" s="133"/>
      <c r="NHS116" s="131"/>
      <c r="NHT116" s="95"/>
      <c r="NHU116" s="132"/>
      <c r="NHV116" s="133"/>
      <c r="NHW116" s="134"/>
      <c r="NHX116" s="133"/>
      <c r="NHY116" s="131"/>
      <c r="NHZ116" s="95"/>
      <c r="NIA116" s="132"/>
      <c r="NIB116" s="133"/>
      <c r="NIC116" s="134"/>
      <c r="NID116" s="133"/>
      <c r="NIE116" s="131"/>
      <c r="NIF116" s="95"/>
      <c r="NIG116" s="132"/>
      <c r="NIH116" s="133"/>
      <c r="NII116" s="134"/>
      <c r="NIJ116" s="133"/>
      <c r="NIK116" s="131"/>
      <c r="NIL116" s="95"/>
      <c r="NIM116" s="132"/>
      <c r="NIN116" s="133"/>
      <c r="NIO116" s="134"/>
      <c r="NIP116" s="133"/>
      <c r="NIQ116" s="131"/>
      <c r="NIR116" s="95"/>
      <c r="NIS116" s="132"/>
      <c r="NIT116" s="133"/>
      <c r="NIU116" s="134"/>
      <c r="NIV116" s="133"/>
      <c r="NIW116" s="131"/>
      <c r="NIX116" s="95"/>
      <c r="NIY116" s="132"/>
      <c r="NIZ116" s="133"/>
      <c r="NJA116" s="134"/>
      <c r="NJB116" s="133"/>
      <c r="NJC116" s="131"/>
      <c r="NJD116" s="95"/>
      <c r="NJE116" s="132"/>
      <c r="NJF116" s="133"/>
      <c r="NJG116" s="134"/>
      <c r="NJH116" s="133"/>
      <c r="NJI116" s="131"/>
      <c r="NJJ116" s="95"/>
      <c r="NJK116" s="132"/>
      <c r="NJL116" s="133"/>
      <c r="NJM116" s="134"/>
      <c r="NJN116" s="133"/>
      <c r="NJO116" s="131"/>
      <c r="NJP116" s="95"/>
      <c r="NJQ116" s="132"/>
      <c r="NJR116" s="133"/>
      <c r="NJS116" s="134"/>
      <c r="NJT116" s="133"/>
      <c r="NJU116" s="131"/>
      <c r="NJV116" s="95"/>
      <c r="NJW116" s="132"/>
      <c r="NJX116" s="133"/>
      <c r="NJY116" s="134"/>
      <c r="NJZ116" s="133"/>
      <c r="NKA116" s="131"/>
      <c r="NKB116" s="95"/>
      <c r="NKC116" s="132"/>
      <c r="NKD116" s="133"/>
      <c r="NKE116" s="134"/>
      <c r="NKF116" s="133"/>
      <c r="NKG116" s="131"/>
      <c r="NKH116" s="95"/>
      <c r="NKI116" s="132"/>
      <c r="NKJ116" s="133"/>
      <c r="NKK116" s="134"/>
      <c r="NKL116" s="133"/>
      <c r="NKM116" s="131"/>
      <c r="NKN116" s="95"/>
      <c r="NKO116" s="132"/>
      <c r="NKP116" s="133"/>
      <c r="NKQ116" s="134"/>
      <c r="NKR116" s="133"/>
      <c r="NKS116" s="131"/>
      <c r="NKT116" s="95"/>
      <c r="NKU116" s="132"/>
      <c r="NKV116" s="133"/>
      <c r="NKW116" s="134"/>
      <c r="NKX116" s="133"/>
      <c r="NKY116" s="131"/>
      <c r="NKZ116" s="95"/>
      <c r="NLA116" s="132"/>
      <c r="NLB116" s="133"/>
      <c r="NLC116" s="134"/>
      <c r="NLD116" s="133"/>
      <c r="NLE116" s="131"/>
      <c r="NLF116" s="95"/>
      <c r="NLG116" s="132"/>
      <c r="NLH116" s="133"/>
      <c r="NLI116" s="134"/>
      <c r="NLJ116" s="133"/>
      <c r="NLK116" s="131"/>
      <c r="NLL116" s="95"/>
      <c r="NLM116" s="132"/>
      <c r="NLN116" s="133"/>
      <c r="NLO116" s="134"/>
      <c r="NLP116" s="133"/>
      <c r="NLQ116" s="131"/>
      <c r="NLR116" s="95"/>
      <c r="NLS116" s="132"/>
      <c r="NLT116" s="133"/>
      <c r="NLU116" s="134"/>
      <c r="NLV116" s="133"/>
      <c r="NLW116" s="131"/>
      <c r="NLX116" s="95"/>
      <c r="NLY116" s="132"/>
      <c r="NLZ116" s="133"/>
      <c r="NMA116" s="134"/>
      <c r="NMB116" s="133"/>
      <c r="NMC116" s="131"/>
      <c r="NMD116" s="95"/>
      <c r="NME116" s="132"/>
      <c r="NMF116" s="133"/>
      <c r="NMG116" s="134"/>
      <c r="NMH116" s="133"/>
      <c r="NMI116" s="131"/>
      <c r="NMJ116" s="95"/>
      <c r="NMK116" s="132"/>
      <c r="NML116" s="133"/>
      <c r="NMM116" s="134"/>
      <c r="NMN116" s="133"/>
      <c r="NMO116" s="131"/>
      <c r="NMP116" s="95"/>
      <c r="NMQ116" s="132"/>
      <c r="NMR116" s="133"/>
      <c r="NMS116" s="134"/>
      <c r="NMT116" s="133"/>
      <c r="NMU116" s="131"/>
      <c r="NMV116" s="95"/>
      <c r="NMW116" s="132"/>
      <c r="NMX116" s="133"/>
      <c r="NMY116" s="134"/>
      <c r="NMZ116" s="133"/>
      <c r="NNA116" s="131"/>
      <c r="NNB116" s="95"/>
      <c r="NNC116" s="132"/>
      <c r="NND116" s="133"/>
      <c r="NNE116" s="134"/>
      <c r="NNF116" s="133"/>
      <c r="NNG116" s="131"/>
      <c r="NNH116" s="95"/>
      <c r="NNI116" s="132"/>
      <c r="NNJ116" s="133"/>
      <c r="NNK116" s="134"/>
      <c r="NNL116" s="133"/>
      <c r="NNM116" s="131"/>
      <c r="NNN116" s="95"/>
      <c r="NNO116" s="132"/>
      <c r="NNP116" s="133"/>
      <c r="NNQ116" s="134"/>
      <c r="NNR116" s="133"/>
      <c r="NNS116" s="131"/>
      <c r="NNT116" s="95"/>
      <c r="NNU116" s="132"/>
      <c r="NNV116" s="133"/>
      <c r="NNW116" s="134"/>
      <c r="NNX116" s="133"/>
      <c r="NNY116" s="131"/>
      <c r="NNZ116" s="95"/>
      <c r="NOA116" s="132"/>
      <c r="NOB116" s="133"/>
      <c r="NOC116" s="134"/>
      <c r="NOD116" s="133"/>
      <c r="NOE116" s="131"/>
      <c r="NOF116" s="95"/>
      <c r="NOG116" s="132"/>
      <c r="NOH116" s="133"/>
      <c r="NOI116" s="134"/>
      <c r="NOJ116" s="133"/>
      <c r="NOK116" s="131"/>
      <c r="NOL116" s="95"/>
      <c r="NOM116" s="132"/>
      <c r="NON116" s="133"/>
      <c r="NOO116" s="134"/>
      <c r="NOP116" s="133"/>
      <c r="NOQ116" s="131"/>
      <c r="NOR116" s="95"/>
      <c r="NOS116" s="132"/>
      <c r="NOT116" s="133"/>
      <c r="NOU116" s="134"/>
      <c r="NOV116" s="133"/>
      <c r="NOW116" s="131"/>
      <c r="NOX116" s="95"/>
      <c r="NOY116" s="132"/>
      <c r="NOZ116" s="133"/>
      <c r="NPA116" s="134"/>
      <c r="NPB116" s="133"/>
      <c r="NPC116" s="131"/>
      <c r="NPD116" s="95"/>
      <c r="NPE116" s="132"/>
      <c r="NPF116" s="133"/>
      <c r="NPG116" s="134"/>
      <c r="NPH116" s="133"/>
      <c r="NPI116" s="131"/>
      <c r="NPJ116" s="95"/>
      <c r="NPK116" s="132"/>
      <c r="NPL116" s="133"/>
      <c r="NPM116" s="134"/>
      <c r="NPN116" s="133"/>
      <c r="NPO116" s="131"/>
      <c r="NPP116" s="95"/>
      <c r="NPQ116" s="132"/>
      <c r="NPR116" s="133"/>
      <c r="NPS116" s="134"/>
      <c r="NPT116" s="133"/>
      <c r="NPU116" s="131"/>
      <c r="NPV116" s="95"/>
      <c r="NPW116" s="132"/>
      <c r="NPX116" s="133"/>
      <c r="NPY116" s="134"/>
      <c r="NPZ116" s="133"/>
      <c r="NQA116" s="131"/>
      <c r="NQB116" s="95"/>
      <c r="NQC116" s="132"/>
      <c r="NQD116" s="133"/>
      <c r="NQE116" s="134"/>
      <c r="NQF116" s="133"/>
      <c r="NQG116" s="131"/>
      <c r="NQH116" s="95"/>
      <c r="NQI116" s="132"/>
      <c r="NQJ116" s="133"/>
      <c r="NQK116" s="134"/>
      <c r="NQL116" s="133"/>
      <c r="NQM116" s="131"/>
      <c r="NQN116" s="95"/>
      <c r="NQO116" s="132"/>
      <c r="NQP116" s="133"/>
      <c r="NQQ116" s="134"/>
      <c r="NQR116" s="133"/>
      <c r="NQS116" s="131"/>
      <c r="NQT116" s="95"/>
      <c r="NQU116" s="132"/>
      <c r="NQV116" s="133"/>
      <c r="NQW116" s="134"/>
      <c r="NQX116" s="133"/>
      <c r="NQY116" s="131"/>
      <c r="NQZ116" s="95"/>
      <c r="NRA116" s="132"/>
      <c r="NRB116" s="133"/>
      <c r="NRC116" s="134"/>
      <c r="NRD116" s="133"/>
      <c r="NRE116" s="131"/>
      <c r="NRF116" s="95"/>
      <c r="NRG116" s="132"/>
      <c r="NRH116" s="133"/>
      <c r="NRI116" s="134"/>
      <c r="NRJ116" s="133"/>
      <c r="NRK116" s="131"/>
      <c r="NRL116" s="95"/>
      <c r="NRM116" s="132"/>
      <c r="NRN116" s="133"/>
      <c r="NRO116" s="134"/>
      <c r="NRP116" s="133"/>
      <c r="NRQ116" s="131"/>
      <c r="NRR116" s="95"/>
      <c r="NRS116" s="132"/>
      <c r="NRT116" s="133"/>
      <c r="NRU116" s="134"/>
      <c r="NRV116" s="133"/>
      <c r="NRW116" s="131"/>
      <c r="NRX116" s="95"/>
      <c r="NRY116" s="132"/>
      <c r="NRZ116" s="133"/>
      <c r="NSA116" s="134"/>
      <c r="NSB116" s="133"/>
      <c r="NSC116" s="131"/>
      <c r="NSD116" s="95"/>
      <c r="NSE116" s="132"/>
      <c r="NSF116" s="133"/>
      <c r="NSG116" s="134"/>
      <c r="NSH116" s="133"/>
      <c r="NSI116" s="131"/>
      <c r="NSJ116" s="95"/>
      <c r="NSK116" s="132"/>
      <c r="NSL116" s="133"/>
      <c r="NSM116" s="134"/>
      <c r="NSN116" s="133"/>
      <c r="NSO116" s="131"/>
      <c r="NSP116" s="95"/>
      <c r="NSQ116" s="132"/>
      <c r="NSR116" s="133"/>
      <c r="NSS116" s="134"/>
      <c r="NST116" s="133"/>
      <c r="NSU116" s="131"/>
      <c r="NSV116" s="95"/>
      <c r="NSW116" s="132"/>
      <c r="NSX116" s="133"/>
      <c r="NSY116" s="134"/>
      <c r="NSZ116" s="133"/>
      <c r="NTA116" s="131"/>
      <c r="NTB116" s="95"/>
      <c r="NTC116" s="132"/>
      <c r="NTD116" s="133"/>
      <c r="NTE116" s="134"/>
      <c r="NTF116" s="133"/>
      <c r="NTG116" s="131"/>
      <c r="NTH116" s="95"/>
      <c r="NTI116" s="132"/>
      <c r="NTJ116" s="133"/>
      <c r="NTK116" s="134"/>
      <c r="NTL116" s="133"/>
      <c r="NTM116" s="131"/>
      <c r="NTN116" s="95"/>
      <c r="NTO116" s="132"/>
      <c r="NTP116" s="133"/>
      <c r="NTQ116" s="134"/>
      <c r="NTR116" s="133"/>
      <c r="NTS116" s="131"/>
      <c r="NTT116" s="95"/>
      <c r="NTU116" s="132"/>
      <c r="NTV116" s="133"/>
      <c r="NTW116" s="134"/>
      <c r="NTX116" s="133"/>
      <c r="NTY116" s="131"/>
      <c r="NTZ116" s="95"/>
      <c r="NUA116" s="132"/>
      <c r="NUB116" s="133"/>
      <c r="NUC116" s="134"/>
      <c r="NUD116" s="133"/>
      <c r="NUE116" s="131"/>
      <c r="NUF116" s="95"/>
      <c r="NUG116" s="132"/>
      <c r="NUH116" s="133"/>
      <c r="NUI116" s="134"/>
      <c r="NUJ116" s="133"/>
      <c r="NUK116" s="131"/>
      <c r="NUL116" s="95"/>
      <c r="NUM116" s="132"/>
      <c r="NUN116" s="133"/>
      <c r="NUO116" s="134"/>
      <c r="NUP116" s="133"/>
      <c r="NUQ116" s="131"/>
      <c r="NUR116" s="95"/>
      <c r="NUS116" s="132"/>
      <c r="NUT116" s="133"/>
      <c r="NUU116" s="134"/>
      <c r="NUV116" s="133"/>
      <c r="NUW116" s="131"/>
      <c r="NUX116" s="95"/>
      <c r="NUY116" s="132"/>
      <c r="NUZ116" s="133"/>
      <c r="NVA116" s="134"/>
      <c r="NVB116" s="133"/>
      <c r="NVC116" s="131"/>
      <c r="NVD116" s="95"/>
      <c r="NVE116" s="132"/>
      <c r="NVF116" s="133"/>
      <c r="NVG116" s="134"/>
      <c r="NVH116" s="133"/>
      <c r="NVI116" s="131"/>
      <c r="NVJ116" s="95"/>
      <c r="NVK116" s="132"/>
      <c r="NVL116" s="133"/>
      <c r="NVM116" s="134"/>
      <c r="NVN116" s="133"/>
      <c r="NVO116" s="131"/>
      <c r="NVP116" s="95"/>
      <c r="NVQ116" s="132"/>
      <c r="NVR116" s="133"/>
      <c r="NVS116" s="134"/>
      <c r="NVT116" s="133"/>
      <c r="NVU116" s="131"/>
      <c r="NVV116" s="95"/>
      <c r="NVW116" s="132"/>
      <c r="NVX116" s="133"/>
      <c r="NVY116" s="134"/>
      <c r="NVZ116" s="133"/>
      <c r="NWA116" s="131"/>
      <c r="NWB116" s="95"/>
      <c r="NWC116" s="132"/>
      <c r="NWD116" s="133"/>
      <c r="NWE116" s="134"/>
      <c r="NWF116" s="133"/>
      <c r="NWG116" s="131"/>
      <c r="NWH116" s="95"/>
      <c r="NWI116" s="132"/>
      <c r="NWJ116" s="133"/>
      <c r="NWK116" s="134"/>
      <c r="NWL116" s="133"/>
      <c r="NWM116" s="131"/>
      <c r="NWN116" s="95"/>
      <c r="NWO116" s="132"/>
      <c r="NWP116" s="133"/>
      <c r="NWQ116" s="134"/>
      <c r="NWR116" s="133"/>
      <c r="NWS116" s="131"/>
      <c r="NWT116" s="95"/>
      <c r="NWU116" s="132"/>
      <c r="NWV116" s="133"/>
      <c r="NWW116" s="134"/>
      <c r="NWX116" s="133"/>
      <c r="NWY116" s="131"/>
      <c r="NWZ116" s="95"/>
      <c r="NXA116" s="132"/>
      <c r="NXB116" s="133"/>
      <c r="NXC116" s="134"/>
      <c r="NXD116" s="133"/>
      <c r="NXE116" s="131"/>
      <c r="NXF116" s="95"/>
      <c r="NXG116" s="132"/>
      <c r="NXH116" s="133"/>
      <c r="NXI116" s="134"/>
      <c r="NXJ116" s="133"/>
      <c r="NXK116" s="131"/>
      <c r="NXL116" s="95"/>
      <c r="NXM116" s="132"/>
      <c r="NXN116" s="133"/>
      <c r="NXO116" s="134"/>
      <c r="NXP116" s="133"/>
      <c r="NXQ116" s="131"/>
      <c r="NXR116" s="95"/>
      <c r="NXS116" s="132"/>
      <c r="NXT116" s="133"/>
      <c r="NXU116" s="134"/>
      <c r="NXV116" s="133"/>
      <c r="NXW116" s="131"/>
      <c r="NXX116" s="95"/>
      <c r="NXY116" s="132"/>
      <c r="NXZ116" s="133"/>
      <c r="NYA116" s="134"/>
      <c r="NYB116" s="133"/>
      <c r="NYC116" s="131"/>
      <c r="NYD116" s="95"/>
      <c r="NYE116" s="132"/>
      <c r="NYF116" s="133"/>
      <c r="NYG116" s="134"/>
      <c r="NYH116" s="133"/>
      <c r="NYI116" s="131"/>
      <c r="NYJ116" s="95"/>
      <c r="NYK116" s="132"/>
      <c r="NYL116" s="133"/>
      <c r="NYM116" s="134"/>
      <c r="NYN116" s="133"/>
      <c r="NYO116" s="131"/>
      <c r="NYP116" s="95"/>
      <c r="NYQ116" s="132"/>
      <c r="NYR116" s="133"/>
      <c r="NYS116" s="134"/>
      <c r="NYT116" s="133"/>
      <c r="NYU116" s="131"/>
      <c r="NYV116" s="95"/>
      <c r="NYW116" s="132"/>
      <c r="NYX116" s="133"/>
      <c r="NYY116" s="134"/>
      <c r="NYZ116" s="133"/>
      <c r="NZA116" s="131"/>
      <c r="NZB116" s="95"/>
      <c r="NZC116" s="132"/>
      <c r="NZD116" s="133"/>
      <c r="NZE116" s="134"/>
      <c r="NZF116" s="133"/>
      <c r="NZG116" s="131"/>
      <c r="NZH116" s="95"/>
      <c r="NZI116" s="132"/>
      <c r="NZJ116" s="133"/>
      <c r="NZK116" s="134"/>
      <c r="NZL116" s="133"/>
      <c r="NZM116" s="131"/>
      <c r="NZN116" s="95"/>
      <c r="NZO116" s="132"/>
      <c r="NZP116" s="133"/>
      <c r="NZQ116" s="134"/>
      <c r="NZR116" s="133"/>
      <c r="NZS116" s="131"/>
      <c r="NZT116" s="95"/>
      <c r="NZU116" s="132"/>
      <c r="NZV116" s="133"/>
      <c r="NZW116" s="134"/>
      <c r="NZX116" s="133"/>
      <c r="NZY116" s="131"/>
      <c r="NZZ116" s="95"/>
      <c r="OAA116" s="132"/>
      <c r="OAB116" s="133"/>
      <c r="OAC116" s="134"/>
      <c r="OAD116" s="133"/>
      <c r="OAE116" s="131"/>
      <c r="OAF116" s="95"/>
      <c r="OAG116" s="132"/>
      <c r="OAH116" s="133"/>
      <c r="OAI116" s="134"/>
      <c r="OAJ116" s="133"/>
      <c r="OAK116" s="131"/>
      <c r="OAL116" s="95"/>
      <c r="OAM116" s="132"/>
      <c r="OAN116" s="133"/>
      <c r="OAO116" s="134"/>
      <c r="OAP116" s="133"/>
      <c r="OAQ116" s="131"/>
      <c r="OAR116" s="95"/>
      <c r="OAS116" s="132"/>
      <c r="OAT116" s="133"/>
      <c r="OAU116" s="134"/>
      <c r="OAV116" s="133"/>
      <c r="OAW116" s="131"/>
      <c r="OAX116" s="95"/>
      <c r="OAY116" s="132"/>
      <c r="OAZ116" s="133"/>
      <c r="OBA116" s="134"/>
      <c r="OBB116" s="133"/>
      <c r="OBC116" s="131"/>
      <c r="OBD116" s="95"/>
      <c r="OBE116" s="132"/>
      <c r="OBF116" s="133"/>
      <c r="OBG116" s="134"/>
      <c r="OBH116" s="133"/>
      <c r="OBI116" s="131"/>
      <c r="OBJ116" s="95"/>
      <c r="OBK116" s="132"/>
      <c r="OBL116" s="133"/>
      <c r="OBM116" s="134"/>
      <c r="OBN116" s="133"/>
      <c r="OBO116" s="131"/>
      <c r="OBP116" s="95"/>
      <c r="OBQ116" s="132"/>
      <c r="OBR116" s="133"/>
      <c r="OBS116" s="134"/>
      <c r="OBT116" s="133"/>
      <c r="OBU116" s="131"/>
      <c r="OBV116" s="95"/>
      <c r="OBW116" s="132"/>
      <c r="OBX116" s="133"/>
      <c r="OBY116" s="134"/>
      <c r="OBZ116" s="133"/>
      <c r="OCA116" s="131"/>
      <c r="OCB116" s="95"/>
      <c r="OCC116" s="132"/>
      <c r="OCD116" s="133"/>
      <c r="OCE116" s="134"/>
      <c r="OCF116" s="133"/>
      <c r="OCG116" s="131"/>
      <c r="OCH116" s="95"/>
      <c r="OCI116" s="132"/>
      <c r="OCJ116" s="133"/>
      <c r="OCK116" s="134"/>
      <c r="OCL116" s="133"/>
      <c r="OCM116" s="131"/>
      <c r="OCN116" s="95"/>
      <c r="OCO116" s="132"/>
      <c r="OCP116" s="133"/>
      <c r="OCQ116" s="134"/>
      <c r="OCR116" s="133"/>
      <c r="OCS116" s="131"/>
      <c r="OCT116" s="95"/>
      <c r="OCU116" s="132"/>
      <c r="OCV116" s="133"/>
      <c r="OCW116" s="134"/>
      <c r="OCX116" s="133"/>
      <c r="OCY116" s="131"/>
      <c r="OCZ116" s="95"/>
      <c r="ODA116" s="132"/>
      <c r="ODB116" s="133"/>
      <c r="ODC116" s="134"/>
      <c r="ODD116" s="133"/>
      <c r="ODE116" s="131"/>
      <c r="ODF116" s="95"/>
      <c r="ODG116" s="132"/>
      <c r="ODH116" s="133"/>
      <c r="ODI116" s="134"/>
      <c r="ODJ116" s="133"/>
      <c r="ODK116" s="131"/>
      <c r="ODL116" s="95"/>
      <c r="ODM116" s="132"/>
      <c r="ODN116" s="133"/>
      <c r="ODO116" s="134"/>
      <c r="ODP116" s="133"/>
      <c r="ODQ116" s="131"/>
      <c r="ODR116" s="95"/>
      <c r="ODS116" s="132"/>
      <c r="ODT116" s="133"/>
      <c r="ODU116" s="134"/>
      <c r="ODV116" s="133"/>
      <c r="ODW116" s="131"/>
      <c r="ODX116" s="95"/>
      <c r="ODY116" s="132"/>
      <c r="ODZ116" s="133"/>
      <c r="OEA116" s="134"/>
      <c r="OEB116" s="133"/>
      <c r="OEC116" s="131"/>
      <c r="OED116" s="95"/>
      <c r="OEE116" s="132"/>
      <c r="OEF116" s="133"/>
      <c r="OEG116" s="134"/>
      <c r="OEH116" s="133"/>
      <c r="OEI116" s="131"/>
      <c r="OEJ116" s="95"/>
      <c r="OEK116" s="132"/>
      <c r="OEL116" s="133"/>
      <c r="OEM116" s="134"/>
      <c r="OEN116" s="133"/>
      <c r="OEO116" s="131"/>
      <c r="OEP116" s="95"/>
      <c r="OEQ116" s="132"/>
      <c r="OER116" s="133"/>
      <c r="OES116" s="134"/>
      <c r="OET116" s="133"/>
      <c r="OEU116" s="131"/>
      <c r="OEV116" s="95"/>
      <c r="OEW116" s="132"/>
      <c r="OEX116" s="133"/>
      <c r="OEY116" s="134"/>
      <c r="OEZ116" s="133"/>
      <c r="OFA116" s="131"/>
      <c r="OFB116" s="95"/>
      <c r="OFC116" s="132"/>
      <c r="OFD116" s="133"/>
      <c r="OFE116" s="134"/>
      <c r="OFF116" s="133"/>
      <c r="OFG116" s="131"/>
      <c r="OFH116" s="95"/>
      <c r="OFI116" s="132"/>
      <c r="OFJ116" s="133"/>
      <c r="OFK116" s="134"/>
      <c r="OFL116" s="133"/>
      <c r="OFM116" s="131"/>
      <c r="OFN116" s="95"/>
      <c r="OFO116" s="132"/>
      <c r="OFP116" s="133"/>
      <c r="OFQ116" s="134"/>
      <c r="OFR116" s="133"/>
      <c r="OFS116" s="131"/>
      <c r="OFT116" s="95"/>
      <c r="OFU116" s="132"/>
      <c r="OFV116" s="133"/>
      <c r="OFW116" s="134"/>
      <c r="OFX116" s="133"/>
      <c r="OFY116" s="131"/>
      <c r="OFZ116" s="95"/>
      <c r="OGA116" s="132"/>
      <c r="OGB116" s="133"/>
      <c r="OGC116" s="134"/>
      <c r="OGD116" s="133"/>
      <c r="OGE116" s="131"/>
      <c r="OGF116" s="95"/>
      <c r="OGG116" s="132"/>
      <c r="OGH116" s="133"/>
      <c r="OGI116" s="134"/>
      <c r="OGJ116" s="133"/>
      <c r="OGK116" s="131"/>
      <c r="OGL116" s="95"/>
      <c r="OGM116" s="132"/>
      <c r="OGN116" s="133"/>
      <c r="OGO116" s="134"/>
      <c r="OGP116" s="133"/>
      <c r="OGQ116" s="131"/>
      <c r="OGR116" s="95"/>
      <c r="OGS116" s="132"/>
      <c r="OGT116" s="133"/>
      <c r="OGU116" s="134"/>
      <c r="OGV116" s="133"/>
      <c r="OGW116" s="131"/>
      <c r="OGX116" s="95"/>
      <c r="OGY116" s="132"/>
      <c r="OGZ116" s="133"/>
      <c r="OHA116" s="134"/>
      <c r="OHB116" s="133"/>
      <c r="OHC116" s="131"/>
      <c r="OHD116" s="95"/>
      <c r="OHE116" s="132"/>
      <c r="OHF116" s="133"/>
      <c r="OHG116" s="134"/>
      <c r="OHH116" s="133"/>
      <c r="OHI116" s="131"/>
      <c r="OHJ116" s="95"/>
      <c r="OHK116" s="132"/>
      <c r="OHL116" s="133"/>
      <c r="OHM116" s="134"/>
      <c r="OHN116" s="133"/>
      <c r="OHO116" s="131"/>
      <c r="OHP116" s="95"/>
      <c r="OHQ116" s="132"/>
      <c r="OHR116" s="133"/>
      <c r="OHS116" s="134"/>
      <c r="OHT116" s="133"/>
      <c r="OHU116" s="131"/>
      <c r="OHV116" s="95"/>
      <c r="OHW116" s="132"/>
      <c r="OHX116" s="133"/>
      <c r="OHY116" s="134"/>
      <c r="OHZ116" s="133"/>
      <c r="OIA116" s="131"/>
      <c r="OIB116" s="95"/>
      <c r="OIC116" s="132"/>
      <c r="OID116" s="133"/>
      <c r="OIE116" s="134"/>
      <c r="OIF116" s="133"/>
      <c r="OIG116" s="131"/>
      <c r="OIH116" s="95"/>
      <c r="OII116" s="132"/>
      <c r="OIJ116" s="133"/>
      <c r="OIK116" s="134"/>
      <c r="OIL116" s="133"/>
      <c r="OIM116" s="131"/>
      <c r="OIN116" s="95"/>
      <c r="OIO116" s="132"/>
      <c r="OIP116" s="133"/>
      <c r="OIQ116" s="134"/>
      <c r="OIR116" s="133"/>
      <c r="OIS116" s="131"/>
      <c r="OIT116" s="95"/>
      <c r="OIU116" s="132"/>
      <c r="OIV116" s="133"/>
      <c r="OIW116" s="134"/>
      <c r="OIX116" s="133"/>
      <c r="OIY116" s="131"/>
      <c r="OIZ116" s="95"/>
      <c r="OJA116" s="132"/>
      <c r="OJB116" s="133"/>
      <c r="OJC116" s="134"/>
      <c r="OJD116" s="133"/>
      <c r="OJE116" s="131"/>
      <c r="OJF116" s="95"/>
      <c r="OJG116" s="132"/>
      <c r="OJH116" s="133"/>
      <c r="OJI116" s="134"/>
      <c r="OJJ116" s="133"/>
      <c r="OJK116" s="131"/>
      <c r="OJL116" s="95"/>
      <c r="OJM116" s="132"/>
      <c r="OJN116" s="133"/>
      <c r="OJO116" s="134"/>
      <c r="OJP116" s="133"/>
      <c r="OJQ116" s="131"/>
      <c r="OJR116" s="95"/>
      <c r="OJS116" s="132"/>
      <c r="OJT116" s="133"/>
      <c r="OJU116" s="134"/>
      <c r="OJV116" s="133"/>
      <c r="OJW116" s="131"/>
      <c r="OJX116" s="95"/>
      <c r="OJY116" s="132"/>
      <c r="OJZ116" s="133"/>
      <c r="OKA116" s="134"/>
      <c r="OKB116" s="133"/>
      <c r="OKC116" s="131"/>
      <c r="OKD116" s="95"/>
      <c r="OKE116" s="132"/>
      <c r="OKF116" s="133"/>
      <c r="OKG116" s="134"/>
      <c r="OKH116" s="133"/>
      <c r="OKI116" s="131"/>
      <c r="OKJ116" s="95"/>
      <c r="OKK116" s="132"/>
      <c r="OKL116" s="133"/>
      <c r="OKM116" s="134"/>
      <c r="OKN116" s="133"/>
      <c r="OKO116" s="131"/>
      <c r="OKP116" s="95"/>
      <c r="OKQ116" s="132"/>
      <c r="OKR116" s="133"/>
      <c r="OKS116" s="134"/>
      <c r="OKT116" s="133"/>
      <c r="OKU116" s="131"/>
      <c r="OKV116" s="95"/>
      <c r="OKW116" s="132"/>
      <c r="OKX116" s="133"/>
      <c r="OKY116" s="134"/>
      <c r="OKZ116" s="133"/>
      <c r="OLA116" s="131"/>
      <c r="OLB116" s="95"/>
      <c r="OLC116" s="132"/>
      <c r="OLD116" s="133"/>
      <c r="OLE116" s="134"/>
      <c r="OLF116" s="133"/>
      <c r="OLG116" s="131"/>
      <c r="OLH116" s="95"/>
      <c r="OLI116" s="132"/>
      <c r="OLJ116" s="133"/>
      <c r="OLK116" s="134"/>
      <c r="OLL116" s="133"/>
      <c r="OLM116" s="131"/>
      <c r="OLN116" s="95"/>
      <c r="OLO116" s="132"/>
      <c r="OLP116" s="133"/>
      <c r="OLQ116" s="134"/>
      <c r="OLR116" s="133"/>
      <c r="OLS116" s="131"/>
      <c r="OLT116" s="95"/>
      <c r="OLU116" s="132"/>
      <c r="OLV116" s="133"/>
      <c r="OLW116" s="134"/>
      <c r="OLX116" s="133"/>
      <c r="OLY116" s="131"/>
      <c r="OLZ116" s="95"/>
      <c r="OMA116" s="132"/>
      <c r="OMB116" s="133"/>
      <c r="OMC116" s="134"/>
      <c r="OMD116" s="133"/>
      <c r="OME116" s="131"/>
      <c r="OMF116" s="95"/>
      <c r="OMG116" s="132"/>
      <c r="OMH116" s="133"/>
      <c r="OMI116" s="134"/>
      <c r="OMJ116" s="133"/>
      <c r="OMK116" s="131"/>
      <c r="OML116" s="95"/>
      <c r="OMM116" s="132"/>
      <c r="OMN116" s="133"/>
      <c r="OMO116" s="134"/>
      <c r="OMP116" s="133"/>
      <c r="OMQ116" s="131"/>
      <c r="OMR116" s="95"/>
      <c r="OMS116" s="132"/>
      <c r="OMT116" s="133"/>
      <c r="OMU116" s="134"/>
      <c r="OMV116" s="133"/>
      <c r="OMW116" s="131"/>
      <c r="OMX116" s="95"/>
      <c r="OMY116" s="132"/>
      <c r="OMZ116" s="133"/>
      <c r="ONA116" s="134"/>
      <c r="ONB116" s="133"/>
      <c r="ONC116" s="131"/>
      <c r="OND116" s="95"/>
      <c r="ONE116" s="132"/>
      <c r="ONF116" s="133"/>
      <c r="ONG116" s="134"/>
      <c r="ONH116" s="133"/>
      <c r="ONI116" s="131"/>
      <c r="ONJ116" s="95"/>
      <c r="ONK116" s="132"/>
      <c r="ONL116" s="133"/>
      <c r="ONM116" s="134"/>
      <c r="ONN116" s="133"/>
      <c r="ONO116" s="131"/>
      <c r="ONP116" s="95"/>
      <c r="ONQ116" s="132"/>
      <c r="ONR116" s="133"/>
      <c r="ONS116" s="134"/>
      <c r="ONT116" s="133"/>
      <c r="ONU116" s="131"/>
      <c r="ONV116" s="95"/>
      <c r="ONW116" s="132"/>
      <c r="ONX116" s="133"/>
      <c r="ONY116" s="134"/>
      <c r="ONZ116" s="133"/>
      <c r="OOA116" s="131"/>
      <c r="OOB116" s="95"/>
      <c r="OOC116" s="132"/>
      <c r="OOD116" s="133"/>
      <c r="OOE116" s="134"/>
      <c r="OOF116" s="133"/>
      <c r="OOG116" s="131"/>
      <c r="OOH116" s="95"/>
      <c r="OOI116" s="132"/>
      <c r="OOJ116" s="133"/>
      <c r="OOK116" s="134"/>
      <c r="OOL116" s="133"/>
      <c r="OOM116" s="131"/>
      <c r="OON116" s="95"/>
      <c r="OOO116" s="132"/>
      <c r="OOP116" s="133"/>
      <c r="OOQ116" s="134"/>
      <c r="OOR116" s="133"/>
      <c r="OOS116" s="131"/>
      <c r="OOT116" s="95"/>
      <c r="OOU116" s="132"/>
      <c r="OOV116" s="133"/>
      <c r="OOW116" s="134"/>
      <c r="OOX116" s="133"/>
      <c r="OOY116" s="131"/>
      <c r="OOZ116" s="95"/>
      <c r="OPA116" s="132"/>
      <c r="OPB116" s="133"/>
      <c r="OPC116" s="134"/>
      <c r="OPD116" s="133"/>
      <c r="OPE116" s="131"/>
      <c r="OPF116" s="95"/>
      <c r="OPG116" s="132"/>
      <c r="OPH116" s="133"/>
      <c r="OPI116" s="134"/>
      <c r="OPJ116" s="133"/>
      <c r="OPK116" s="131"/>
      <c r="OPL116" s="95"/>
      <c r="OPM116" s="132"/>
      <c r="OPN116" s="133"/>
      <c r="OPO116" s="134"/>
      <c r="OPP116" s="133"/>
      <c r="OPQ116" s="131"/>
      <c r="OPR116" s="95"/>
      <c r="OPS116" s="132"/>
      <c r="OPT116" s="133"/>
      <c r="OPU116" s="134"/>
      <c r="OPV116" s="133"/>
      <c r="OPW116" s="131"/>
      <c r="OPX116" s="95"/>
      <c r="OPY116" s="132"/>
      <c r="OPZ116" s="133"/>
      <c r="OQA116" s="134"/>
      <c r="OQB116" s="133"/>
      <c r="OQC116" s="131"/>
      <c r="OQD116" s="95"/>
      <c r="OQE116" s="132"/>
      <c r="OQF116" s="133"/>
      <c r="OQG116" s="134"/>
      <c r="OQH116" s="133"/>
      <c r="OQI116" s="131"/>
      <c r="OQJ116" s="95"/>
      <c r="OQK116" s="132"/>
      <c r="OQL116" s="133"/>
      <c r="OQM116" s="134"/>
      <c r="OQN116" s="133"/>
      <c r="OQO116" s="131"/>
      <c r="OQP116" s="95"/>
      <c r="OQQ116" s="132"/>
      <c r="OQR116" s="133"/>
      <c r="OQS116" s="134"/>
      <c r="OQT116" s="133"/>
      <c r="OQU116" s="131"/>
      <c r="OQV116" s="95"/>
      <c r="OQW116" s="132"/>
      <c r="OQX116" s="133"/>
      <c r="OQY116" s="134"/>
      <c r="OQZ116" s="133"/>
      <c r="ORA116" s="131"/>
      <c r="ORB116" s="95"/>
      <c r="ORC116" s="132"/>
      <c r="ORD116" s="133"/>
      <c r="ORE116" s="134"/>
      <c r="ORF116" s="133"/>
      <c r="ORG116" s="131"/>
      <c r="ORH116" s="95"/>
      <c r="ORI116" s="132"/>
      <c r="ORJ116" s="133"/>
      <c r="ORK116" s="134"/>
      <c r="ORL116" s="133"/>
      <c r="ORM116" s="131"/>
      <c r="ORN116" s="95"/>
      <c r="ORO116" s="132"/>
      <c r="ORP116" s="133"/>
      <c r="ORQ116" s="134"/>
      <c r="ORR116" s="133"/>
      <c r="ORS116" s="131"/>
      <c r="ORT116" s="95"/>
      <c r="ORU116" s="132"/>
      <c r="ORV116" s="133"/>
      <c r="ORW116" s="134"/>
      <c r="ORX116" s="133"/>
      <c r="ORY116" s="131"/>
      <c r="ORZ116" s="95"/>
      <c r="OSA116" s="132"/>
      <c r="OSB116" s="133"/>
      <c r="OSC116" s="134"/>
      <c r="OSD116" s="133"/>
      <c r="OSE116" s="131"/>
      <c r="OSF116" s="95"/>
      <c r="OSG116" s="132"/>
      <c r="OSH116" s="133"/>
      <c r="OSI116" s="134"/>
      <c r="OSJ116" s="133"/>
      <c r="OSK116" s="131"/>
      <c r="OSL116" s="95"/>
      <c r="OSM116" s="132"/>
      <c r="OSN116" s="133"/>
      <c r="OSO116" s="134"/>
      <c r="OSP116" s="133"/>
      <c r="OSQ116" s="131"/>
      <c r="OSR116" s="95"/>
      <c r="OSS116" s="132"/>
      <c r="OST116" s="133"/>
      <c r="OSU116" s="134"/>
      <c r="OSV116" s="133"/>
      <c r="OSW116" s="131"/>
      <c r="OSX116" s="95"/>
      <c r="OSY116" s="132"/>
      <c r="OSZ116" s="133"/>
      <c r="OTA116" s="134"/>
      <c r="OTB116" s="133"/>
      <c r="OTC116" s="131"/>
      <c r="OTD116" s="95"/>
      <c r="OTE116" s="132"/>
      <c r="OTF116" s="133"/>
      <c r="OTG116" s="134"/>
      <c r="OTH116" s="133"/>
      <c r="OTI116" s="131"/>
      <c r="OTJ116" s="95"/>
      <c r="OTK116" s="132"/>
      <c r="OTL116" s="133"/>
      <c r="OTM116" s="134"/>
      <c r="OTN116" s="133"/>
      <c r="OTO116" s="131"/>
      <c r="OTP116" s="95"/>
      <c r="OTQ116" s="132"/>
      <c r="OTR116" s="133"/>
      <c r="OTS116" s="134"/>
      <c r="OTT116" s="133"/>
      <c r="OTU116" s="131"/>
      <c r="OTV116" s="95"/>
      <c r="OTW116" s="132"/>
      <c r="OTX116" s="133"/>
      <c r="OTY116" s="134"/>
      <c r="OTZ116" s="133"/>
      <c r="OUA116" s="131"/>
      <c r="OUB116" s="95"/>
      <c r="OUC116" s="132"/>
      <c r="OUD116" s="133"/>
      <c r="OUE116" s="134"/>
      <c r="OUF116" s="133"/>
      <c r="OUG116" s="131"/>
      <c r="OUH116" s="95"/>
      <c r="OUI116" s="132"/>
      <c r="OUJ116" s="133"/>
      <c r="OUK116" s="134"/>
      <c r="OUL116" s="133"/>
      <c r="OUM116" s="131"/>
      <c r="OUN116" s="95"/>
      <c r="OUO116" s="132"/>
      <c r="OUP116" s="133"/>
      <c r="OUQ116" s="134"/>
      <c r="OUR116" s="133"/>
      <c r="OUS116" s="131"/>
      <c r="OUT116" s="95"/>
      <c r="OUU116" s="132"/>
      <c r="OUV116" s="133"/>
      <c r="OUW116" s="134"/>
      <c r="OUX116" s="133"/>
      <c r="OUY116" s="131"/>
      <c r="OUZ116" s="95"/>
      <c r="OVA116" s="132"/>
      <c r="OVB116" s="133"/>
      <c r="OVC116" s="134"/>
      <c r="OVD116" s="133"/>
      <c r="OVE116" s="131"/>
      <c r="OVF116" s="95"/>
      <c r="OVG116" s="132"/>
      <c r="OVH116" s="133"/>
      <c r="OVI116" s="134"/>
      <c r="OVJ116" s="133"/>
      <c r="OVK116" s="131"/>
      <c r="OVL116" s="95"/>
      <c r="OVM116" s="132"/>
      <c r="OVN116" s="133"/>
      <c r="OVO116" s="134"/>
      <c r="OVP116" s="133"/>
      <c r="OVQ116" s="131"/>
      <c r="OVR116" s="95"/>
      <c r="OVS116" s="132"/>
      <c r="OVT116" s="133"/>
      <c r="OVU116" s="134"/>
      <c r="OVV116" s="133"/>
      <c r="OVW116" s="131"/>
      <c r="OVX116" s="95"/>
      <c r="OVY116" s="132"/>
      <c r="OVZ116" s="133"/>
      <c r="OWA116" s="134"/>
      <c r="OWB116" s="133"/>
      <c r="OWC116" s="131"/>
      <c r="OWD116" s="95"/>
      <c r="OWE116" s="132"/>
      <c r="OWF116" s="133"/>
      <c r="OWG116" s="134"/>
      <c r="OWH116" s="133"/>
      <c r="OWI116" s="131"/>
      <c r="OWJ116" s="95"/>
      <c r="OWK116" s="132"/>
      <c r="OWL116" s="133"/>
      <c r="OWM116" s="134"/>
      <c r="OWN116" s="133"/>
      <c r="OWO116" s="131"/>
      <c r="OWP116" s="95"/>
      <c r="OWQ116" s="132"/>
      <c r="OWR116" s="133"/>
      <c r="OWS116" s="134"/>
      <c r="OWT116" s="133"/>
      <c r="OWU116" s="131"/>
      <c r="OWV116" s="95"/>
      <c r="OWW116" s="132"/>
      <c r="OWX116" s="133"/>
      <c r="OWY116" s="134"/>
      <c r="OWZ116" s="133"/>
      <c r="OXA116" s="131"/>
      <c r="OXB116" s="95"/>
      <c r="OXC116" s="132"/>
      <c r="OXD116" s="133"/>
      <c r="OXE116" s="134"/>
      <c r="OXF116" s="133"/>
      <c r="OXG116" s="131"/>
      <c r="OXH116" s="95"/>
      <c r="OXI116" s="132"/>
      <c r="OXJ116" s="133"/>
      <c r="OXK116" s="134"/>
      <c r="OXL116" s="133"/>
      <c r="OXM116" s="131"/>
      <c r="OXN116" s="95"/>
      <c r="OXO116" s="132"/>
      <c r="OXP116" s="133"/>
      <c r="OXQ116" s="134"/>
      <c r="OXR116" s="133"/>
      <c r="OXS116" s="131"/>
      <c r="OXT116" s="95"/>
      <c r="OXU116" s="132"/>
      <c r="OXV116" s="133"/>
      <c r="OXW116" s="134"/>
      <c r="OXX116" s="133"/>
      <c r="OXY116" s="131"/>
      <c r="OXZ116" s="95"/>
      <c r="OYA116" s="132"/>
      <c r="OYB116" s="133"/>
      <c r="OYC116" s="134"/>
      <c r="OYD116" s="133"/>
      <c r="OYE116" s="131"/>
      <c r="OYF116" s="95"/>
      <c r="OYG116" s="132"/>
      <c r="OYH116" s="133"/>
      <c r="OYI116" s="134"/>
      <c r="OYJ116" s="133"/>
      <c r="OYK116" s="131"/>
      <c r="OYL116" s="95"/>
      <c r="OYM116" s="132"/>
      <c r="OYN116" s="133"/>
      <c r="OYO116" s="134"/>
      <c r="OYP116" s="133"/>
      <c r="OYQ116" s="131"/>
      <c r="OYR116" s="95"/>
      <c r="OYS116" s="132"/>
      <c r="OYT116" s="133"/>
      <c r="OYU116" s="134"/>
      <c r="OYV116" s="133"/>
      <c r="OYW116" s="131"/>
      <c r="OYX116" s="95"/>
      <c r="OYY116" s="132"/>
      <c r="OYZ116" s="133"/>
      <c r="OZA116" s="134"/>
      <c r="OZB116" s="133"/>
      <c r="OZC116" s="131"/>
      <c r="OZD116" s="95"/>
      <c r="OZE116" s="132"/>
      <c r="OZF116" s="133"/>
      <c r="OZG116" s="134"/>
      <c r="OZH116" s="133"/>
      <c r="OZI116" s="131"/>
      <c r="OZJ116" s="95"/>
      <c r="OZK116" s="132"/>
      <c r="OZL116" s="133"/>
      <c r="OZM116" s="134"/>
      <c r="OZN116" s="133"/>
      <c r="OZO116" s="131"/>
      <c r="OZP116" s="95"/>
      <c r="OZQ116" s="132"/>
      <c r="OZR116" s="133"/>
      <c r="OZS116" s="134"/>
      <c r="OZT116" s="133"/>
      <c r="OZU116" s="131"/>
      <c r="OZV116" s="95"/>
      <c r="OZW116" s="132"/>
      <c r="OZX116" s="133"/>
      <c r="OZY116" s="134"/>
      <c r="OZZ116" s="133"/>
      <c r="PAA116" s="131"/>
      <c r="PAB116" s="95"/>
      <c r="PAC116" s="132"/>
      <c r="PAD116" s="133"/>
      <c r="PAE116" s="134"/>
      <c r="PAF116" s="133"/>
      <c r="PAG116" s="131"/>
      <c r="PAH116" s="95"/>
      <c r="PAI116" s="132"/>
      <c r="PAJ116" s="133"/>
      <c r="PAK116" s="134"/>
      <c r="PAL116" s="133"/>
      <c r="PAM116" s="131"/>
      <c r="PAN116" s="95"/>
      <c r="PAO116" s="132"/>
      <c r="PAP116" s="133"/>
      <c r="PAQ116" s="134"/>
      <c r="PAR116" s="133"/>
      <c r="PAS116" s="131"/>
      <c r="PAT116" s="95"/>
      <c r="PAU116" s="132"/>
      <c r="PAV116" s="133"/>
      <c r="PAW116" s="134"/>
      <c r="PAX116" s="133"/>
      <c r="PAY116" s="131"/>
      <c r="PAZ116" s="95"/>
      <c r="PBA116" s="132"/>
      <c r="PBB116" s="133"/>
      <c r="PBC116" s="134"/>
      <c r="PBD116" s="133"/>
      <c r="PBE116" s="131"/>
      <c r="PBF116" s="95"/>
      <c r="PBG116" s="132"/>
      <c r="PBH116" s="133"/>
      <c r="PBI116" s="134"/>
      <c r="PBJ116" s="133"/>
      <c r="PBK116" s="131"/>
      <c r="PBL116" s="95"/>
      <c r="PBM116" s="132"/>
      <c r="PBN116" s="133"/>
      <c r="PBO116" s="134"/>
      <c r="PBP116" s="133"/>
      <c r="PBQ116" s="131"/>
      <c r="PBR116" s="95"/>
      <c r="PBS116" s="132"/>
      <c r="PBT116" s="133"/>
      <c r="PBU116" s="134"/>
      <c r="PBV116" s="133"/>
      <c r="PBW116" s="131"/>
      <c r="PBX116" s="95"/>
      <c r="PBY116" s="132"/>
      <c r="PBZ116" s="133"/>
      <c r="PCA116" s="134"/>
      <c r="PCB116" s="133"/>
      <c r="PCC116" s="131"/>
      <c r="PCD116" s="95"/>
      <c r="PCE116" s="132"/>
      <c r="PCF116" s="133"/>
      <c r="PCG116" s="134"/>
      <c r="PCH116" s="133"/>
      <c r="PCI116" s="131"/>
      <c r="PCJ116" s="95"/>
      <c r="PCK116" s="132"/>
      <c r="PCL116" s="133"/>
      <c r="PCM116" s="134"/>
      <c r="PCN116" s="133"/>
      <c r="PCO116" s="131"/>
      <c r="PCP116" s="95"/>
      <c r="PCQ116" s="132"/>
      <c r="PCR116" s="133"/>
      <c r="PCS116" s="134"/>
      <c r="PCT116" s="133"/>
      <c r="PCU116" s="131"/>
      <c r="PCV116" s="95"/>
      <c r="PCW116" s="132"/>
      <c r="PCX116" s="133"/>
      <c r="PCY116" s="134"/>
      <c r="PCZ116" s="133"/>
      <c r="PDA116" s="131"/>
      <c r="PDB116" s="95"/>
      <c r="PDC116" s="132"/>
      <c r="PDD116" s="133"/>
      <c r="PDE116" s="134"/>
      <c r="PDF116" s="133"/>
      <c r="PDG116" s="131"/>
      <c r="PDH116" s="95"/>
      <c r="PDI116" s="132"/>
      <c r="PDJ116" s="133"/>
      <c r="PDK116" s="134"/>
      <c r="PDL116" s="133"/>
      <c r="PDM116" s="131"/>
      <c r="PDN116" s="95"/>
      <c r="PDO116" s="132"/>
      <c r="PDP116" s="133"/>
      <c r="PDQ116" s="134"/>
      <c r="PDR116" s="133"/>
      <c r="PDS116" s="131"/>
      <c r="PDT116" s="95"/>
      <c r="PDU116" s="132"/>
      <c r="PDV116" s="133"/>
      <c r="PDW116" s="134"/>
      <c r="PDX116" s="133"/>
      <c r="PDY116" s="131"/>
      <c r="PDZ116" s="95"/>
      <c r="PEA116" s="132"/>
      <c r="PEB116" s="133"/>
      <c r="PEC116" s="134"/>
      <c r="PED116" s="133"/>
      <c r="PEE116" s="131"/>
      <c r="PEF116" s="95"/>
      <c r="PEG116" s="132"/>
      <c r="PEH116" s="133"/>
      <c r="PEI116" s="134"/>
      <c r="PEJ116" s="133"/>
      <c r="PEK116" s="131"/>
      <c r="PEL116" s="95"/>
      <c r="PEM116" s="132"/>
      <c r="PEN116" s="133"/>
      <c r="PEO116" s="134"/>
      <c r="PEP116" s="133"/>
      <c r="PEQ116" s="131"/>
      <c r="PER116" s="95"/>
      <c r="PES116" s="132"/>
      <c r="PET116" s="133"/>
      <c r="PEU116" s="134"/>
      <c r="PEV116" s="133"/>
      <c r="PEW116" s="131"/>
      <c r="PEX116" s="95"/>
      <c r="PEY116" s="132"/>
      <c r="PEZ116" s="133"/>
      <c r="PFA116" s="134"/>
      <c r="PFB116" s="133"/>
      <c r="PFC116" s="131"/>
      <c r="PFD116" s="95"/>
      <c r="PFE116" s="132"/>
      <c r="PFF116" s="133"/>
      <c r="PFG116" s="134"/>
      <c r="PFH116" s="133"/>
      <c r="PFI116" s="131"/>
      <c r="PFJ116" s="95"/>
      <c r="PFK116" s="132"/>
      <c r="PFL116" s="133"/>
      <c r="PFM116" s="134"/>
      <c r="PFN116" s="133"/>
      <c r="PFO116" s="131"/>
      <c r="PFP116" s="95"/>
      <c r="PFQ116" s="132"/>
      <c r="PFR116" s="133"/>
      <c r="PFS116" s="134"/>
      <c r="PFT116" s="133"/>
      <c r="PFU116" s="131"/>
      <c r="PFV116" s="95"/>
      <c r="PFW116" s="132"/>
      <c r="PFX116" s="133"/>
      <c r="PFY116" s="134"/>
      <c r="PFZ116" s="133"/>
      <c r="PGA116" s="131"/>
      <c r="PGB116" s="95"/>
      <c r="PGC116" s="132"/>
      <c r="PGD116" s="133"/>
      <c r="PGE116" s="134"/>
      <c r="PGF116" s="133"/>
      <c r="PGG116" s="131"/>
      <c r="PGH116" s="95"/>
      <c r="PGI116" s="132"/>
      <c r="PGJ116" s="133"/>
      <c r="PGK116" s="134"/>
      <c r="PGL116" s="133"/>
      <c r="PGM116" s="131"/>
      <c r="PGN116" s="95"/>
      <c r="PGO116" s="132"/>
      <c r="PGP116" s="133"/>
      <c r="PGQ116" s="134"/>
      <c r="PGR116" s="133"/>
      <c r="PGS116" s="131"/>
      <c r="PGT116" s="95"/>
      <c r="PGU116" s="132"/>
      <c r="PGV116" s="133"/>
      <c r="PGW116" s="134"/>
      <c r="PGX116" s="133"/>
      <c r="PGY116" s="131"/>
      <c r="PGZ116" s="95"/>
      <c r="PHA116" s="132"/>
      <c r="PHB116" s="133"/>
      <c r="PHC116" s="134"/>
      <c r="PHD116" s="133"/>
      <c r="PHE116" s="131"/>
      <c r="PHF116" s="95"/>
      <c r="PHG116" s="132"/>
      <c r="PHH116" s="133"/>
      <c r="PHI116" s="134"/>
      <c r="PHJ116" s="133"/>
      <c r="PHK116" s="131"/>
      <c r="PHL116" s="95"/>
      <c r="PHM116" s="132"/>
      <c r="PHN116" s="133"/>
      <c r="PHO116" s="134"/>
      <c r="PHP116" s="133"/>
      <c r="PHQ116" s="131"/>
      <c r="PHR116" s="95"/>
      <c r="PHS116" s="132"/>
      <c r="PHT116" s="133"/>
      <c r="PHU116" s="134"/>
      <c r="PHV116" s="133"/>
      <c r="PHW116" s="131"/>
      <c r="PHX116" s="95"/>
      <c r="PHY116" s="132"/>
      <c r="PHZ116" s="133"/>
      <c r="PIA116" s="134"/>
      <c r="PIB116" s="133"/>
      <c r="PIC116" s="131"/>
      <c r="PID116" s="95"/>
      <c r="PIE116" s="132"/>
      <c r="PIF116" s="133"/>
      <c r="PIG116" s="134"/>
      <c r="PIH116" s="133"/>
      <c r="PII116" s="131"/>
      <c r="PIJ116" s="95"/>
      <c r="PIK116" s="132"/>
      <c r="PIL116" s="133"/>
      <c r="PIM116" s="134"/>
      <c r="PIN116" s="133"/>
      <c r="PIO116" s="131"/>
      <c r="PIP116" s="95"/>
      <c r="PIQ116" s="132"/>
      <c r="PIR116" s="133"/>
      <c r="PIS116" s="134"/>
      <c r="PIT116" s="133"/>
      <c r="PIU116" s="131"/>
      <c r="PIV116" s="95"/>
      <c r="PIW116" s="132"/>
      <c r="PIX116" s="133"/>
      <c r="PIY116" s="134"/>
      <c r="PIZ116" s="133"/>
      <c r="PJA116" s="131"/>
      <c r="PJB116" s="95"/>
      <c r="PJC116" s="132"/>
      <c r="PJD116" s="133"/>
      <c r="PJE116" s="134"/>
      <c r="PJF116" s="133"/>
      <c r="PJG116" s="131"/>
      <c r="PJH116" s="95"/>
      <c r="PJI116" s="132"/>
      <c r="PJJ116" s="133"/>
      <c r="PJK116" s="134"/>
      <c r="PJL116" s="133"/>
      <c r="PJM116" s="131"/>
      <c r="PJN116" s="95"/>
      <c r="PJO116" s="132"/>
      <c r="PJP116" s="133"/>
      <c r="PJQ116" s="134"/>
      <c r="PJR116" s="133"/>
      <c r="PJS116" s="131"/>
      <c r="PJT116" s="95"/>
      <c r="PJU116" s="132"/>
      <c r="PJV116" s="133"/>
      <c r="PJW116" s="134"/>
      <c r="PJX116" s="133"/>
      <c r="PJY116" s="131"/>
      <c r="PJZ116" s="95"/>
      <c r="PKA116" s="132"/>
      <c r="PKB116" s="133"/>
      <c r="PKC116" s="134"/>
      <c r="PKD116" s="133"/>
      <c r="PKE116" s="131"/>
      <c r="PKF116" s="95"/>
      <c r="PKG116" s="132"/>
      <c r="PKH116" s="133"/>
      <c r="PKI116" s="134"/>
      <c r="PKJ116" s="133"/>
      <c r="PKK116" s="131"/>
      <c r="PKL116" s="95"/>
      <c r="PKM116" s="132"/>
      <c r="PKN116" s="133"/>
      <c r="PKO116" s="134"/>
      <c r="PKP116" s="133"/>
      <c r="PKQ116" s="131"/>
      <c r="PKR116" s="95"/>
      <c r="PKS116" s="132"/>
      <c r="PKT116" s="133"/>
      <c r="PKU116" s="134"/>
      <c r="PKV116" s="133"/>
      <c r="PKW116" s="131"/>
      <c r="PKX116" s="95"/>
      <c r="PKY116" s="132"/>
      <c r="PKZ116" s="133"/>
      <c r="PLA116" s="134"/>
      <c r="PLB116" s="133"/>
      <c r="PLC116" s="131"/>
      <c r="PLD116" s="95"/>
      <c r="PLE116" s="132"/>
      <c r="PLF116" s="133"/>
      <c r="PLG116" s="134"/>
      <c r="PLH116" s="133"/>
      <c r="PLI116" s="131"/>
      <c r="PLJ116" s="95"/>
      <c r="PLK116" s="132"/>
      <c r="PLL116" s="133"/>
      <c r="PLM116" s="134"/>
      <c r="PLN116" s="133"/>
      <c r="PLO116" s="131"/>
      <c r="PLP116" s="95"/>
      <c r="PLQ116" s="132"/>
      <c r="PLR116" s="133"/>
      <c r="PLS116" s="134"/>
      <c r="PLT116" s="133"/>
      <c r="PLU116" s="131"/>
      <c r="PLV116" s="95"/>
      <c r="PLW116" s="132"/>
      <c r="PLX116" s="133"/>
      <c r="PLY116" s="134"/>
      <c r="PLZ116" s="133"/>
      <c r="PMA116" s="131"/>
      <c r="PMB116" s="95"/>
      <c r="PMC116" s="132"/>
      <c r="PMD116" s="133"/>
      <c r="PME116" s="134"/>
      <c r="PMF116" s="133"/>
      <c r="PMG116" s="131"/>
      <c r="PMH116" s="95"/>
      <c r="PMI116" s="132"/>
      <c r="PMJ116" s="133"/>
      <c r="PMK116" s="134"/>
      <c r="PML116" s="133"/>
      <c r="PMM116" s="131"/>
      <c r="PMN116" s="95"/>
      <c r="PMO116" s="132"/>
      <c r="PMP116" s="133"/>
      <c r="PMQ116" s="134"/>
      <c r="PMR116" s="133"/>
      <c r="PMS116" s="131"/>
      <c r="PMT116" s="95"/>
      <c r="PMU116" s="132"/>
      <c r="PMV116" s="133"/>
      <c r="PMW116" s="134"/>
      <c r="PMX116" s="133"/>
      <c r="PMY116" s="131"/>
      <c r="PMZ116" s="95"/>
      <c r="PNA116" s="132"/>
      <c r="PNB116" s="133"/>
      <c r="PNC116" s="134"/>
      <c r="PND116" s="133"/>
      <c r="PNE116" s="131"/>
      <c r="PNF116" s="95"/>
      <c r="PNG116" s="132"/>
      <c r="PNH116" s="133"/>
      <c r="PNI116" s="134"/>
      <c r="PNJ116" s="133"/>
      <c r="PNK116" s="131"/>
      <c r="PNL116" s="95"/>
      <c r="PNM116" s="132"/>
      <c r="PNN116" s="133"/>
      <c r="PNO116" s="134"/>
      <c r="PNP116" s="133"/>
      <c r="PNQ116" s="131"/>
      <c r="PNR116" s="95"/>
      <c r="PNS116" s="132"/>
      <c r="PNT116" s="133"/>
      <c r="PNU116" s="134"/>
      <c r="PNV116" s="133"/>
      <c r="PNW116" s="131"/>
      <c r="PNX116" s="95"/>
      <c r="PNY116" s="132"/>
      <c r="PNZ116" s="133"/>
      <c r="POA116" s="134"/>
      <c r="POB116" s="133"/>
      <c r="POC116" s="131"/>
      <c r="POD116" s="95"/>
      <c r="POE116" s="132"/>
      <c r="POF116" s="133"/>
      <c r="POG116" s="134"/>
      <c r="POH116" s="133"/>
      <c r="POI116" s="131"/>
      <c r="POJ116" s="95"/>
      <c r="POK116" s="132"/>
      <c r="POL116" s="133"/>
      <c r="POM116" s="134"/>
      <c r="PON116" s="133"/>
      <c r="POO116" s="131"/>
      <c r="POP116" s="95"/>
      <c r="POQ116" s="132"/>
      <c r="POR116" s="133"/>
      <c r="POS116" s="134"/>
      <c r="POT116" s="133"/>
      <c r="POU116" s="131"/>
      <c r="POV116" s="95"/>
      <c r="POW116" s="132"/>
      <c r="POX116" s="133"/>
      <c r="POY116" s="134"/>
      <c r="POZ116" s="133"/>
      <c r="PPA116" s="131"/>
      <c r="PPB116" s="95"/>
      <c r="PPC116" s="132"/>
      <c r="PPD116" s="133"/>
      <c r="PPE116" s="134"/>
      <c r="PPF116" s="133"/>
      <c r="PPG116" s="131"/>
      <c r="PPH116" s="95"/>
      <c r="PPI116" s="132"/>
      <c r="PPJ116" s="133"/>
      <c r="PPK116" s="134"/>
      <c r="PPL116" s="133"/>
      <c r="PPM116" s="131"/>
      <c r="PPN116" s="95"/>
      <c r="PPO116" s="132"/>
      <c r="PPP116" s="133"/>
      <c r="PPQ116" s="134"/>
      <c r="PPR116" s="133"/>
      <c r="PPS116" s="131"/>
      <c r="PPT116" s="95"/>
      <c r="PPU116" s="132"/>
      <c r="PPV116" s="133"/>
      <c r="PPW116" s="134"/>
      <c r="PPX116" s="133"/>
      <c r="PPY116" s="131"/>
      <c r="PPZ116" s="95"/>
      <c r="PQA116" s="132"/>
      <c r="PQB116" s="133"/>
      <c r="PQC116" s="134"/>
      <c r="PQD116" s="133"/>
      <c r="PQE116" s="131"/>
      <c r="PQF116" s="95"/>
      <c r="PQG116" s="132"/>
      <c r="PQH116" s="133"/>
      <c r="PQI116" s="134"/>
      <c r="PQJ116" s="133"/>
      <c r="PQK116" s="131"/>
      <c r="PQL116" s="95"/>
      <c r="PQM116" s="132"/>
      <c r="PQN116" s="133"/>
      <c r="PQO116" s="134"/>
      <c r="PQP116" s="133"/>
      <c r="PQQ116" s="131"/>
      <c r="PQR116" s="95"/>
      <c r="PQS116" s="132"/>
      <c r="PQT116" s="133"/>
      <c r="PQU116" s="134"/>
      <c r="PQV116" s="133"/>
      <c r="PQW116" s="131"/>
      <c r="PQX116" s="95"/>
      <c r="PQY116" s="132"/>
      <c r="PQZ116" s="133"/>
      <c r="PRA116" s="134"/>
      <c r="PRB116" s="133"/>
      <c r="PRC116" s="131"/>
      <c r="PRD116" s="95"/>
      <c r="PRE116" s="132"/>
      <c r="PRF116" s="133"/>
      <c r="PRG116" s="134"/>
      <c r="PRH116" s="133"/>
      <c r="PRI116" s="131"/>
      <c r="PRJ116" s="95"/>
      <c r="PRK116" s="132"/>
      <c r="PRL116" s="133"/>
      <c r="PRM116" s="134"/>
      <c r="PRN116" s="133"/>
      <c r="PRO116" s="131"/>
      <c r="PRP116" s="95"/>
      <c r="PRQ116" s="132"/>
      <c r="PRR116" s="133"/>
      <c r="PRS116" s="134"/>
      <c r="PRT116" s="133"/>
      <c r="PRU116" s="131"/>
      <c r="PRV116" s="95"/>
      <c r="PRW116" s="132"/>
      <c r="PRX116" s="133"/>
      <c r="PRY116" s="134"/>
      <c r="PRZ116" s="133"/>
      <c r="PSA116" s="131"/>
      <c r="PSB116" s="95"/>
      <c r="PSC116" s="132"/>
      <c r="PSD116" s="133"/>
      <c r="PSE116" s="134"/>
      <c r="PSF116" s="133"/>
      <c r="PSG116" s="131"/>
      <c r="PSH116" s="95"/>
      <c r="PSI116" s="132"/>
      <c r="PSJ116" s="133"/>
      <c r="PSK116" s="134"/>
      <c r="PSL116" s="133"/>
      <c r="PSM116" s="131"/>
      <c r="PSN116" s="95"/>
      <c r="PSO116" s="132"/>
      <c r="PSP116" s="133"/>
      <c r="PSQ116" s="134"/>
      <c r="PSR116" s="133"/>
      <c r="PSS116" s="131"/>
      <c r="PST116" s="95"/>
      <c r="PSU116" s="132"/>
      <c r="PSV116" s="133"/>
      <c r="PSW116" s="134"/>
      <c r="PSX116" s="133"/>
      <c r="PSY116" s="131"/>
      <c r="PSZ116" s="95"/>
      <c r="PTA116" s="132"/>
      <c r="PTB116" s="133"/>
      <c r="PTC116" s="134"/>
      <c r="PTD116" s="133"/>
      <c r="PTE116" s="131"/>
      <c r="PTF116" s="95"/>
      <c r="PTG116" s="132"/>
      <c r="PTH116" s="133"/>
      <c r="PTI116" s="134"/>
      <c r="PTJ116" s="133"/>
      <c r="PTK116" s="131"/>
      <c r="PTL116" s="95"/>
      <c r="PTM116" s="132"/>
      <c r="PTN116" s="133"/>
      <c r="PTO116" s="134"/>
      <c r="PTP116" s="133"/>
      <c r="PTQ116" s="131"/>
      <c r="PTR116" s="95"/>
      <c r="PTS116" s="132"/>
      <c r="PTT116" s="133"/>
      <c r="PTU116" s="134"/>
      <c r="PTV116" s="133"/>
      <c r="PTW116" s="131"/>
      <c r="PTX116" s="95"/>
      <c r="PTY116" s="132"/>
      <c r="PTZ116" s="133"/>
      <c r="PUA116" s="134"/>
      <c r="PUB116" s="133"/>
      <c r="PUC116" s="131"/>
      <c r="PUD116" s="95"/>
      <c r="PUE116" s="132"/>
      <c r="PUF116" s="133"/>
      <c r="PUG116" s="134"/>
      <c r="PUH116" s="133"/>
      <c r="PUI116" s="131"/>
      <c r="PUJ116" s="95"/>
      <c r="PUK116" s="132"/>
      <c r="PUL116" s="133"/>
      <c r="PUM116" s="134"/>
      <c r="PUN116" s="133"/>
      <c r="PUO116" s="131"/>
      <c r="PUP116" s="95"/>
      <c r="PUQ116" s="132"/>
      <c r="PUR116" s="133"/>
      <c r="PUS116" s="134"/>
      <c r="PUT116" s="133"/>
      <c r="PUU116" s="131"/>
      <c r="PUV116" s="95"/>
      <c r="PUW116" s="132"/>
      <c r="PUX116" s="133"/>
      <c r="PUY116" s="134"/>
      <c r="PUZ116" s="133"/>
      <c r="PVA116" s="131"/>
      <c r="PVB116" s="95"/>
      <c r="PVC116" s="132"/>
      <c r="PVD116" s="133"/>
      <c r="PVE116" s="134"/>
      <c r="PVF116" s="133"/>
      <c r="PVG116" s="131"/>
      <c r="PVH116" s="95"/>
      <c r="PVI116" s="132"/>
      <c r="PVJ116" s="133"/>
      <c r="PVK116" s="134"/>
      <c r="PVL116" s="133"/>
      <c r="PVM116" s="131"/>
      <c r="PVN116" s="95"/>
      <c r="PVO116" s="132"/>
      <c r="PVP116" s="133"/>
      <c r="PVQ116" s="134"/>
      <c r="PVR116" s="133"/>
      <c r="PVS116" s="131"/>
      <c r="PVT116" s="95"/>
      <c r="PVU116" s="132"/>
      <c r="PVV116" s="133"/>
      <c r="PVW116" s="134"/>
      <c r="PVX116" s="133"/>
      <c r="PVY116" s="131"/>
      <c r="PVZ116" s="95"/>
      <c r="PWA116" s="132"/>
      <c r="PWB116" s="133"/>
      <c r="PWC116" s="134"/>
      <c r="PWD116" s="133"/>
      <c r="PWE116" s="131"/>
      <c r="PWF116" s="95"/>
      <c r="PWG116" s="132"/>
      <c r="PWH116" s="133"/>
      <c r="PWI116" s="134"/>
      <c r="PWJ116" s="133"/>
      <c r="PWK116" s="131"/>
      <c r="PWL116" s="95"/>
      <c r="PWM116" s="132"/>
      <c r="PWN116" s="133"/>
      <c r="PWO116" s="134"/>
      <c r="PWP116" s="133"/>
      <c r="PWQ116" s="131"/>
      <c r="PWR116" s="95"/>
      <c r="PWS116" s="132"/>
      <c r="PWT116" s="133"/>
      <c r="PWU116" s="134"/>
      <c r="PWV116" s="133"/>
      <c r="PWW116" s="131"/>
      <c r="PWX116" s="95"/>
      <c r="PWY116" s="132"/>
      <c r="PWZ116" s="133"/>
      <c r="PXA116" s="134"/>
      <c r="PXB116" s="133"/>
      <c r="PXC116" s="131"/>
      <c r="PXD116" s="95"/>
      <c r="PXE116" s="132"/>
      <c r="PXF116" s="133"/>
      <c r="PXG116" s="134"/>
      <c r="PXH116" s="133"/>
      <c r="PXI116" s="131"/>
      <c r="PXJ116" s="95"/>
      <c r="PXK116" s="132"/>
      <c r="PXL116" s="133"/>
      <c r="PXM116" s="134"/>
      <c r="PXN116" s="133"/>
      <c r="PXO116" s="131"/>
      <c r="PXP116" s="95"/>
      <c r="PXQ116" s="132"/>
      <c r="PXR116" s="133"/>
      <c r="PXS116" s="134"/>
      <c r="PXT116" s="133"/>
      <c r="PXU116" s="131"/>
      <c r="PXV116" s="95"/>
      <c r="PXW116" s="132"/>
      <c r="PXX116" s="133"/>
      <c r="PXY116" s="134"/>
      <c r="PXZ116" s="133"/>
      <c r="PYA116" s="131"/>
      <c r="PYB116" s="95"/>
      <c r="PYC116" s="132"/>
      <c r="PYD116" s="133"/>
      <c r="PYE116" s="134"/>
      <c r="PYF116" s="133"/>
      <c r="PYG116" s="131"/>
      <c r="PYH116" s="95"/>
      <c r="PYI116" s="132"/>
      <c r="PYJ116" s="133"/>
      <c r="PYK116" s="134"/>
      <c r="PYL116" s="133"/>
      <c r="PYM116" s="131"/>
      <c r="PYN116" s="95"/>
      <c r="PYO116" s="132"/>
      <c r="PYP116" s="133"/>
      <c r="PYQ116" s="134"/>
      <c r="PYR116" s="133"/>
      <c r="PYS116" s="131"/>
      <c r="PYT116" s="95"/>
      <c r="PYU116" s="132"/>
      <c r="PYV116" s="133"/>
      <c r="PYW116" s="134"/>
      <c r="PYX116" s="133"/>
      <c r="PYY116" s="131"/>
      <c r="PYZ116" s="95"/>
      <c r="PZA116" s="132"/>
      <c r="PZB116" s="133"/>
      <c r="PZC116" s="134"/>
      <c r="PZD116" s="133"/>
      <c r="PZE116" s="131"/>
      <c r="PZF116" s="95"/>
      <c r="PZG116" s="132"/>
      <c r="PZH116" s="133"/>
      <c r="PZI116" s="134"/>
      <c r="PZJ116" s="133"/>
      <c r="PZK116" s="131"/>
      <c r="PZL116" s="95"/>
      <c r="PZM116" s="132"/>
      <c r="PZN116" s="133"/>
      <c r="PZO116" s="134"/>
      <c r="PZP116" s="133"/>
      <c r="PZQ116" s="131"/>
      <c r="PZR116" s="95"/>
      <c r="PZS116" s="132"/>
      <c r="PZT116" s="133"/>
      <c r="PZU116" s="134"/>
      <c r="PZV116" s="133"/>
      <c r="PZW116" s="131"/>
      <c r="PZX116" s="95"/>
      <c r="PZY116" s="132"/>
      <c r="PZZ116" s="133"/>
      <c r="QAA116" s="134"/>
      <c r="QAB116" s="133"/>
      <c r="QAC116" s="131"/>
      <c r="QAD116" s="95"/>
      <c r="QAE116" s="132"/>
      <c r="QAF116" s="133"/>
      <c r="QAG116" s="134"/>
      <c r="QAH116" s="133"/>
      <c r="QAI116" s="131"/>
      <c r="QAJ116" s="95"/>
      <c r="QAK116" s="132"/>
      <c r="QAL116" s="133"/>
      <c r="QAM116" s="134"/>
      <c r="QAN116" s="133"/>
      <c r="QAO116" s="131"/>
      <c r="QAP116" s="95"/>
      <c r="QAQ116" s="132"/>
      <c r="QAR116" s="133"/>
      <c r="QAS116" s="134"/>
      <c r="QAT116" s="133"/>
      <c r="QAU116" s="131"/>
      <c r="QAV116" s="95"/>
      <c r="QAW116" s="132"/>
      <c r="QAX116" s="133"/>
      <c r="QAY116" s="134"/>
      <c r="QAZ116" s="133"/>
      <c r="QBA116" s="131"/>
      <c r="QBB116" s="95"/>
      <c r="QBC116" s="132"/>
      <c r="QBD116" s="133"/>
      <c r="QBE116" s="134"/>
      <c r="QBF116" s="133"/>
      <c r="QBG116" s="131"/>
      <c r="QBH116" s="95"/>
      <c r="QBI116" s="132"/>
      <c r="QBJ116" s="133"/>
      <c r="QBK116" s="134"/>
      <c r="QBL116" s="133"/>
      <c r="QBM116" s="131"/>
      <c r="QBN116" s="95"/>
      <c r="QBO116" s="132"/>
      <c r="QBP116" s="133"/>
      <c r="QBQ116" s="134"/>
      <c r="QBR116" s="133"/>
      <c r="QBS116" s="131"/>
      <c r="QBT116" s="95"/>
      <c r="QBU116" s="132"/>
      <c r="QBV116" s="133"/>
      <c r="QBW116" s="134"/>
      <c r="QBX116" s="133"/>
      <c r="QBY116" s="131"/>
      <c r="QBZ116" s="95"/>
      <c r="QCA116" s="132"/>
      <c r="QCB116" s="133"/>
      <c r="QCC116" s="134"/>
      <c r="QCD116" s="133"/>
      <c r="QCE116" s="131"/>
      <c r="QCF116" s="95"/>
      <c r="QCG116" s="132"/>
      <c r="QCH116" s="133"/>
      <c r="QCI116" s="134"/>
      <c r="QCJ116" s="133"/>
      <c r="QCK116" s="131"/>
      <c r="QCL116" s="95"/>
      <c r="QCM116" s="132"/>
      <c r="QCN116" s="133"/>
      <c r="QCO116" s="134"/>
      <c r="QCP116" s="133"/>
      <c r="QCQ116" s="131"/>
      <c r="QCR116" s="95"/>
      <c r="QCS116" s="132"/>
      <c r="QCT116" s="133"/>
      <c r="QCU116" s="134"/>
      <c r="QCV116" s="133"/>
      <c r="QCW116" s="131"/>
      <c r="QCX116" s="95"/>
      <c r="QCY116" s="132"/>
      <c r="QCZ116" s="133"/>
      <c r="QDA116" s="134"/>
      <c r="QDB116" s="133"/>
      <c r="QDC116" s="131"/>
      <c r="QDD116" s="95"/>
      <c r="QDE116" s="132"/>
      <c r="QDF116" s="133"/>
      <c r="QDG116" s="134"/>
      <c r="QDH116" s="133"/>
      <c r="QDI116" s="131"/>
      <c r="QDJ116" s="95"/>
      <c r="QDK116" s="132"/>
      <c r="QDL116" s="133"/>
      <c r="QDM116" s="134"/>
      <c r="QDN116" s="133"/>
      <c r="QDO116" s="131"/>
      <c r="QDP116" s="95"/>
      <c r="QDQ116" s="132"/>
      <c r="QDR116" s="133"/>
      <c r="QDS116" s="134"/>
      <c r="QDT116" s="133"/>
      <c r="QDU116" s="131"/>
      <c r="QDV116" s="95"/>
      <c r="QDW116" s="132"/>
      <c r="QDX116" s="133"/>
      <c r="QDY116" s="134"/>
      <c r="QDZ116" s="133"/>
      <c r="QEA116" s="131"/>
      <c r="QEB116" s="95"/>
      <c r="QEC116" s="132"/>
      <c r="QED116" s="133"/>
      <c r="QEE116" s="134"/>
      <c r="QEF116" s="133"/>
      <c r="QEG116" s="131"/>
      <c r="QEH116" s="95"/>
      <c r="QEI116" s="132"/>
      <c r="QEJ116" s="133"/>
      <c r="QEK116" s="134"/>
      <c r="QEL116" s="133"/>
      <c r="QEM116" s="131"/>
      <c r="QEN116" s="95"/>
      <c r="QEO116" s="132"/>
      <c r="QEP116" s="133"/>
      <c r="QEQ116" s="134"/>
      <c r="QER116" s="133"/>
      <c r="QES116" s="131"/>
      <c r="QET116" s="95"/>
      <c r="QEU116" s="132"/>
      <c r="QEV116" s="133"/>
      <c r="QEW116" s="134"/>
      <c r="QEX116" s="133"/>
      <c r="QEY116" s="131"/>
      <c r="QEZ116" s="95"/>
      <c r="QFA116" s="132"/>
      <c r="QFB116" s="133"/>
      <c r="QFC116" s="134"/>
      <c r="QFD116" s="133"/>
      <c r="QFE116" s="131"/>
      <c r="QFF116" s="95"/>
      <c r="QFG116" s="132"/>
      <c r="QFH116" s="133"/>
      <c r="QFI116" s="134"/>
      <c r="QFJ116" s="133"/>
      <c r="QFK116" s="131"/>
      <c r="QFL116" s="95"/>
      <c r="QFM116" s="132"/>
      <c r="QFN116" s="133"/>
      <c r="QFO116" s="134"/>
      <c r="QFP116" s="133"/>
      <c r="QFQ116" s="131"/>
      <c r="QFR116" s="95"/>
      <c r="QFS116" s="132"/>
      <c r="QFT116" s="133"/>
      <c r="QFU116" s="134"/>
      <c r="QFV116" s="133"/>
      <c r="QFW116" s="131"/>
      <c r="QFX116" s="95"/>
      <c r="QFY116" s="132"/>
      <c r="QFZ116" s="133"/>
      <c r="QGA116" s="134"/>
      <c r="QGB116" s="133"/>
      <c r="QGC116" s="131"/>
      <c r="QGD116" s="95"/>
      <c r="QGE116" s="132"/>
      <c r="QGF116" s="133"/>
      <c r="QGG116" s="134"/>
      <c r="QGH116" s="133"/>
      <c r="QGI116" s="131"/>
      <c r="QGJ116" s="95"/>
      <c r="QGK116" s="132"/>
      <c r="QGL116" s="133"/>
      <c r="QGM116" s="134"/>
      <c r="QGN116" s="133"/>
      <c r="QGO116" s="131"/>
      <c r="QGP116" s="95"/>
      <c r="QGQ116" s="132"/>
      <c r="QGR116" s="133"/>
      <c r="QGS116" s="134"/>
      <c r="QGT116" s="133"/>
      <c r="QGU116" s="131"/>
      <c r="QGV116" s="95"/>
      <c r="QGW116" s="132"/>
      <c r="QGX116" s="133"/>
      <c r="QGY116" s="134"/>
      <c r="QGZ116" s="133"/>
      <c r="QHA116" s="131"/>
      <c r="QHB116" s="95"/>
      <c r="QHC116" s="132"/>
      <c r="QHD116" s="133"/>
      <c r="QHE116" s="134"/>
      <c r="QHF116" s="133"/>
      <c r="QHG116" s="131"/>
      <c r="QHH116" s="95"/>
      <c r="QHI116" s="132"/>
      <c r="QHJ116" s="133"/>
      <c r="QHK116" s="134"/>
      <c r="QHL116" s="133"/>
      <c r="QHM116" s="131"/>
      <c r="QHN116" s="95"/>
      <c r="QHO116" s="132"/>
      <c r="QHP116" s="133"/>
      <c r="QHQ116" s="134"/>
      <c r="QHR116" s="133"/>
      <c r="QHS116" s="131"/>
      <c r="QHT116" s="95"/>
      <c r="QHU116" s="132"/>
      <c r="QHV116" s="133"/>
      <c r="QHW116" s="134"/>
      <c r="QHX116" s="133"/>
      <c r="QHY116" s="131"/>
      <c r="QHZ116" s="95"/>
      <c r="QIA116" s="132"/>
      <c r="QIB116" s="133"/>
      <c r="QIC116" s="134"/>
      <c r="QID116" s="133"/>
      <c r="QIE116" s="131"/>
      <c r="QIF116" s="95"/>
      <c r="QIG116" s="132"/>
      <c r="QIH116" s="133"/>
      <c r="QII116" s="134"/>
      <c r="QIJ116" s="133"/>
      <c r="QIK116" s="131"/>
      <c r="QIL116" s="95"/>
      <c r="QIM116" s="132"/>
      <c r="QIN116" s="133"/>
      <c r="QIO116" s="134"/>
      <c r="QIP116" s="133"/>
      <c r="QIQ116" s="131"/>
      <c r="QIR116" s="95"/>
      <c r="QIS116" s="132"/>
      <c r="QIT116" s="133"/>
      <c r="QIU116" s="134"/>
      <c r="QIV116" s="133"/>
      <c r="QIW116" s="131"/>
      <c r="QIX116" s="95"/>
      <c r="QIY116" s="132"/>
      <c r="QIZ116" s="133"/>
      <c r="QJA116" s="134"/>
      <c r="QJB116" s="133"/>
      <c r="QJC116" s="131"/>
      <c r="QJD116" s="95"/>
      <c r="QJE116" s="132"/>
      <c r="QJF116" s="133"/>
      <c r="QJG116" s="134"/>
      <c r="QJH116" s="133"/>
      <c r="QJI116" s="131"/>
      <c r="QJJ116" s="95"/>
      <c r="QJK116" s="132"/>
      <c r="QJL116" s="133"/>
      <c r="QJM116" s="134"/>
      <c r="QJN116" s="133"/>
      <c r="QJO116" s="131"/>
      <c r="QJP116" s="95"/>
      <c r="QJQ116" s="132"/>
      <c r="QJR116" s="133"/>
      <c r="QJS116" s="134"/>
      <c r="QJT116" s="133"/>
      <c r="QJU116" s="131"/>
      <c r="QJV116" s="95"/>
      <c r="QJW116" s="132"/>
      <c r="QJX116" s="133"/>
      <c r="QJY116" s="134"/>
      <c r="QJZ116" s="133"/>
      <c r="QKA116" s="131"/>
      <c r="QKB116" s="95"/>
      <c r="QKC116" s="132"/>
      <c r="QKD116" s="133"/>
      <c r="QKE116" s="134"/>
      <c r="QKF116" s="133"/>
      <c r="QKG116" s="131"/>
      <c r="QKH116" s="95"/>
      <c r="QKI116" s="132"/>
      <c r="QKJ116" s="133"/>
      <c r="QKK116" s="134"/>
      <c r="QKL116" s="133"/>
      <c r="QKM116" s="131"/>
      <c r="QKN116" s="95"/>
      <c r="QKO116" s="132"/>
      <c r="QKP116" s="133"/>
      <c r="QKQ116" s="134"/>
      <c r="QKR116" s="133"/>
      <c r="QKS116" s="131"/>
      <c r="QKT116" s="95"/>
      <c r="QKU116" s="132"/>
      <c r="QKV116" s="133"/>
      <c r="QKW116" s="134"/>
      <c r="QKX116" s="133"/>
      <c r="QKY116" s="131"/>
      <c r="QKZ116" s="95"/>
      <c r="QLA116" s="132"/>
      <c r="QLB116" s="133"/>
      <c r="QLC116" s="134"/>
      <c r="QLD116" s="133"/>
      <c r="QLE116" s="131"/>
      <c r="QLF116" s="95"/>
      <c r="QLG116" s="132"/>
      <c r="QLH116" s="133"/>
      <c r="QLI116" s="134"/>
      <c r="QLJ116" s="133"/>
      <c r="QLK116" s="131"/>
      <c r="QLL116" s="95"/>
      <c r="QLM116" s="132"/>
      <c r="QLN116" s="133"/>
      <c r="QLO116" s="134"/>
      <c r="QLP116" s="133"/>
      <c r="QLQ116" s="131"/>
      <c r="QLR116" s="95"/>
      <c r="QLS116" s="132"/>
      <c r="QLT116" s="133"/>
      <c r="QLU116" s="134"/>
      <c r="QLV116" s="133"/>
      <c r="QLW116" s="131"/>
      <c r="QLX116" s="95"/>
      <c r="QLY116" s="132"/>
      <c r="QLZ116" s="133"/>
      <c r="QMA116" s="134"/>
      <c r="QMB116" s="133"/>
      <c r="QMC116" s="131"/>
      <c r="QMD116" s="95"/>
      <c r="QME116" s="132"/>
      <c r="QMF116" s="133"/>
      <c r="QMG116" s="134"/>
      <c r="QMH116" s="133"/>
      <c r="QMI116" s="131"/>
      <c r="QMJ116" s="95"/>
      <c r="QMK116" s="132"/>
      <c r="QML116" s="133"/>
      <c r="QMM116" s="134"/>
      <c r="QMN116" s="133"/>
      <c r="QMO116" s="131"/>
      <c r="QMP116" s="95"/>
      <c r="QMQ116" s="132"/>
      <c r="QMR116" s="133"/>
      <c r="QMS116" s="134"/>
      <c r="QMT116" s="133"/>
      <c r="QMU116" s="131"/>
      <c r="QMV116" s="95"/>
      <c r="QMW116" s="132"/>
      <c r="QMX116" s="133"/>
      <c r="QMY116" s="134"/>
      <c r="QMZ116" s="133"/>
      <c r="QNA116" s="131"/>
      <c r="QNB116" s="95"/>
      <c r="QNC116" s="132"/>
      <c r="QND116" s="133"/>
      <c r="QNE116" s="134"/>
      <c r="QNF116" s="133"/>
      <c r="QNG116" s="131"/>
      <c r="QNH116" s="95"/>
      <c r="QNI116" s="132"/>
      <c r="QNJ116" s="133"/>
      <c r="QNK116" s="134"/>
      <c r="QNL116" s="133"/>
      <c r="QNM116" s="131"/>
      <c r="QNN116" s="95"/>
      <c r="QNO116" s="132"/>
      <c r="QNP116" s="133"/>
      <c r="QNQ116" s="134"/>
      <c r="QNR116" s="133"/>
      <c r="QNS116" s="131"/>
      <c r="QNT116" s="95"/>
      <c r="QNU116" s="132"/>
      <c r="QNV116" s="133"/>
      <c r="QNW116" s="134"/>
      <c r="QNX116" s="133"/>
      <c r="QNY116" s="131"/>
      <c r="QNZ116" s="95"/>
      <c r="QOA116" s="132"/>
      <c r="QOB116" s="133"/>
      <c r="QOC116" s="134"/>
      <c r="QOD116" s="133"/>
      <c r="QOE116" s="131"/>
      <c r="QOF116" s="95"/>
      <c r="QOG116" s="132"/>
      <c r="QOH116" s="133"/>
      <c r="QOI116" s="134"/>
      <c r="QOJ116" s="133"/>
      <c r="QOK116" s="131"/>
      <c r="QOL116" s="95"/>
      <c r="QOM116" s="132"/>
      <c r="QON116" s="133"/>
      <c r="QOO116" s="134"/>
      <c r="QOP116" s="133"/>
      <c r="QOQ116" s="131"/>
      <c r="QOR116" s="95"/>
      <c r="QOS116" s="132"/>
      <c r="QOT116" s="133"/>
      <c r="QOU116" s="134"/>
      <c r="QOV116" s="133"/>
      <c r="QOW116" s="131"/>
      <c r="QOX116" s="95"/>
      <c r="QOY116" s="132"/>
      <c r="QOZ116" s="133"/>
      <c r="QPA116" s="134"/>
      <c r="QPB116" s="133"/>
      <c r="QPC116" s="131"/>
      <c r="QPD116" s="95"/>
      <c r="QPE116" s="132"/>
      <c r="QPF116" s="133"/>
      <c r="QPG116" s="134"/>
      <c r="QPH116" s="133"/>
      <c r="QPI116" s="131"/>
      <c r="QPJ116" s="95"/>
      <c r="QPK116" s="132"/>
      <c r="QPL116" s="133"/>
      <c r="QPM116" s="134"/>
      <c r="QPN116" s="133"/>
      <c r="QPO116" s="131"/>
      <c r="QPP116" s="95"/>
      <c r="QPQ116" s="132"/>
      <c r="QPR116" s="133"/>
      <c r="QPS116" s="134"/>
      <c r="QPT116" s="133"/>
      <c r="QPU116" s="131"/>
      <c r="QPV116" s="95"/>
      <c r="QPW116" s="132"/>
      <c r="QPX116" s="133"/>
      <c r="QPY116" s="134"/>
      <c r="QPZ116" s="133"/>
      <c r="QQA116" s="131"/>
      <c r="QQB116" s="95"/>
      <c r="QQC116" s="132"/>
      <c r="QQD116" s="133"/>
      <c r="QQE116" s="134"/>
      <c r="QQF116" s="133"/>
      <c r="QQG116" s="131"/>
      <c r="QQH116" s="95"/>
      <c r="QQI116" s="132"/>
      <c r="QQJ116" s="133"/>
      <c r="QQK116" s="134"/>
      <c r="QQL116" s="133"/>
      <c r="QQM116" s="131"/>
      <c r="QQN116" s="95"/>
      <c r="QQO116" s="132"/>
      <c r="QQP116" s="133"/>
      <c r="QQQ116" s="134"/>
      <c r="QQR116" s="133"/>
      <c r="QQS116" s="131"/>
      <c r="QQT116" s="95"/>
      <c r="QQU116" s="132"/>
      <c r="QQV116" s="133"/>
      <c r="QQW116" s="134"/>
      <c r="QQX116" s="133"/>
      <c r="QQY116" s="131"/>
      <c r="QQZ116" s="95"/>
      <c r="QRA116" s="132"/>
      <c r="QRB116" s="133"/>
      <c r="QRC116" s="134"/>
      <c r="QRD116" s="133"/>
      <c r="QRE116" s="131"/>
      <c r="QRF116" s="95"/>
      <c r="QRG116" s="132"/>
      <c r="QRH116" s="133"/>
      <c r="QRI116" s="134"/>
      <c r="QRJ116" s="133"/>
      <c r="QRK116" s="131"/>
      <c r="QRL116" s="95"/>
      <c r="QRM116" s="132"/>
      <c r="QRN116" s="133"/>
      <c r="QRO116" s="134"/>
      <c r="QRP116" s="133"/>
      <c r="QRQ116" s="131"/>
      <c r="QRR116" s="95"/>
      <c r="QRS116" s="132"/>
      <c r="QRT116" s="133"/>
      <c r="QRU116" s="134"/>
      <c r="QRV116" s="133"/>
      <c r="QRW116" s="131"/>
      <c r="QRX116" s="95"/>
      <c r="QRY116" s="132"/>
      <c r="QRZ116" s="133"/>
      <c r="QSA116" s="134"/>
      <c r="QSB116" s="133"/>
      <c r="QSC116" s="131"/>
      <c r="QSD116" s="95"/>
      <c r="QSE116" s="132"/>
      <c r="QSF116" s="133"/>
      <c r="QSG116" s="134"/>
      <c r="QSH116" s="133"/>
      <c r="QSI116" s="131"/>
      <c r="QSJ116" s="95"/>
      <c r="QSK116" s="132"/>
      <c r="QSL116" s="133"/>
      <c r="QSM116" s="134"/>
      <c r="QSN116" s="133"/>
      <c r="QSO116" s="131"/>
      <c r="QSP116" s="95"/>
      <c r="QSQ116" s="132"/>
      <c r="QSR116" s="133"/>
      <c r="QSS116" s="134"/>
      <c r="QST116" s="133"/>
      <c r="QSU116" s="131"/>
      <c r="QSV116" s="95"/>
      <c r="QSW116" s="132"/>
      <c r="QSX116" s="133"/>
      <c r="QSY116" s="134"/>
      <c r="QSZ116" s="133"/>
      <c r="QTA116" s="131"/>
      <c r="QTB116" s="95"/>
      <c r="QTC116" s="132"/>
      <c r="QTD116" s="133"/>
      <c r="QTE116" s="134"/>
      <c r="QTF116" s="133"/>
      <c r="QTG116" s="131"/>
      <c r="QTH116" s="95"/>
      <c r="QTI116" s="132"/>
      <c r="QTJ116" s="133"/>
      <c r="QTK116" s="134"/>
      <c r="QTL116" s="133"/>
      <c r="QTM116" s="131"/>
      <c r="QTN116" s="95"/>
      <c r="QTO116" s="132"/>
      <c r="QTP116" s="133"/>
      <c r="QTQ116" s="134"/>
      <c r="QTR116" s="133"/>
      <c r="QTS116" s="131"/>
      <c r="QTT116" s="95"/>
      <c r="QTU116" s="132"/>
      <c r="QTV116" s="133"/>
      <c r="QTW116" s="134"/>
      <c r="QTX116" s="133"/>
      <c r="QTY116" s="131"/>
      <c r="QTZ116" s="95"/>
      <c r="QUA116" s="132"/>
      <c r="QUB116" s="133"/>
      <c r="QUC116" s="134"/>
      <c r="QUD116" s="133"/>
      <c r="QUE116" s="131"/>
      <c r="QUF116" s="95"/>
      <c r="QUG116" s="132"/>
      <c r="QUH116" s="133"/>
      <c r="QUI116" s="134"/>
      <c r="QUJ116" s="133"/>
      <c r="QUK116" s="131"/>
      <c r="QUL116" s="95"/>
      <c r="QUM116" s="132"/>
      <c r="QUN116" s="133"/>
      <c r="QUO116" s="134"/>
      <c r="QUP116" s="133"/>
      <c r="QUQ116" s="131"/>
      <c r="QUR116" s="95"/>
      <c r="QUS116" s="132"/>
      <c r="QUT116" s="133"/>
      <c r="QUU116" s="134"/>
      <c r="QUV116" s="133"/>
      <c r="QUW116" s="131"/>
      <c r="QUX116" s="95"/>
      <c r="QUY116" s="132"/>
      <c r="QUZ116" s="133"/>
      <c r="QVA116" s="134"/>
      <c r="QVB116" s="133"/>
      <c r="QVC116" s="131"/>
      <c r="QVD116" s="95"/>
      <c r="QVE116" s="132"/>
      <c r="QVF116" s="133"/>
      <c r="QVG116" s="134"/>
      <c r="QVH116" s="133"/>
      <c r="QVI116" s="131"/>
      <c r="QVJ116" s="95"/>
      <c r="QVK116" s="132"/>
      <c r="QVL116" s="133"/>
      <c r="QVM116" s="134"/>
      <c r="QVN116" s="133"/>
      <c r="QVO116" s="131"/>
      <c r="QVP116" s="95"/>
      <c r="QVQ116" s="132"/>
      <c r="QVR116" s="133"/>
      <c r="QVS116" s="134"/>
      <c r="QVT116" s="133"/>
      <c r="QVU116" s="131"/>
      <c r="QVV116" s="95"/>
      <c r="QVW116" s="132"/>
      <c r="QVX116" s="133"/>
      <c r="QVY116" s="134"/>
      <c r="QVZ116" s="133"/>
      <c r="QWA116" s="131"/>
      <c r="QWB116" s="95"/>
      <c r="QWC116" s="132"/>
      <c r="QWD116" s="133"/>
      <c r="QWE116" s="134"/>
      <c r="QWF116" s="133"/>
      <c r="QWG116" s="131"/>
      <c r="QWH116" s="95"/>
      <c r="QWI116" s="132"/>
      <c r="QWJ116" s="133"/>
      <c r="QWK116" s="134"/>
      <c r="QWL116" s="133"/>
      <c r="QWM116" s="131"/>
      <c r="QWN116" s="95"/>
      <c r="QWO116" s="132"/>
      <c r="QWP116" s="133"/>
      <c r="QWQ116" s="134"/>
      <c r="QWR116" s="133"/>
      <c r="QWS116" s="131"/>
      <c r="QWT116" s="95"/>
      <c r="QWU116" s="132"/>
      <c r="QWV116" s="133"/>
      <c r="QWW116" s="134"/>
      <c r="QWX116" s="133"/>
      <c r="QWY116" s="131"/>
      <c r="QWZ116" s="95"/>
      <c r="QXA116" s="132"/>
      <c r="QXB116" s="133"/>
      <c r="QXC116" s="134"/>
      <c r="QXD116" s="133"/>
      <c r="QXE116" s="131"/>
      <c r="QXF116" s="95"/>
      <c r="QXG116" s="132"/>
      <c r="QXH116" s="133"/>
      <c r="QXI116" s="134"/>
      <c r="QXJ116" s="133"/>
      <c r="QXK116" s="131"/>
      <c r="QXL116" s="95"/>
      <c r="QXM116" s="132"/>
      <c r="QXN116" s="133"/>
      <c r="QXO116" s="134"/>
      <c r="QXP116" s="133"/>
      <c r="QXQ116" s="131"/>
      <c r="QXR116" s="95"/>
      <c r="QXS116" s="132"/>
      <c r="QXT116" s="133"/>
      <c r="QXU116" s="134"/>
      <c r="QXV116" s="133"/>
      <c r="QXW116" s="131"/>
      <c r="QXX116" s="95"/>
      <c r="QXY116" s="132"/>
      <c r="QXZ116" s="133"/>
      <c r="QYA116" s="134"/>
      <c r="QYB116" s="133"/>
      <c r="QYC116" s="131"/>
      <c r="QYD116" s="95"/>
      <c r="QYE116" s="132"/>
      <c r="QYF116" s="133"/>
      <c r="QYG116" s="134"/>
      <c r="QYH116" s="133"/>
      <c r="QYI116" s="131"/>
      <c r="QYJ116" s="95"/>
      <c r="QYK116" s="132"/>
      <c r="QYL116" s="133"/>
      <c r="QYM116" s="134"/>
      <c r="QYN116" s="133"/>
      <c r="QYO116" s="131"/>
      <c r="QYP116" s="95"/>
      <c r="QYQ116" s="132"/>
      <c r="QYR116" s="133"/>
      <c r="QYS116" s="134"/>
      <c r="QYT116" s="133"/>
      <c r="QYU116" s="131"/>
      <c r="QYV116" s="95"/>
      <c r="QYW116" s="132"/>
      <c r="QYX116" s="133"/>
      <c r="QYY116" s="134"/>
      <c r="QYZ116" s="133"/>
      <c r="QZA116" s="131"/>
      <c r="QZB116" s="95"/>
      <c r="QZC116" s="132"/>
      <c r="QZD116" s="133"/>
      <c r="QZE116" s="134"/>
      <c r="QZF116" s="133"/>
      <c r="QZG116" s="131"/>
      <c r="QZH116" s="95"/>
      <c r="QZI116" s="132"/>
      <c r="QZJ116" s="133"/>
      <c r="QZK116" s="134"/>
      <c r="QZL116" s="133"/>
      <c r="QZM116" s="131"/>
      <c r="QZN116" s="95"/>
      <c r="QZO116" s="132"/>
      <c r="QZP116" s="133"/>
      <c r="QZQ116" s="134"/>
      <c r="QZR116" s="133"/>
      <c r="QZS116" s="131"/>
      <c r="QZT116" s="95"/>
      <c r="QZU116" s="132"/>
      <c r="QZV116" s="133"/>
      <c r="QZW116" s="134"/>
      <c r="QZX116" s="133"/>
      <c r="QZY116" s="131"/>
      <c r="QZZ116" s="95"/>
      <c r="RAA116" s="132"/>
      <c r="RAB116" s="133"/>
      <c r="RAC116" s="134"/>
      <c r="RAD116" s="133"/>
      <c r="RAE116" s="131"/>
      <c r="RAF116" s="95"/>
      <c r="RAG116" s="132"/>
      <c r="RAH116" s="133"/>
      <c r="RAI116" s="134"/>
      <c r="RAJ116" s="133"/>
      <c r="RAK116" s="131"/>
      <c r="RAL116" s="95"/>
      <c r="RAM116" s="132"/>
      <c r="RAN116" s="133"/>
      <c r="RAO116" s="134"/>
      <c r="RAP116" s="133"/>
      <c r="RAQ116" s="131"/>
      <c r="RAR116" s="95"/>
      <c r="RAS116" s="132"/>
      <c r="RAT116" s="133"/>
      <c r="RAU116" s="134"/>
      <c r="RAV116" s="133"/>
      <c r="RAW116" s="131"/>
      <c r="RAX116" s="95"/>
      <c r="RAY116" s="132"/>
      <c r="RAZ116" s="133"/>
      <c r="RBA116" s="134"/>
      <c r="RBB116" s="133"/>
      <c r="RBC116" s="131"/>
      <c r="RBD116" s="95"/>
      <c r="RBE116" s="132"/>
      <c r="RBF116" s="133"/>
      <c r="RBG116" s="134"/>
      <c r="RBH116" s="133"/>
      <c r="RBI116" s="131"/>
      <c r="RBJ116" s="95"/>
      <c r="RBK116" s="132"/>
      <c r="RBL116" s="133"/>
      <c r="RBM116" s="134"/>
      <c r="RBN116" s="133"/>
      <c r="RBO116" s="131"/>
      <c r="RBP116" s="95"/>
      <c r="RBQ116" s="132"/>
      <c r="RBR116" s="133"/>
      <c r="RBS116" s="134"/>
      <c r="RBT116" s="133"/>
      <c r="RBU116" s="131"/>
      <c r="RBV116" s="95"/>
      <c r="RBW116" s="132"/>
      <c r="RBX116" s="133"/>
      <c r="RBY116" s="134"/>
      <c r="RBZ116" s="133"/>
      <c r="RCA116" s="131"/>
      <c r="RCB116" s="95"/>
      <c r="RCC116" s="132"/>
      <c r="RCD116" s="133"/>
      <c r="RCE116" s="134"/>
      <c r="RCF116" s="133"/>
      <c r="RCG116" s="131"/>
      <c r="RCH116" s="95"/>
      <c r="RCI116" s="132"/>
      <c r="RCJ116" s="133"/>
      <c r="RCK116" s="134"/>
      <c r="RCL116" s="133"/>
      <c r="RCM116" s="131"/>
      <c r="RCN116" s="95"/>
      <c r="RCO116" s="132"/>
      <c r="RCP116" s="133"/>
      <c r="RCQ116" s="134"/>
      <c r="RCR116" s="133"/>
      <c r="RCS116" s="131"/>
      <c r="RCT116" s="95"/>
      <c r="RCU116" s="132"/>
      <c r="RCV116" s="133"/>
      <c r="RCW116" s="134"/>
      <c r="RCX116" s="133"/>
      <c r="RCY116" s="131"/>
      <c r="RCZ116" s="95"/>
      <c r="RDA116" s="132"/>
      <c r="RDB116" s="133"/>
      <c r="RDC116" s="134"/>
      <c r="RDD116" s="133"/>
      <c r="RDE116" s="131"/>
      <c r="RDF116" s="95"/>
      <c r="RDG116" s="132"/>
      <c r="RDH116" s="133"/>
      <c r="RDI116" s="134"/>
      <c r="RDJ116" s="133"/>
      <c r="RDK116" s="131"/>
      <c r="RDL116" s="95"/>
      <c r="RDM116" s="132"/>
      <c r="RDN116" s="133"/>
      <c r="RDO116" s="134"/>
      <c r="RDP116" s="133"/>
      <c r="RDQ116" s="131"/>
      <c r="RDR116" s="95"/>
      <c r="RDS116" s="132"/>
      <c r="RDT116" s="133"/>
      <c r="RDU116" s="134"/>
      <c r="RDV116" s="133"/>
      <c r="RDW116" s="131"/>
      <c r="RDX116" s="95"/>
      <c r="RDY116" s="132"/>
      <c r="RDZ116" s="133"/>
      <c r="REA116" s="134"/>
      <c r="REB116" s="133"/>
      <c r="REC116" s="131"/>
      <c r="RED116" s="95"/>
      <c r="REE116" s="132"/>
      <c r="REF116" s="133"/>
      <c r="REG116" s="134"/>
      <c r="REH116" s="133"/>
      <c r="REI116" s="131"/>
      <c r="REJ116" s="95"/>
      <c r="REK116" s="132"/>
      <c r="REL116" s="133"/>
      <c r="REM116" s="134"/>
      <c r="REN116" s="133"/>
      <c r="REO116" s="131"/>
      <c r="REP116" s="95"/>
      <c r="REQ116" s="132"/>
      <c r="RER116" s="133"/>
      <c r="RES116" s="134"/>
      <c r="RET116" s="133"/>
      <c r="REU116" s="131"/>
      <c r="REV116" s="95"/>
      <c r="REW116" s="132"/>
      <c r="REX116" s="133"/>
      <c r="REY116" s="134"/>
      <c r="REZ116" s="133"/>
      <c r="RFA116" s="131"/>
      <c r="RFB116" s="95"/>
      <c r="RFC116" s="132"/>
      <c r="RFD116" s="133"/>
      <c r="RFE116" s="134"/>
      <c r="RFF116" s="133"/>
      <c r="RFG116" s="131"/>
      <c r="RFH116" s="95"/>
      <c r="RFI116" s="132"/>
      <c r="RFJ116" s="133"/>
      <c r="RFK116" s="134"/>
      <c r="RFL116" s="133"/>
      <c r="RFM116" s="131"/>
      <c r="RFN116" s="95"/>
      <c r="RFO116" s="132"/>
      <c r="RFP116" s="133"/>
      <c r="RFQ116" s="134"/>
      <c r="RFR116" s="133"/>
      <c r="RFS116" s="131"/>
      <c r="RFT116" s="95"/>
      <c r="RFU116" s="132"/>
      <c r="RFV116" s="133"/>
      <c r="RFW116" s="134"/>
      <c r="RFX116" s="133"/>
      <c r="RFY116" s="131"/>
      <c r="RFZ116" s="95"/>
      <c r="RGA116" s="132"/>
      <c r="RGB116" s="133"/>
      <c r="RGC116" s="134"/>
      <c r="RGD116" s="133"/>
      <c r="RGE116" s="131"/>
      <c r="RGF116" s="95"/>
      <c r="RGG116" s="132"/>
      <c r="RGH116" s="133"/>
      <c r="RGI116" s="134"/>
      <c r="RGJ116" s="133"/>
      <c r="RGK116" s="131"/>
      <c r="RGL116" s="95"/>
      <c r="RGM116" s="132"/>
      <c r="RGN116" s="133"/>
      <c r="RGO116" s="134"/>
      <c r="RGP116" s="133"/>
      <c r="RGQ116" s="131"/>
      <c r="RGR116" s="95"/>
      <c r="RGS116" s="132"/>
      <c r="RGT116" s="133"/>
      <c r="RGU116" s="134"/>
      <c r="RGV116" s="133"/>
      <c r="RGW116" s="131"/>
      <c r="RGX116" s="95"/>
      <c r="RGY116" s="132"/>
      <c r="RGZ116" s="133"/>
      <c r="RHA116" s="134"/>
      <c r="RHB116" s="133"/>
      <c r="RHC116" s="131"/>
      <c r="RHD116" s="95"/>
      <c r="RHE116" s="132"/>
      <c r="RHF116" s="133"/>
      <c r="RHG116" s="134"/>
      <c r="RHH116" s="133"/>
      <c r="RHI116" s="131"/>
      <c r="RHJ116" s="95"/>
      <c r="RHK116" s="132"/>
      <c r="RHL116" s="133"/>
      <c r="RHM116" s="134"/>
      <c r="RHN116" s="133"/>
      <c r="RHO116" s="131"/>
      <c r="RHP116" s="95"/>
      <c r="RHQ116" s="132"/>
      <c r="RHR116" s="133"/>
      <c r="RHS116" s="134"/>
      <c r="RHT116" s="133"/>
      <c r="RHU116" s="131"/>
      <c r="RHV116" s="95"/>
      <c r="RHW116" s="132"/>
      <c r="RHX116" s="133"/>
      <c r="RHY116" s="134"/>
      <c r="RHZ116" s="133"/>
      <c r="RIA116" s="131"/>
      <c r="RIB116" s="95"/>
      <c r="RIC116" s="132"/>
      <c r="RID116" s="133"/>
      <c r="RIE116" s="134"/>
      <c r="RIF116" s="133"/>
      <c r="RIG116" s="131"/>
      <c r="RIH116" s="95"/>
      <c r="RII116" s="132"/>
      <c r="RIJ116" s="133"/>
      <c r="RIK116" s="134"/>
      <c r="RIL116" s="133"/>
      <c r="RIM116" s="131"/>
      <c r="RIN116" s="95"/>
      <c r="RIO116" s="132"/>
      <c r="RIP116" s="133"/>
      <c r="RIQ116" s="134"/>
      <c r="RIR116" s="133"/>
      <c r="RIS116" s="131"/>
      <c r="RIT116" s="95"/>
      <c r="RIU116" s="132"/>
      <c r="RIV116" s="133"/>
      <c r="RIW116" s="134"/>
      <c r="RIX116" s="133"/>
      <c r="RIY116" s="131"/>
      <c r="RIZ116" s="95"/>
      <c r="RJA116" s="132"/>
      <c r="RJB116" s="133"/>
      <c r="RJC116" s="134"/>
      <c r="RJD116" s="133"/>
      <c r="RJE116" s="131"/>
      <c r="RJF116" s="95"/>
      <c r="RJG116" s="132"/>
      <c r="RJH116" s="133"/>
      <c r="RJI116" s="134"/>
      <c r="RJJ116" s="133"/>
      <c r="RJK116" s="131"/>
      <c r="RJL116" s="95"/>
      <c r="RJM116" s="132"/>
      <c r="RJN116" s="133"/>
      <c r="RJO116" s="134"/>
      <c r="RJP116" s="133"/>
      <c r="RJQ116" s="131"/>
      <c r="RJR116" s="95"/>
      <c r="RJS116" s="132"/>
      <c r="RJT116" s="133"/>
      <c r="RJU116" s="134"/>
      <c r="RJV116" s="133"/>
      <c r="RJW116" s="131"/>
      <c r="RJX116" s="95"/>
      <c r="RJY116" s="132"/>
      <c r="RJZ116" s="133"/>
      <c r="RKA116" s="134"/>
      <c r="RKB116" s="133"/>
      <c r="RKC116" s="131"/>
      <c r="RKD116" s="95"/>
      <c r="RKE116" s="132"/>
      <c r="RKF116" s="133"/>
      <c r="RKG116" s="134"/>
      <c r="RKH116" s="133"/>
      <c r="RKI116" s="131"/>
      <c r="RKJ116" s="95"/>
      <c r="RKK116" s="132"/>
      <c r="RKL116" s="133"/>
      <c r="RKM116" s="134"/>
      <c r="RKN116" s="133"/>
      <c r="RKO116" s="131"/>
      <c r="RKP116" s="95"/>
      <c r="RKQ116" s="132"/>
      <c r="RKR116" s="133"/>
      <c r="RKS116" s="134"/>
      <c r="RKT116" s="133"/>
      <c r="RKU116" s="131"/>
      <c r="RKV116" s="95"/>
      <c r="RKW116" s="132"/>
      <c r="RKX116" s="133"/>
      <c r="RKY116" s="134"/>
      <c r="RKZ116" s="133"/>
      <c r="RLA116" s="131"/>
      <c r="RLB116" s="95"/>
      <c r="RLC116" s="132"/>
      <c r="RLD116" s="133"/>
      <c r="RLE116" s="134"/>
      <c r="RLF116" s="133"/>
      <c r="RLG116" s="131"/>
      <c r="RLH116" s="95"/>
      <c r="RLI116" s="132"/>
      <c r="RLJ116" s="133"/>
      <c r="RLK116" s="134"/>
      <c r="RLL116" s="133"/>
      <c r="RLM116" s="131"/>
      <c r="RLN116" s="95"/>
      <c r="RLO116" s="132"/>
      <c r="RLP116" s="133"/>
      <c r="RLQ116" s="134"/>
      <c r="RLR116" s="133"/>
      <c r="RLS116" s="131"/>
      <c r="RLT116" s="95"/>
      <c r="RLU116" s="132"/>
      <c r="RLV116" s="133"/>
      <c r="RLW116" s="134"/>
      <c r="RLX116" s="133"/>
      <c r="RLY116" s="131"/>
      <c r="RLZ116" s="95"/>
      <c r="RMA116" s="132"/>
      <c r="RMB116" s="133"/>
      <c r="RMC116" s="134"/>
      <c r="RMD116" s="133"/>
      <c r="RME116" s="131"/>
      <c r="RMF116" s="95"/>
      <c r="RMG116" s="132"/>
      <c r="RMH116" s="133"/>
      <c r="RMI116" s="134"/>
      <c r="RMJ116" s="133"/>
      <c r="RMK116" s="131"/>
      <c r="RML116" s="95"/>
      <c r="RMM116" s="132"/>
      <c r="RMN116" s="133"/>
      <c r="RMO116" s="134"/>
      <c r="RMP116" s="133"/>
      <c r="RMQ116" s="131"/>
      <c r="RMR116" s="95"/>
      <c r="RMS116" s="132"/>
      <c r="RMT116" s="133"/>
      <c r="RMU116" s="134"/>
      <c r="RMV116" s="133"/>
      <c r="RMW116" s="131"/>
      <c r="RMX116" s="95"/>
      <c r="RMY116" s="132"/>
      <c r="RMZ116" s="133"/>
      <c r="RNA116" s="134"/>
      <c r="RNB116" s="133"/>
      <c r="RNC116" s="131"/>
      <c r="RND116" s="95"/>
      <c r="RNE116" s="132"/>
      <c r="RNF116" s="133"/>
      <c r="RNG116" s="134"/>
      <c r="RNH116" s="133"/>
      <c r="RNI116" s="131"/>
      <c r="RNJ116" s="95"/>
      <c r="RNK116" s="132"/>
      <c r="RNL116" s="133"/>
      <c r="RNM116" s="134"/>
      <c r="RNN116" s="133"/>
      <c r="RNO116" s="131"/>
      <c r="RNP116" s="95"/>
      <c r="RNQ116" s="132"/>
      <c r="RNR116" s="133"/>
      <c r="RNS116" s="134"/>
      <c r="RNT116" s="133"/>
      <c r="RNU116" s="131"/>
      <c r="RNV116" s="95"/>
      <c r="RNW116" s="132"/>
      <c r="RNX116" s="133"/>
      <c r="RNY116" s="134"/>
      <c r="RNZ116" s="133"/>
      <c r="ROA116" s="131"/>
      <c r="ROB116" s="95"/>
      <c r="ROC116" s="132"/>
      <c r="ROD116" s="133"/>
      <c r="ROE116" s="134"/>
      <c r="ROF116" s="133"/>
      <c r="ROG116" s="131"/>
      <c r="ROH116" s="95"/>
      <c r="ROI116" s="132"/>
      <c r="ROJ116" s="133"/>
      <c r="ROK116" s="134"/>
      <c r="ROL116" s="133"/>
      <c r="ROM116" s="131"/>
      <c r="RON116" s="95"/>
      <c r="ROO116" s="132"/>
      <c r="ROP116" s="133"/>
      <c r="ROQ116" s="134"/>
      <c r="ROR116" s="133"/>
      <c r="ROS116" s="131"/>
      <c r="ROT116" s="95"/>
      <c r="ROU116" s="132"/>
      <c r="ROV116" s="133"/>
      <c r="ROW116" s="134"/>
      <c r="ROX116" s="133"/>
      <c r="ROY116" s="131"/>
      <c r="ROZ116" s="95"/>
      <c r="RPA116" s="132"/>
      <c r="RPB116" s="133"/>
      <c r="RPC116" s="134"/>
      <c r="RPD116" s="133"/>
      <c r="RPE116" s="131"/>
      <c r="RPF116" s="95"/>
      <c r="RPG116" s="132"/>
      <c r="RPH116" s="133"/>
      <c r="RPI116" s="134"/>
      <c r="RPJ116" s="133"/>
      <c r="RPK116" s="131"/>
      <c r="RPL116" s="95"/>
      <c r="RPM116" s="132"/>
      <c r="RPN116" s="133"/>
      <c r="RPO116" s="134"/>
      <c r="RPP116" s="133"/>
      <c r="RPQ116" s="131"/>
      <c r="RPR116" s="95"/>
      <c r="RPS116" s="132"/>
      <c r="RPT116" s="133"/>
      <c r="RPU116" s="134"/>
      <c r="RPV116" s="133"/>
      <c r="RPW116" s="131"/>
      <c r="RPX116" s="95"/>
      <c r="RPY116" s="132"/>
      <c r="RPZ116" s="133"/>
      <c r="RQA116" s="134"/>
      <c r="RQB116" s="133"/>
      <c r="RQC116" s="131"/>
      <c r="RQD116" s="95"/>
      <c r="RQE116" s="132"/>
      <c r="RQF116" s="133"/>
      <c r="RQG116" s="134"/>
      <c r="RQH116" s="133"/>
      <c r="RQI116" s="131"/>
      <c r="RQJ116" s="95"/>
      <c r="RQK116" s="132"/>
      <c r="RQL116" s="133"/>
      <c r="RQM116" s="134"/>
      <c r="RQN116" s="133"/>
      <c r="RQO116" s="131"/>
      <c r="RQP116" s="95"/>
      <c r="RQQ116" s="132"/>
      <c r="RQR116" s="133"/>
      <c r="RQS116" s="134"/>
      <c r="RQT116" s="133"/>
      <c r="RQU116" s="131"/>
      <c r="RQV116" s="95"/>
      <c r="RQW116" s="132"/>
      <c r="RQX116" s="133"/>
      <c r="RQY116" s="134"/>
      <c r="RQZ116" s="133"/>
      <c r="RRA116" s="131"/>
      <c r="RRB116" s="95"/>
      <c r="RRC116" s="132"/>
      <c r="RRD116" s="133"/>
      <c r="RRE116" s="134"/>
      <c r="RRF116" s="133"/>
      <c r="RRG116" s="131"/>
      <c r="RRH116" s="95"/>
      <c r="RRI116" s="132"/>
      <c r="RRJ116" s="133"/>
      <c r="RRK116" s="134"/>
      <c r="RRL116" s="133"/>
      <c r="RRM116" s="131"/>
      <c r="RRN116" s="95"/>
      <c r="RRO116" s="132"/>
      <c r="RRP116" s="133"/>
      <c r="RRQ116" s="134"/>
      <c r="RRR116" s="133"/>
      <c r="RRS116" s="131"/>
      <c r="RRT116" s="95"/>
      <c r="RRU116" s="132"/>
      <c r="RRV116" s="133"/>
      <c r="RRW116" s="134"/>
      <c r="RRX116" s="133"/>
      <c r="RRY116" s="131"/>
      <c r="RRZ116" s="95"/>
      <c r="RSA116" s="132"/>
      <c r="RSB116" s="133"/>
      <c r="RSC116" s="134"/>
      <c r="RSD116" s="133"/>
      <c r="RSE116" s="131"/>
      <c r="RSF116" s="95"/>
      <c r="RSG116" s="132"/>
      <c r="RSH116" s="133"/>
      <c r="RSI116" s="134"/>
      <c r="RSJ116" s="133"/>
      <c r="RSK116" s="131"/>
      <c r="RSL116" s="95"/>
      <c r="RSM116" s="132"/>
      <c r="RSN116" s="133"/>
      <c r="RSO116" s="134"/>
      <c r="RSP116" s="133"/>
      <c r="RSQ116" s="131"/>
      <c r="RSR116" s="95"/>
      <c r="RSS116" s="132"/>
      <c r="RST116" s="133"/>
      <c r="RSU116" s="134"/>
      <c r="RSV116" s="133"/>
      <c r="RSW116" s="131"/>
      <c r="RSX116" s="95"/>
      <c r="RSY116" s="132"/>
      <c r="RSZ116" s="133"/>
      <c r="RTA116" s="134"/>
      <c r="RTB116" s="133"/>
      <c r="RTC116" s="131"/>
      <c r="RTD116" s="95"/>
      <c r="RTE116" s="132"/>
      <c r="RTF116" s="133"/>
      <c r="RTG116" s="134"/>
      <c r="RTH116" s="133"/>
      <c r="RTI116" s="131"/>
      <c r="RTJ116" s="95"/>
      <c r="RTK116" s="132"/>
      <c r="RTL116" s="133"/>
      <c r="RTM116" s="134"/>
      <c r="RTN116" s="133"/>
      <c r="RTO116" s="131"/>
      <c r="RTP116" s="95"/>
      <c r="RTQ116" s="132"/>
      <c r="RTR116" s="133"/>
      <c r="RTS116" s="134"/>
      <c r="RTT116" s="133"/>
      <c r="RTU116" s="131"/>
      <c r="RTV116" s="95"/>
      <c r="RTW116" s="132"/>
      <c r="RTX116" s="133"/>
      <c r="RTY116" s="134"/>
      <c r="RTZ116" s="133"/>
      <c r="RUA116" s="131"/>
      <c r="RUB116" s="95"/>
      <c r="RUC116" s="132"/>
      <c r="RUD116" s="133"/>
      <c r="RUE116" s="134"/>
      <c r="RUF116" s="133"/>
      <c r="RUG116" s="131"/>
      <c r="RUH116" s="95"/>
      <c r="RUI116" s="132"/>
      <c r="RUJ116" s="133"/>
      <c r="RUK116" s="134"/>
      <c r="RUL116" s="133"/>
      <c r="RUM116" s="131"/>
      <c r="RUN116" s="95"/>
      <c r="RUO116" s="132"/>
      <c r="RUP116" s="133"/>
      <c r="RUQ116" s="134"/>
      <c r="RUR116" s="133"/>
      <c r="RUS116" s="131"/>
      <c r="RUT116" s="95"/>
      <c r="RUU116" s="132"/>
      <c r="RUV116" s="133"/>
      <c r="RUW116" s="134"/>
      <c r="RUX116" s="133"/>
      <c r="RUY116" s="131"/>
      <c r="RUZ116" s="95"/>
      <c r="RVA116" s="132"/>
      <c r="RVB116" s="133"/>
      <c r="RVC116" s="134"/>
      <c r="RVD116" s="133"/>
      <c r="RVE116" s="131"/>
      <c r="RVF116" s="95"/>
      <c r="RVG116" s="132"/>
      <c r="RVH116" s="133"/>
      <c r="RVI116" s="134"/>
      <c r="RVJ116" s="133"/>
      <c r="RVK116" s="131"/>
      <c r="RVL116" s="95"/>
      <c r="RVM116" s="132"/>
      <c r="RVN116" s="133"/>
      <c r="RVO116" s="134"/>
      <c r="RVP116" s="133"/>
      <c r="RVQ116" s="131"/>
      <c r="RVR116" s="95"/>
      <c r="RVS116" s="132"/>
      <c r="RVT116" s="133"/>
      <c r="RVU116" s="134"/>
      <c r="RVV116" s="133"/>
      <c r="RVW116" s="131"/>
      <c r="RVX116" s="95"/>
      <c r="RVY116" s="132"/>
      <c r="RVZ116" s="133"/>
      <c r="RWA116" s="134"/>
      <c r="RWB116" s="133"/>
      <c r="RWC116" s="131"/>
      <c r="RWD116" s="95"/>
      <c r="RWE116" s="132"/>
      <c r="RWF116" s="133"/>
      <c r="RWG116" s="134"/>
      <c r="RWH116" s="133"/>
      <c r="RWI116" s="131"/>
      <c r="RWJ116" s="95"/>
      <c r="RWK116" s="132"/>
      <c r="RWL116" s="133"/>
      <c r="RWM116" s="134"/>
      <c r="RWN116" s="133"/>
      <c r="RWO116" s="131"/>
      <c r="RWP116" s="95"/>
      <c r="RWQ116" s="132"/>
      <c r="RWR116" s="133"/>
      <c r="RWS116" s="134"/>
      <c r="RWT116" s="133"/>
      <c r="RWU116" s="131"/>
      <c r="RWV116" s="95"/>
      <c r="RWW116" s="132"/>
      <c r="RWX116" s="133"/>
      <c r="RWY116" s="134"/>
      <c r="RWZ116" s="133"/>
      <c r="RXA116" s="131"/>
      <c r="RXB116" s="95"/>
      <c r="RXC116" s="132"/>
      <c r="RXD116" s="133"/>
      <c r="RXE116" s="134"/>
      <c r="RXF116" s="133"/>
      <c r="RXG116" s="131"/>
      <c r="RXH116" s="95"/>
      <c r="RXI116" s="132"/>
      <c r="RXJ116" s="133"/>
      <c r="RXK116" s="134"/>
      <c r="RXL116" s="133"/>
      <c r="RXM116" s="131"/>
      <c r="RXN116" s="95"/>
      <c r="RXO116" s="132"/>
      <c r="RXP116" s="133"/>
      <c r="RXQ116" s="134"/>
      <c r="RXR116" s="133"/>
      <c r="RXS116" s="131"/>
      <c r="RXT116" s="95"/>
      <c r="RXU116" s="132"/>
      <c r="RXV116" s="133"/>
      <c r="RXW116" s="134"/>
      <c r="RXX116" s="133"/>
      <c r="RXY116" s="131"/>
      <c r="RXZ116" s="95"/>
      <c r="RYA116" s="132"/>
      <c r="RYB116" s="133"/>
      <c r="RYC116" s="134"/>
      <c r="RYD116" s="133"/>
      <c r="RYE116" s="131"/>
      <c r="RYF116" s="95"/>
      <c r="RYG116" s="132"/>
      <c r="RYH116" s="133"/>
      <c r="RYI116" s="134"/>
      <c r="RYJ116" s="133"/>
      <c r="RYK116" s="131"/>
      <c r="RYL116" s="95"/>
      <c r="RYM116" s="132"/>
      <c r="RYN116" s="133"/>
      <c r="RYO116" s="134"/>
      <c r="RYP116" s="133"/>
      <c r="RYQ116" s="131"/>
      <c r="RYR116" s="95"/>
      <c r="RYS116" s="132"/>
      <c r="RYT116" s="133"/>
      <c r="RYU116" s="134"/>
      <c r="RYV116" s="133"/>
      <c r="RYW116" s="131"/>
      <c r="RYX116" s="95"/>
      <c r="RYY116" s="132"/>
      <c r="RYZ116" s="133"/>
      <c r="RZA116" s="134"/>
      <c r="RZB116" s="133"/>
      <c r="RZC116" s="131"/>
      <c r="RZD116" s="95"/>
      <c r="RZE116" s="132"/>
      <c r="RZF116" s="133"/>
      <c r="RZG116" s="134"/>
      <c r="RZH116" s="133"/>
      <c r="RZI116" s="131"/>
      <c r="RZJ116" s="95"/>
      <c r="RZK116" s="132"/>
      <c r="RZL116" s="133"/>
      <c r="RZM116" s="134"/>
      <c r="RZN116" s="133"/>
      <c r="RZO116" s="131"/>
      <c r="RZP116" s="95"/>
      <c r="RZQ116" s="132"/>
      <c r="RZR116" s="133"/>
      <c r="RZS116" s="134"/>
      <c r="RZT116" s="133"/>
      <c r="RZU116" s="131"/>
      <c r="RZV116" s="95"/>
      <c r="RZW116" s="132"/>
      <c r="RZX116" s="133"/>
      <c r="RZY116" s="134"/>
      <c r="RZZ116" s="133"/>
      <c r="SAA116" s="131"/>
      <c r="SAB116" s="95"/>
      <c r="SAC116" s="132"/>
      <c r="SAD116" s="133"/>
      <c r="SAE116" s="134"/>
      <c r="SAF116" s="133"/>
      <c r="SAG116" s="131"/>
      <c r="SAH116" s="95"/>
      <c r="SAI116" s="132"/>
      <c r="SAJ116" s="133"/>
      <c r="SAK116" s="134"/>
      <c r="SAL116" s="133"/>
      <c r="SAM116" s="131"/>
      <c r="SAN116" s="95"/>
      <c r="SAO116" s="132"/>
      <c r="SAP116" s="133"/>
      <c r="SAQ116" s="134"/>
      <c r="SAR116" s="133"/>
      <c r="SAS116" s="131"/>
      <c r="SAT116" s="95"/>
      <c r="SAU116" s="132"/>
      <c r="SAV116" s="133"/>
      <c r="SAW116" s="134"/>
      <c r="SAX116" s="133"/>
      <c r="SAY116" s="131"/>
      <c r="SAZ116" s="95"/>
      <c r="SBA116" s="132"/>
      <c r="SBB116" s="133"/>
      <c r="SBC116" s="134"/>
      <c r="SBD116" s="133"/>
      <c r="SBE116" s="131"/>
      <c r="SBF116" s="95"/>
      <c r="SBG116" s="132"/>
      <c r="SBH116" s="133"/>
      <c r="SBI116" s="134"/>
      <c r="SBJ116" s="133"/>
      <c r="SBK116" s="131"/>
      <c r="SBL116" s="95"/>
      <c r="SBM116" s="132"/>
      <c r="SBN116" s="133"/>
      <c r="SBO116" s="134"/>
      <c r="SBP116" s="133"/>
      <c r="SBQ116" s="131"/>
      <c r="SBR116" s="95"/>
      <c r="SBS116" s="132"/>
      <c r="SBT116" s="133"/>
      <c r="SBU116" s="134"/>
      <c r="SBV116" s="133"/>
      <c r="SBW116" s="131"/>
      <c r="SBX116" s="95"/>
      <c r="SBY116" s="132"/>
      <c r="SBZ116" s="133"/>
      <c r="SCA116" s="134"/>
      <c r="SCB116" s="133"/>
      <c r="SCC116" s="131"/>
      <c r="SCD116" s="95"/>
      <c r="SCE116" s="132"/>
      <c r="SCF116" s="133"/>
      <c r="SCG116" s="134"/>
      <c r="SCH116" s="133"/>
      <c r="SCI116" s="131"/>
      <c r="SCJ116" s="95"/>
      <c r="SCK116" s="132"/>
      <c r="SCL116" s="133"/>
      <c r="SCM116" s="134"/>
      <c r="SCN116" s="133"/>
      <c r="SCO116" s="131"/>
      <c r="SCP116" s="95"/>
      <c r="SCQ116" s="132"/>
      <c r="SCR116" s="133"/>
      <c r="SCS116" s="134"/>
      <c r="SCT116" s="133"/>
      <c r="SCU116" s="131"/>
      <c r="SCV116" s="95"/>
      <c r="SCW116" s="132"/>
      <c r="SCX116" s="133"/>
      <c r="SCY116" s="134"/>
      <c r="SCZ116" s="133"/>
      <c r="SDA116" s="131"/>
      <c r="SDB116" s="95"/>
      <c r="SDC116" s="132"/>
      <c r="SDD116" s="133"/>
      <c r="SDE116" s="134"/>
      <c r="SDF116" s="133"/>
      <c r="SDG116" s="131"/>
      <c r="SDH116" s="95"/>
      <c r="SDI116" s="132"/>
      <c r="SDJ116" s="133"/>
      <c r="SDK116" s="134"/>
      <c r="SDL116" s="133"/>
      <c r="SDM116" s="131"/>
      <c r="SDN116" s="95"/>
      <c r="SDO116" s="132"/>
      <c r="SDP116" s="133"/>
      <c r="SDQ116" s="134"/>
      <c r="SDR116" s="133"/>
      <c r="SDS116" s="131"/>
      <c r="SDT116" s="95"/>
      <c r="SDU116" s="132"/>
      <c r="SDV116" s="133"/>
      <c r="SDW116" s="134"/>
      <c r="SDX116" s="133"/>
      <c r="SDY116" s="131"/>
      <c r="SDZ116" s="95"/>
      <c r="SEA116" s="132"/>
      <c r="SEB116" s="133"/>
      <c r="SEC116" s="134"/>
      <c r="SED116" s="133"/>
      <c r="SEE116" s="131"/>
      <c r="SEF116" s="95"/>
      <c r="SEG116" s="132"/>
      <c r="SEH116" s="133"/>
      <c r="SEI116" s="134"/>
      <c r="SEJ116" s="133"/>
      <c r="SEK116" s="131"/>
      <c r="SEL116" s="95"/>
      <c r="SEM116" s="132"/>
      <c r="SEN116" s="133"/>
      <c r="SEO116" s="134"/>
      <c r="SEP116" s="133"/>
      <c r="SEQ116" s="131"/>
      <c r="SER116" s="95"/>
      <c r="SES116" s="132"/>
      <c r="SET116" s="133"/>
      <c r="SEU116" s="134"/>
      <c r="SEV116" s="133"/>
      <c r="SEW116" s="131"/>
      <c r="SEX116" s="95"/>
      <c r="SEY116" s="132"/>
      <c r="SEZ116" s="133"/>
      <c r="SFA116" s="134"/>
      <c r="SFB116" s="133"/>
      <c r="SFC116" s="131"/>
      <c r="SFD116" s="95"/>
      <c r="SFE116" s="132"/>
      <c r="SFF116" s="133"/>
      <c r="SFG116" s="134"/>
      <c r="SFH116" s="133"/>
      <c r="SFI116" s="131"/>
      <c r="SFJ116" s="95"/>
      <c r="SFK116" s="132"/>
      <c r="SFL116" s="133"/>
      <c r="SFM116" s="134"/>
      <c r="SFN116" s="133"/>
      <c r="SFO116" s="131"/>
      <c r="SFP116" s="95"/>
      <c r="SFQ116" s="132"/>
      <c r="SFR116" s="133"/>
      <c r="SFS116" s="134"/>
      <c r="SFT116" s="133"/>
      <c r="SFU116" s="131"/>
      <c r="SFV116" s="95"/>
      <c r="SFW116" s="132"/>
      <c r="SFX116" s="133"/>
      <c r="SFY116" s="134"/>
      <c r="SFZ116" s="133"/>
      <c r="SGA116" s="131"/>
      <c r="SGB116" s="95"/>
      <c r="SGC116" s="132"/>
      <c r="SGD116" s="133"/>
      <c r="SGE116" s="134"/>
      <c r="SGF116" s="133"/>
      <c r="SGG116" s="131"/>
      <c r="SGH116" s="95"/>
      <c r="SGI116" s="132"/>
      <c r="SGJ116" s="133"/>
      <c r="SGK116" s="134"/>
      <c r="SGL116" s="133"/>
      <c r="SGM116" s="131"/>
      <c r="SGN116" s="95"/>
      <c r="SGO116" s="132"/>
      <c r="SGP116" s="133"/>
      <c r="SGQ116" s="134"/>
      <c r="SGR116" s="133"/>
      <c r="SGS116" s="131"/>
      <c r="SGT116" s="95"/>
      <c r="SGU116" s="132"/>
      <c r="SGV116" s="133"/>
      <c r="SGW116" s="134"/>
      <c r="SGX116" s="133"/>
      <c r="SGY116" s="131"/>
      <c r="SGZ116" s="95"/>
      <c r="SHA116" s="132"/>
      <c r="SHB116" s="133"/>
      <c r="SHC116" s="134"/>
      <c r="SHD116" s="133"/>
      <c r="SHE116" s="131"/>
      <c r="SHF116" s="95"/>
      <c r="SHG116" s="132"/>
      <c r="SHH116" s="133"/>
      <c r="SHI116" s="134"/>
      <c r="SHJ116" s="133"/>
      <c r="SHK116" s="131"/>
      <c r="SHL116" s="95"/>
      <c r="SHM116" s="132"/>
      <c r="SHN116" s="133"/>
      <c r="SHO116" s="134"/>
      <c r="SHP116" s="133"/>
      <c r="SHQ116" s="131"/>
      <c r="SHR116" s="95"/>
      <c r="SHS116" s="132"/>
      <c r="SHT116" s="133"/>
      <c r="SHU116" s="134"/>
      <c r="SHV116" s="133"/>
      <c r="SHW116" s="131"/>
      <c r="SHX116" s="95"/>
      <c r="SHY116" s="132"/>
      <c r="SHZ116" s="133"/>
      <c r="SIA116" s="134"/>
      <c r="SIB116" s="133"/>
      <c r="SIC116" s="131"/>
      <c r="SID116" s="95"/>
      <c r="SIE116" s="132"/>
      <c r="SIF116" s="133"/>
      <c r="SIG116" s="134"/>
      <c r="SIH116" s="133"/>
      <c r="SII116" s="131"/>
      <c r="SIJ116" s="95"/>
      <c r="SIK116" s="132"/>
      <c r="SIL116" s="133"/>
      <c r="SIM116" s="134"/>
      <c r="SIN116" s="133"/>
      <c r="SIO116" s="131"/>
      <c r="SIP116" s="95"/>
      <c r="SIQ116" s="132"/>
      <c r="SIR116" s="133"/>
      <c r="SIS116" s="134"/>
      <c r="SIT116" s="133"/>
      <c r="SIU116" s="131"/>
      <c r="SIV116" s="95"/>
      <c r="SIW116" s="132"/>
      <c r="SIX116" s="133"/>
      <c r="SIY116" s="134"/>
      <c r="SIZ116" s="133"/>
      <c r="SJA116" s="131"/>
      <c r="SJB116" s="95"/>
      <c r="SJC116" s="132"/>
      <c r="SJD116" s="133"/>
      <c r="SJE116" s="134"/>
      <c r="SJF116" s="133"/>
      <c r="SJG116" s="131"/>
      <c r="SJH116" s="95"/>
      <c r="SJI116" s="132"/>
      <c r="SJJ116" s="133"/>
      <c r="SJK116" s="134"/>
      <c r="SJL116" s="133"/>
      <c r="SJM116" s="131"/>
      <c r="SJN116" s="95"/>
      <c r="SJO116" s="132"/>
      <c r="SJP116" s="133"/>
      <c r="SJQ116" s="134"/>
      <c r="SJR116" s="133"/>
      <c r="SJS116" s="131"/>
      <c r="SJT116" s="95"/>
      <c r="SJU116" s="132"/>
      <c r="SJV116" s="133"/>
      <c r="SJW116" s="134"/>
      <c r="SJX116" s="133"/>
      <c r="SJY116" s="131"/>
      <c r="SJZ116" s="95"/>
      <c r="SKA116" s="132"/>
      <c r="SKB116" s="133"/>
      <c r="SKC116" s="134"/>
      <c r="SKD116" s="133"/>
      <c r="SKE116" s="131"/>
      <c r="SKF116" s="95"/>
      <c r="SKG116" s="132"/>
      <c r="SKH116" s="133"/>
      <c r="SKI116" s="134"/>
      <c r="SKJ116" s="133"/>
      <c r="SKK116" s="131"/>
      <c r="SKL116" s="95"/>
      <c r="SKM116" s="132"/>
      <c r="SKN116" s="133"/>
      <c r="SKO116" s="134"/>
      <c r="SKP116" s="133"/>
      <c r="SKQ116" s="131"/>
      <c r="SKR116" s="95"/>
      <c r="SKS116" s="132"/>
      <c r="SKT116" s="133"/>
      <c r="SKU116" s="134"/>
      <c r="SKV116" s="133"/>
      <c r="SKW116" s="131"/>
      <c r="SKX116" s="95"/>
      <c r="SKY116" s="132"/>
      <c r="SKZ116" s="133"/>
      <c r="SLA116" s="134"/>
      <c r="SLB116" s="133"/>
      <c r="SLC116" s="131"/>
      <c r="SLD116" s="95"/>
      <c r="SLE116" s="132"/>
      <c r="SLF116" s="133"/>
      <c r="SLG116" s="134"/>
      <c r="SLH116" s="133"/>
      <c r="SLI116" s="131"/>
      <c r="SLJ116" s="95"/>
      <c r="SLK116" s="132"/>
      <c r="SLL116" s="133"/>
      <c r="SLM116" s="134"/>
      <c r="SLN116" s="133"/>
      <c r="SLO116" s="131"/>
      <c r="SLP116" s="95"/>
      <c r="SLQ116" s="132"/>
      <c r="SLR116" s="133"/>
      <c r="SLS116" s="134"/>
      <c r="SLT116" s="133"/>
      <c r="SLU116" s="131"/>
      <c r="SLV116" s="95"/>
      <c r="SLW116" s="132"/>
      <c r="SLX116" s="133"/>
      <c r="SLY116" s="134"/>
      <c r="SLZ116" s="133"/>
      <c r="SMA116" s="131"/>
      <c r="SMB116" s="95"/>
      <c r="SMC116" s="132"/>
      <c r="SMD116" s="133"/>
      <c r="SME116" s="134"/>
      <c r="SMF116" s="133"/>
      <c r="SMG116" s="131"/>
      <c r="SMH116" s="95"/>
      <c r="SMI116" s="132"/>
      <c r="SMJ116" s="133"/>
      <c r="SMK116" s="134"/>
      <c r="SML116" s="133"/>
      <c r="SMM116" s="131"/>
      <c r="SMN116" s="95"/>
      <c r="SMO116" s="132"/>
      <c r="SMP116" s="133"/>
      <c r="SMQ116" s="134"/>
      <c r="SMR116" s="133"/>
      <c r="SMS116" s="131"/>
      <c r="SMT116" s="95"/>
      <c r="SMU116" s="132"/>
      <c r="SMV116" s="133"/>
      <c r="SMW116" s="134"/>
      <c r="SMX116" s="133"/>
      <c r="SMY116" s="131"/>
      <c r="SMZ116" s="95"/>
      <c r="SNA116" s="132"/>
      <c r="SNB116" s="133"/>
      <c r="SNC116" s="134"/>
      <c r="SND116" s="133"/>
      <c r="SNE116" s="131"/>
      <c r="SNF116" s="95"/>
      <c r="SNG116" s="132"/>
      <c r="SNH116" s="133"/>
      <c r="SNI116" s="134"/>
      <c r="SNJ116" s="133"/>
      <c r="SNK116" s="131"/>
      <c r="SNL116" s="95"/>
      <c r="SNM116" s="132"/>
      <c r="SNN116" s="133"/>
      <c r="SNO116" s="134"/>
      <c r="SNP116" s="133"/>
      <c r="SNQ116" s="131"/>
      <c r="SNR116" s="95"/>
      <c r="SNS116" s="132"/>
      <c r="SNT116" s="133"/>
      <c r="SNU116" s="134"/>
      <c r="SNV116" s="133"/>
      <c r="SNW116" s="131"/>
      <c r="SNX116" s="95"/>
      <c r="SNY116" s="132"/>
      <c r="SNZ116" s="133"/>
      <c r="SOA116" s="134"/>
      <c r="SOB116" s="133"/>
      <c r="SOC116" s="131"/>
      <c r="SOD116" s="95"/>
      <c r="SOE116" s="132"/>
      <c r="SOF116" s="133"/>
      <c r="SOG116" s="134"/>
      <c r="SOH116" s="133"/>
      <c r="SOI116" s="131"/>
      <c r="SOJ116" s="95"/>
      <c r="SOK116" s="132"/>
      <c r="SOL116" s="133"/>
      <c r="SOM116" s="134"/>
      <c r="SON116" s="133"/>
      <c r="SOO116" s="131"/>
      <c r="SOP116" s="95"/>
      <c r="SOQ116" s="132"/>
      <c r="SOR116" s="133"/>
      <c r="SOS116" s="134"/>
      <c r="SOT116" s="133"/>
      <c r="SOU116" s="131"/>
      <c r="SOV116" s="95"/>
      <c r="SOW116" s="132"/>
      <c r="SOX116" s="133"/>
      <c r="SOY116" s="134"/>
      <c r="SOZ116" s="133"/>
      <c r="SPA116" s="131"/>
      <c r="SPB116" s="95"/>
      <c r="SPC116" s="132"/>
      <c r="SPD116" s="133"/>
      <c r="SPE116" s="134"/>
      <c r="SPF116" s="133"/>
      <c r="SPG116" s="131"/>
      <c r="SPH116" s="95"/>
      <c r="SPI116" s="132"/>
      <c r="SPJ116" s="133"/>
      <c r="SPK116" s="134"/>
      <c r="SPL116" s="133"/>
      <c r="SPM116" s="131"/>
      <c r="SPN116" s="95"/>
      <c r="SPO116" s="132"/>
      <c r="SPP116" s="133"/>
      <c r="SPQ116" s="134"/>
      <c r="SPR116" s="133"/>
      <c r="SPS116" s="131"/>
      <c r="SPT116" s="95"/>
      <c r="SPU116" s="132"/>
      <c r="SPV116" s="133"/>
      <c r="SPW116" s="134"/>
      <c r="SPX116" s="133"/>
      <c r="SPY116" s="131"/>
      <c r="SPZ116" s="95"/>
      <c r="SQA116" s="132"/>
      <c r="SQB116" s="133"/>
      <c r="SQC116" s="134"/>
      <c r="SQD116" s="133"/>
      <c r="SQE116" s="131"/>
      <c r="SQF116" s="95"/>
      <c r="SQG116" s="132"/>
      <c r="SQH116" s="133"/>
      <c r="SQI116" s="134"/>
      <c r="SQJ116" s="133"/>
      <c r="SQK116" s="131"/>
      <c r="SQL116" s="95"/>
      <c r="SQM116" s="132"/>
      <c r="SQN116" s="133"/>
      <c r="SQO116" s="134"/>
      <c r="SQP116" s="133"/>
      <c r="SQQ116" s="131"/>
      <c r="SQR116" s="95"/>
      <c r="SQS116" s="132"/>
      <c r="SQT116" s="133"/>
      <c r="SQU116" s="134"/>
      <c r="SQV116" s="133"/>
      <c r="SQW116" s="131"/>
      <c r="SQX116" s="95"/>
      <c r="SQY116" s="132"/>
      <c r="SQZ116" s="133"/>
      <c r="SRA116" s="134"/>
      <c r="SRB116" s="133"/>
      <c r="SRC116" s="131"/>
      <c r="SRD116" s="95"/>
      <c r="SRE116" s="132"/>
      <c r="SRF116" s="133"/>
      <c r="SRG116" s="134"/>
      <c r="SRH116" s="133"/>
      <c r="SRI116" s="131"/>
      <c r="SRJ116" s="95"/>
      <c r="SRK116" s="132"/>
      <c r="SRL116" s="133"/>
      <c r="SRM116" s="134"/>
      <c r="SRN116" s="133"/>
      <c r="SRO116" s="131"/>
      <c r="SRP116" s="95"/>
      <c r="SRQ116" s="132"/>
      <c r="SRR116" s="133"/>
      <c r="SRS116" s="134"/>
      <c r="SRT116" s="133"/>
      <c r="SRU116" s="131"/>
      <c r="SRV116" s="95"/>
      <c r="SRW116" s="132"/>
      <c r="SRX116" s="133"/>
      <c r="SRY116" s="134"/>
      <c r="SRZ116" s="133"/>
      <c r="SSA116" s="131"/>
      <c r="SSB116" s="95"/>
      <c r="SSC116" s="132"/>
      <c r="SSD116" s="133"/>
      <c r="SSE116" s="134"/>
      <c r="SSF116" s="133"/>
      <c r="SSG116" s="131"/>
      <c r="SSH116" s="95"/>
      <c r="SSI116" s="132"/>
      <c r="SSJ116" s="133"/>
      <c r="SSK116" s="134"/>
      <c r="SSL116" s="133"/>
      <c r="SSM116" s="131"/>
      <c r="SSN116" s="95"/>
      <c r="SSO116" s="132"/>
      <c r="SSP116" s="133"/>
      <c r="SSQ116" s="134"/>
      <c r="SSR116" s="133"/>
      <c r="SSS116" s="131"/>
      <c r="SST116" s="95"/>
      <c r="SSU116" s="132"/>
      <c r="SSV116" s="133"/>
      <c r="SSW116" s="134"/>
      <c r="SSX116" s="133"/>
      <c r="SSY116" s="131"/>
      <c r="SSZ116" s="95"/>
      <c r="STA116" s="132"/>
      <c r="STB116" s="133"/>
      <c r="STC116" s="134"/>
      <c r="STD116" s="133"/>
      <c r="STE116" s="131"/>
      <c r="STF116" s="95"/>
      <c r="STG116" s="132"/>
      <c r="STH116" s="133"/>
      <c r="STI116" s="134"/>
      <c r="STJ116" s="133"/>
      <c r="STK116" s="131"/>
      <c r="STL116" s="95"/>
      <c r="STM116" s="132"/>
      <c r="STN116" s="133"/>
      <c r="STO116" s="134"/>
      <c r="STP116" s="133"/>
      <c r="STQ116" s="131"/>
      <c r="STR116" s="95"/>
      <c r="STS116" s="132"/>
      <c r="STT116" s="133"/>
      <c r="STU116" s="134"/>
      <c r="STV116" s="133"/>
      <c r="STW116" s="131"/>
      <c r="STX116" s="95"/>
      <c r="STY116" s="132"/>
      <c r="STZ116" s="133"/>
      <c r="SUA116" s="134"/>
      <c r="SUB116" s="133"/>
      <c r="SUC116" s="131"/>
      <c r="SUD116" s="95"/>
      <c r="SUE116" s="132"/>
      <c r="SUF116" s="133"/>
      <c r="SUG116" s="134"/>
      <c r="SUH116" s="133"/>
      <c r="SUI116" s="131"/>
      <c r="SUJ116" s="95"/>
      <c r="SUK116" s="132"/>
      <c r="SUL116" s="133"/>
      <c r="SUM116" s="134"/>
      <c r="SUN116" s="133"/>
      <c r="SUO116" s="131"/>
      <c r="SUP116" s="95"/>
      <c r="SUQ116" s="132"/>
      <c r="SUR116" s="133"/>
      <c r="SUS116" s="134"/>
      <c r="SUT116" s="133"/>
      <c r="SUU116" s="131"/>
      <c r="SUV116" s="95"/>
      <c r="SUW116" s="132"/>
      <c r="SUX116" s="133"/>
      <c r="SUY116" s="134"/>
      <c r="SUZ116" s="133"/>
      <c r="SVA116" s="131"/>
      <c r="SVB116" s="95"/>
      <c r="SVC116" s="132"/>
      <c r="SVD116" s="133"/>
      <c r="SVE116" s="134"/>
      <c r="SVF116" s="133"/>
      <c r="SVG116" s="131"/>
      <c r="SVH116" s="95"/>
      <c r="SVI116" s="132"/>
      <c r="SVJ116" s="133"/>
      <c r="SVK116" s="134"/>
      <c r="SVL116" s="133"/>
      <c r="SVM116" s="131"/>
      <c r="SVN116" s="95"/>
      <c r="SVO116" s="132"/>
      <c r="SVP116" s="133"/>
      <c r="SVQ116" s="134"/>
      <c r="SVR116" s="133"/>
      <c r="SVS116" s="131"/>
      <c r="SVT116" s="95"/>
      <c r="SVU116" s="132"/>
      <c r="SVV116" s="133"/>
      <c r="SVW116" s="134"/>
      <c r="SVX116" s="133"/>
      <c r="SVY116" s="131"/>
      <c r="SVZ116" s="95"/>
      <c r="SWA116" s="132"/>
      <c r="SWB116" s="133"/>
      <c r="SWC116" s="134"/>
      <c r="SWD116" s="133"/>
      <c r="SWE116" s="131"/>
      <c r="SWF116" s="95"/>
      <c r="SWG116" s="132"/>
      <c r="SWH116" s="133"/>
      <c r="SWI116" s="134"/>
      <c r="SWJ116" s="133"/>
      <c r="SWK116" s="131"/>
      <c r="SWL116" s="95"/>
      <c r="SWM116" s="132"/>
      <c r="SWN116" s="133"/>
      <c r="SWO116" s="134"/>
      <c r="SWP116" s="133"/>
      <c r="SWQ116" s="131"/>
      <c r="SWR116" s="95"/>
      <c r="SWS116" s="132"/>
      <c r="SWT116" s="133"/>
      <c r="SWU116" s="134"/>
      <c r="SWV116" s="133"/>
      <c r="SWW116" s="131"/>
      <c r="SWX116" s="95"/>
      <c r="SWY116" s="132"/>
      <c r="SWZ116" s="133"/>
      <c r="SXA116" s="134"/>
      <c r="SXB116" s="133"/>
      <c r="SXC116" s="131"/>
      <c r="SXD116" s="95"/>
      <c r="SXE116" s="132"/>
      <c r="SXF116" s="133"/>
      <c r="SXG116" s="134"/>
      <c r="SXH116" s="133"/>
      <c r="SXI116" s="131"/>
      <c r="SXJ116" s="95"/>
      <c r="SXK116" s="132"/>
      <c r="SXL116" s="133"/>
      <c r="SXM116" s="134"/>
      <c r="SXN116" s="133"/>
      <c r="SXO116" s="131"/>
      <c r="SXP116" s="95"/>
      <c r="SXQ116" s="132"/>
      <c r="SXR116" s="133"/>
      <c r="SXS116" s="134"/>
      <c r="SXT116" s="133"/>
      <c r="SXU116" s="131"/>
      <c r="SXV116" s="95"/>
      <c r="SXW116" s="132"/>
      <c r="SXX116" s="133"/>
      <c r="SXY116" s="134"/>
      <c r="SXZ116" s="133"/>
      <c r="SYA116" s="131"/>
      <c r="SYB116" s="95"/>
      <c r="SYC116" s="132"/>
      <c r="SYD116" s="133"/>
      <c r="SYE116" s="134"/>
      <c r="SYF116" s="133"/>
      <c r="SYG116" s="131"/>
      <c r="SYH116" s="95"/>
      <c r="SYI116" s="132"/>
      <c r="SYJ116" s="133"/>
      <c r="SYK116" s="134"/>
      <c r="SYL116" s="133"/>
      <c r="SYM116" s="131"/>
      <c r="SYN116" s="95"/>
      <c r="SYO116" s="132"/>
      <c r="SYP116" s="133"/>
      <c r="SYQ116" s="134"/>
      <c r="SYR116" s="133"/>
      <c r="SYS116" s="131"/>
      <c r="SYT116" s="95"/>
      <c r="SYU116" s="132"/>
      <c r="SYV116" s="133"/>
      <c r="SYW116" s="134"/>
      <c r="SYX116" s="133"/>
      <c r="SYY116" s="131"/>
      <c r="SYZ116" s="95"/>
      <c r="SZA116" s="132"/>
      <c r="SZB116" s="133"/>
      <c r="SZC116" s="134"/>
      <c r="SZD116" s="133"/>
      <c r="SZE116" s="131"/>
      <c r="SZF116" s="95"/>
      <c r="SZG116" s="132"/>
      <c r="SZH116" s="133"/>
      <c r="SZI116" s="134"/>
      <c r="SZJ116" s="133"/>
      <c r="SZK116" s="131"/>
      <c r="SZL116" s="95"/>
      <c r="SZM116" s="132"/>
      <c r="SZN116" s="133"/>
      <c r="SZO116" s="134"/>
      <c r="SZP116" s="133"/>
      <c r="SZQ116" s="131"/>
      <c r="SZR116" s="95"/>
      <c r="SZS116" s="132"/>
      <c r="SZT116" s="133"/>
      <c r="SZU116" s="134"/>
      <c r="SZV116" s="133"/>
      <c r="SZW116" s="131"/>
      <c r="SZX116" s="95"/>
      <c r="SZY116" s="132"/>
      <c r="SZZ116" s="133"/>
      <c r="TAA116" s="134"/>
      <c r="TAB116" s="133"/>
      <c r="TAC116" s="131"/>
      <c r="TAD116" s="95"/>
      <c r="TAE116" s="132"/>
      <c r="TAF116" s="133"/>
      <c r="TAG116" s="134"/>
      <c r="TAH116" s="133"/>
      <c r="TAI116" s="131"/>
      <c r="TAJ116" s="95"/>
      <c r="TAK116" s="132"/>
      <c r="TAL116" s="133"/>
      <c r="TAM116" s="134"/>
      <c r="TAN116" s="133"/>
      <c r="TAO116" s="131"/>
      <c r="TAP116" s="95"/>
      <c r="TAQ116" s="132"/>
      <c r="TAR116" s="133"/>
      <c r="TAS116" s="134"/>
      <c r="TAT116" s="133"/>
      <c r="TAU116" s="131"/>
      <c r="TAV116" s="95"/>
      <c r="TAW116" s="132"/>
      <c r="TAX116" s="133"/>
      <c r="TAY116" s="134"/>
      <c r="TAZ116" s="133"/>
      <c r="TBA116" s="131"/>
      <c r="TBB116" s="95"/>
      <c r="TBC116" s="132"/>
      <c r="TBD116" s="133"/>
      <c r="TBE116" s="134"/>
      <c r="TBF116" s="133"/>
      <c r="TBG116" s="131"/>
      <c r="TBH116" s="95"/>
      <c r="TBI116" s="132"/>
      <c r="TBJ116" s="133"/>
      <c r="TBK116" s="134"/>
      <c r="TBL116" s="133"/>
      <c r="TBM116" s="131"/>
      <c r="TBN116" s="95"/>
      <c r="TBO116" s="132"/>
      <c r="TBP116" s="133"/>
      <c r="TBQ116" s="134"/>
      <c r="TBR116" s="133"/>
      <c r="TBS116" s="131"/>
      <c r="TBT116" s="95"/>
      <c r="TBU116" s="132"/>
      <c r="TBV116" s="133"/>
      <c r="TBW116" s="134"/>
      <c r="TBX116" s="133"/>
      <c r="TBY116" s="131"/>
      <c r="TBZ116" s="95"/>
      <c r="TCA116" s="132"/>
      <c r="TCB116" s="133"/>
      <c r="TCC116" s="134"/>
      <c r="TCD116" s="133"/>
      <c r="TCE116" s="131"/>
      <c r="TCF116" s="95"/>
      <c r="TCG116" s="132"/>
      <c r="TCH116" s="133"/>
      <c r="TCI116" s="134"/>
      <c r="TCJ116" s="133"/>
      <c r="TCK116" s="131"/>
      <c r="TCL116" s="95"/>
      <c r="TCM116" s="132"/>
      <c r="TCN116" s="133"/>
      <c r="TCO116" s="134"/>
      <c r="TCP116" s="133"/>
      <c r="TCQ116" s="131"/>
      <c r="TCR116" s="95"/>
      <c r="TCS116" s="132"/>
      <c r="TCT116" s="133"/>
      <c r="TCU116" s="134"/>
      <c r="TCV116" s="133"/>
      <c r="TCW116" s="131"/>
      <c r="TCX116" s="95"/>
      <c r="TCY116" s="132"/>
      <c r="TCZ116" s="133"/>
      <c r="TDA116" s="134"/>
      <c r="TDB116" s="133"/>
      <c r="TDC116" s="131"/>
      <c r="TDD116" s="95"/>
      <c r="TDE116" s="132"/>
      <c r="TDF116" s="133"/>
      <c r="TDG116" s="134"/>
      <c r="TDH116" s="133"/>
      <c r="TDI116" s="131"/>
      <c r="TDJ116" s="95"/>
      <c r="TDK116" s="132"/>
      <c r="TDL116" s="133"/>
      <c r="TDM116" s="134"/>
      <c r="TDN116" s="133"/>
      <c r="TDO116" s="131"/>
      <c r="TDP116" s="95"/>
      <c r="TDQ116" s="132"/>
      <c r="TDR116" s="133"/>
      <c r="TDS116" s="134"/>
      <c r="TDT116" s="133"/>
      <c r="TDU116" s="131"/>
      <c r="TDV116" s="95"/>
      <c r="TDW116" s="132"/>
      <c r="TDX116" s="133"/>
      <c r="TDY116" s="134"/>
      <c r="TDZ116" s="133"/>
      <c r="TEA116" s="131"/>
      <c r="TEB116" s="95"/>
      <c r="TEC116" s="132"/>
      <c r="TED116" s="133"/>
      <c r="TEE116" s="134"/>
      <c r="TEF116" s="133"/>
      <c r="TEG116" s="131"/>
      <c r="TEH116" s="95"/>
      <c r="TEI116" s="132"/>
      <c r="TEJ116" s="133"/>
      <c r="TEK116" s="134"/>
      <c r="TEL116" s="133"/>
      <c r="TEM116" s="131"/>
      <c r="TEN116" s="95"/>
      <c r="TEO116" s="132"/>
      <c r="TEP116" s="133"/>
      <c r="TEQ116" s="134"/>
      <c r="TER116" s="133"/>
      <c r="TES116" s="131"/>
      <c r="TET116" s="95"/>
      <c r="TEU116" s="132"/>
      <c r="TEV116" s="133"/>
      <c r="TEW116" s="134"/>
      <c r="TEX116" s="133"/>
      <c r="TEY116" s="131"/>
      <c r="TEZ116" s="95"/>
      <c r="TFA116" s="132"/>
      <c r="TFB116" s="133"/>
      <c r="TFC116" s="134"/>
      <c r="TFD116" s="133"/>
      <c r="TFE116" s="131"/>
      <c r="TFF116" s="95"/>
      <c r="TFG116" s="132"/>
      <c r="TFH116" s="133"/>
      <c r="TFI116" s="134"/>
      <c r="TFJ116" s="133"/>
      <c r="TFK116" s="131"/>
      <c r="TFL116" s="95"/>
      <c r="TFM116" s="132"/>
      <c r="TFN116" s="133"/>
      <c r="TFO116" s="134"/>
      <c r="TFP116" s="133"/>
      <c r="TFQ116" s="131"/>
      <c r="TFR116" s="95"/>
      <c r="TFS116" s="132"/>
      <c r="TFT116" s="133"/>
      <c r="TFU116" s="134"/>
      <c r="TFV116" s="133"/>
      <c r="TFW116" s="131"/>
      <c r="TFX116" s="95"/>
      <c r="TFY116" s="132"/>
      <c r="TFZ116" s="133"/>
      <c r="TGA116" s="134"/>
      <c r="TGB116" s="133"/>
      <c r="TGC116" s="131"/>
      <c r="TGD116" s="95"/>
      <c r="TGE116" s="132"/>
      <c r="TGF116" s="133"/>
      <c r="TGG116" s="134"/>
      <c r="TGH116" s="133"/>
      <c r="TGI116" s="131"/>
      <c r="TGJ116" s="95"/>
      <c r="TGK116" s="132"/>
      <c r="TGL116" s="133"/>
      <c r="TGM116" s="134"/>
      <c r="TGN116" s="133"/>
      <c r="TGO116" s="131"/>
      <c r="TGP116" s="95"/>
      <c r="TGQ116" s="132"/>
      <c r="TGR116" s="133"/>
      <c r="TGS116" s="134"/>
      <c r="TGT116" s="133"/>
      <c r="TGU116" s="131"/>
      <c r="TGV116" s="95"/>
      <c r="TGW116" s="132"/>
      <c r="TGX116" s="133"/>
      <c r="TGY116" s="134"/>
      <c r="TGZ116" s="133"/>
      <c r="THA116" s="131"/>
      <c r="THB116" s="95"/>
      <c r="THC116" s="132"/>
      <c r="THD116" s="133"/>
      <c r="THE116" s="134"/>
      <c r="THF116" s="133"/>
      <c r="THG116" s="131"/>
      <c r="THH116" s="95"/>
      <c r="THI116" s="132"/>
      <c r="THJ116" s="133"/>
      <c r="THK116" s="134"/>
      <c r="THL116" s="133"/>
      <c r="THM116" s="131"/>
      <c r="THN116" s="95"/>
      <c r="THO116" s="132"/>
      <c r="THP116" s="133"/>
      <c r="THQ116" s="134"/>
      <c r="THR116" s="133"/>
      <c r="THS116" s="131"/>
      <c r="THT116" s="95"/>
      <c r="THU116" s="132"/>
      <c r="THV116" s="133"/>
      <c r="THW116" s="134"/>
      <c r="THX116" s="133"/>
      <c r="THY116" s="131"/>
      <c r="THZ116" s="95"/>
      <c r="TIA116" s="132"/>
      <c r="TIB116" s="133"/>
      <c r="TIC116" s="134"/>
      <c r="TID116" s="133"/>
      <c r="TIE116" s="131"/>
      <c r="TIF116" s="95"/>
      <c r="TIG116" s="132"/>
      <c r="TIH116" s="133"/>
      <c r="TII116" s="134"/>
      <c r="TIJ116" s="133"/>
      <c r="TIK116" s="131"/>
      <c r="TIL116" s="95"/>
      <c r="TIM116" s="132"/>
      <c r="TIN116" s="133"/>
      <c r="TIO116" s="134"/>
      <c r="TIP116" s="133"/>
      <c r="TIQ116" s="131"/>
      <c r="TIR116" s="95"/>
      <c r="TIS116" s="132"/>
      <c r="TIT116" s="133"/>
      <c r="TIU116" s="134"/>
      <c r="TIV116" s="133"/>
      <c r="TIW116" s="131"/>
      <c r="TIX116" s="95"/>
      <c r="TIY116" s="132"/>
      <c r="TIZ116" s="133"/>
      <c r="TJA116" s="134"/>
      <c r="TJB116" s="133"/>
      <c r="TJC116" s="131"/>
      <c r="TJD116" s="95"/>
      <c r="TJE116" s="132"/>
      <c r="TJF116" s="133"/>
      <c r="TJG116" s="134"/>
      <c r="TJH116" s="133"/>
      <c r="TJI116" s="131"/>
      <c r="TJJ116" s="95"/>
      <c r="TJK116" s="132"/>
      <c r="TJL116" s="133"/>
      <c r="TJM116" s="134"/>
      <c r="TJN116" s="133"/>
      <c r="TJO116" s="131"/>
      <c r="TJP116" s="95"/>
      <c r="TJQ116" s="132"/>
      <c r="TJR116" s="133"/>
      <c r="TJS116" s="134"/>
      <c r="TJT116" s="133"/>
      <c r="TJU116" s="131"/>
      <c r="TJV116" s="95"/>
      <c r="TJW116" s="132"/>
      <c r="TJX116" s="133"/>
      <c r="TJY116" s="134"/>
      <c r="TJZ116" s="133"/>
      <c r="TKA116" s="131"/>
      <c r="TKB116" s="95"/>
      <c r="TKC116" s="132"/>
      <c r="TKD116" s="133"/>
      <c r="TKE116" s="134"/>
      <c r="TKF116" s="133"/>
      <c r="TKG116" s="131"/>
      <c r="TKH116" s="95"/>
      <c r="TKI116" s="132"/>
      <c r="TKJ116" s="133"/>
      <c r="TKK116" s="134"/>
      <c r="TKL116" s="133"/>
      <c r="TKM116" s="131"/>
      <c r="TKN116" s="95"/>
      <c r="TKO116" s="132"/>
      <c r="TKP116" s="133"/>
      <c r="TKQ116" s="134"/>
      <c r="TKR116" s="133"/>
      <c r="TKS116" s="131"/>
      <c r="TKT116" s="95"/>
      <c r="TKU116" s="132"/>
      <c r="TKV116" s="133"/>
      <c r="TKW116" s="134"/>
      <c r="TKX116" s="133"/>
      <c r="TKY116" s="131"/>
      <c r="TKZ116" s="95"/>
      <c r="TLA116" s="132"/>
      <c r="TLB116" s="133"/>
      <c r="TLC116" s="134"/>
      <c r="TLD116" s="133"/>
      <c r="TLE116" s="131"/>
      <c r="TLF116" s="95"/>
      <c r="TLG116" s="132"/>
      <c r="TLH116" s="133"/>
      <c r="TLI116" s="134"/>
      <c r="TLJ116" s="133"/>
      <c r="TLK116" s="131"/>
      <c r="TLL116" s="95"/>
      <c r="TLM116" s="132"/>
      <c r="TLN116" s="133"/>
      <c r="TLO116" s="134"/>
      <c r="TLP116" s="133"/>
      <c r="TLQ116" s="131"/>
      <c r="TLR116" s="95"/>
      <c r="TLS116" s="132"/>
      <c r="TLT116" s="133"/>
      <c r="TLU116" s="134"/>
      <c r="TLV116" s="133"/>
      <c r="TLW116" s="131"/>
      <c r="TLX116" s="95"/>
      <c r="TLY116" s="132"/>
      <c r="TLZ116" s="133"/>
      <c r="TMA116" s="134"/>
      <c r="TMB116" s="133"/>
      <c r="TMC116" s="131"/>
      <c r="TMD116" s="95"/>
      <c r="TME116" s="132"/>
      <c r="TMF116" s="133"/>
      <c r="TMG116" s="134"/>
      <c r="TMH116" s="133"/>
      <c r="TMI116" s="131"/>
      <c r="TMJ116" s="95"/>
      <c r="TMK116" s="132"/>
      <c r="TML116" s="133"/>
      <c r="TMM116" s="134"/>
      <c r="TMN116" s="133"/>
      <c r="TMO116" s="131"/>
      <c r="TMP116" s="95"/>
      <c r="TMQ116" s="132"/>
      <c r="TMR116" s="133"/>
      <c r="TMS116" s="134"/>
      <c r="TMT116" s="133"/>
      <c r="TMU116" s="131"/>
      <c r="TMV116" s="95"/>
      <c r="TMW116" s="132"/>
      <c r="TMX116" s="133"/>
      <c r="TMY116" s="134"/>
      <c r="TMZ116" s="133"/>
      <c r="TNA116" s="131"/>
      <c r="TNB116" s="95"/>
      <c r="TNC116" s="132"/>
      <c r="TND116" s="133"/>
      <c r="TNE116" s="134"/>
      <c r="TNF116" s="133"/>
      <c r="TNG116" s="131"/>
      <c r="TNH116" s="95"/>
      <c r="TNI116" s="132"/>
      <c r="TNJ116" s="133"/>
      <c r="TNK116" s="134"/>
      <c r="TNL116" s="133"/>
      <c r="TNM116" s="131"/>
      <c r="TNN116" s="95"/>
      <c r="TNO116" s="132"/>
      <c r="TNP116" s="133"/>
      <c r="TNQ116" s="134"/>
      <c r="TNR116" s="133"/>
      <c r="TNS116" s="131"/>
      <c r="TNT116" s="95"/>
      <c r="TNU116" s="132"/>
      <c r="TNV116" s="133"/>
      <c r="TNW116" s="134"/>
      <c r="TNX116" s="133"/>
      <c r="TNY116" s="131"/>
      <c r="TNZ116" s="95"/>
      <c r="TOA116" s="132"/>
      <c r="TOB116" s="133"/>
      <c r="TOC116" s="134"/>
      <c r="TOD116" s="133"/>
      <c r="TOE116" s="131"/>
      <c r="TOF116" s="95"/>
      <c r="TOG116" s="132"/>
      <c r="TOH116" s="133"/>
      <c r="TOI116" s="134"/>
      <c r="TOJ116" s="133"/>
      <c r="TOK116" s="131"/>
      <c r="TOL116" s="95"/>
      <c r="TOM116" s="132"/>
      <c r="TON116" s="133"/>
      <c r="TOO116" s="134"/>
      <c r="TOP116" s="133"/>
      <c r="TOQ116" s="131"/>
      <c r="TOR116" s="95"/>
      <c r="TOS116" s="132"/>
      <c r="TOT116" s="133"/>
      <c r="TOU116" s="134"/>
      <c r="TOV116" s="133"/>
      <c r="TOW116" s="131"/>
      <c r="TOX116" s="95"/>
      <c r="TOY116" s="132"/>
      <c r="TOZ116" s="133"/>
      <c r="TPA116" s="134"/>
      <c r="TPB116" s="133"/>
      <c r="TPC116" s="131"/>
      <c r="TPD116" s="95"/>
      <c r="TPE116" s="132"/>
      <c r="TPF116" s="133"/>
      <c r="TPG116" s="134"/>
      <c r="TPH116" s="133"/>
      <c r="TPI116" s="131"/>
      <c r="TPJ116" s="95"/>
      <c r="TPK116" s="132"/>
      <c r="TPL116" s="133"/>
      <c r="TPM116" s="134"/>
      <c r="TPN116" s="133"/>
      <c r="TPO116" s="131"/>
      <c r="TPP116" s="95"/>
      <c r="TPQ116" s="132"/>
      <c r="TPR116" s="133"/>
      <c r="TPS116" s="134"/>
      <c r="TPT116" s="133"/>
      <c r="TPU116" s="131"/>
      <c r="TPV116" s="95"/>
      <c r="TPW116" s="132"/>
      <c r="TPX116" s="133"/>
      <c r="TPY116" s="134"/>
      <c r="TPZ116" s="133"/>
      <c r="TQA116" s="131"/>
      <c r="TQB116" s="95"/>
      <c r="TQC116" s="132"/>
      <c r="TQD116" s="133"/>
      <c r="TQE116" s="134"/>
      <c r="TQF116" s="133"/>
      <c r="TQG116" s="131"/>
      <c r="TQH116" s="95"/>
      <c r="TQI116" s="132"/>
      <c r="TQJ116" s="133"/>
      <c r="TQK116" s="134"/>
      <c r="TQL116" s="133"/>
      <c r="TQM116" s="131"/>
      <c r="TQN116" s="95"/>
      <c r="TQO116" s="132"/>
      <c r="TQP116" s="133"/>
      <c r="TQQ116" s="134"/>
      <c r="TQR116" s="133"/>
      <c r="TQS116" s="131"/>
      <c r="TQT116" s="95"/>
      <c r="TQU116" s="132"/>
      <c r="TQV116" s="133"/>
      <c r="TQW116" s="134"/>
      <c r="TQX116" s="133"/>
      <c r="TQY116" s="131"/>
      <c r="TQZ116" s="95"/>
      <c r="TRA116" s="132"/>
      <c r="TRB116" s="133"/>
      <c r="TRC116" s="134"/>
      <c r="TRD116" s="133"/>
      <c r="TRE116" s="131"/>
      <c r="TRF116" s="95"/>
      <c r="TRG116" s="132"/>
      <c r="TRH116" s="133"/>
      <c r="TRI116" s="134"/>
      <c r="TRJ116" s="133"/>
      <c r="TRK116" s="131"/>
      <c r="TRL116" s="95"/>
      <c r="TRM116" s="132"/>
      <c r="TRN116" s="133"/>
      <c r="TRO116" s="134"/>
      <c r="TRP116" s="133"/>
      <c r="TRQ116" s="131"/>
      <c r="TRR116" s="95"/>
      <c r="TRS116" s="132"/>
      <c r="TRT116" s="133"/>
      <c r="TRU116" s="134"/>
      <c r="TRV116" s="133"/>
      <c r="TRW116" s="131"/>
      <c r="TRX116" s="95"/>
      <c r="TRY116" s="132"/>
      <c r="TRZ116" s="133"/>
      <c r="TSA116" s="134"/>
      <c r="TSB116" s="133"/>
      <c r="TSC116" s="131"/>
      <c r="TSD116" s="95"/>
      <c r="TSE116" s="132"/>
      <c r="TSF116" s="133"/>
      <c r="TSG116" s="134"/>
      <c r="TSH116" s="133"/>
      <c r="TSI116" s="131"/>
      <c r="TSJ116" s="95"/>
      <c r="TSK116" s="132"/>
      <c r="TSL116" s="133"/>
      <c r="TSM116" s="134"/>
      <c r="TSN116" s="133"/>
      <c r="TSO116" s="131"/>
      <c r="TSP116" s="95"/>
      <c r="TSQ116" s="132"/>
      <c r="TSR116" s="133"/>
      <c r="TSS116" s="134"/>
      <c r="TST116" s="133"/>
      <c r="TSU116" s="131"/>
      <c r="TSV116" s="95"/>
      <c r="TSW116" s="132"/>
      <c r="TSX116" s="133"/>
      <c r="TSY116" s="134"/>
      <c r="TSZ116" s="133"/>
      <c r="TTA116" s="131"/>
      <c r="TTB116" s="95"/>
      <c r="TTC116" s="132"/>
      <c r="TTD116" s="133"/>
      <c r="TTE116" s="134"/>
      <c r="TTF116" s="133"/>
      <c r="TTG116" s="131"/>
      <c r="TTH116" s="95"/>
      <c r="TTI116" s="132"/>
      <c r="TTJ116" s="133"/>
      <c r="TTK116" s="134"/>
      <c r="TTL116" s="133"/>
      <c r="TTM116" s="131"/>
      <c r="TTN116" s="95"/>
      <c r="TTO116" s="132"/>
      <c r="TTP116" s="133"/>
      <c r="TTQ116" s="134"/>
      <c r="TTR116" s="133"/>
      <c r="TTS116" s="131"/>
      <c r="TTT116" s="95"/>
      <c r="TTU116" s="132"/>
      <c r="TTV116" s="133"/>
      <c r="TTW116" s="134"/>
      <c r="TTX116" s="133"/>
      <c r="TTY116" s="131"/>
      <c r="TTZ116" s="95"/>
      <c r="TUA116" s="132"/>
      <c r="TUB116" s="133"/>
      <c r="TUC116" s="134"/>
      <c r="TUD116" s="133"/>
      <c r="TUE116" s="131"/>
      <c r="TUF116" s="95"/>
      <c r="TUG116" s="132"/>
      <c r="TUH116" s="133"/>
      <c r="TUI116" s="134"/>
      <c r="TUJ116" s="133"/>
      <c r="TUK116" s="131"/>
      <c r="TUL116" s="95"/>
      <c r="TUM116" s="132"/>
      <c r="TUN116" s="133"/>
      <c r="TUO116" s="134"/>
      <c r="TUP116" s="133"/>
      <c r="TUQ116" s="131"/>
      <c r="TUR116" s="95"/>
      <c r="TUS116" s="132"/>
      <c r="TUT116" s="133"/>
      <c r="TUU116" s="134"/>
      <c r="TUV116" s="133"/>
      <c r="TUW116" s="131"/>
      <c r="TUX116" s="95"/>
      <c r="TUY116" s="132"/>
      <c r="TUZ116" s="133"/>
      <c r="TVA116" s="134"/>
      <c r="TVB116" s="133"/>
      <c r="TVC116" s="131"/>
      <c r="TVD116" s="95"/>
      <c r="TVE116" s="132"/>
      <c r="TVF116" s="133"/>
      <c r="TVG116" s="134"/>
      <c r="TVH116" s="133"/>
      <c r="TVI116" s="131"/>
      <c r="TVJ116" s="95"/>
      <c r="TVK116" s="132"/>
      <c r="TVL116" s="133"/>
      <c r="TVM116" s="134"/>
      <c r="TVN116" s="133"/>
      <c r="TVO116" s="131"/>
      <c r="TVP116" s="95"/>
      <c r="TVQ116" s="132"/>
      <c r="TVR116" s="133"/>
      <c r="TVS116" s="134"/>
      <c r="TVT116" s="133"/>
      <c r="TVU116" s="131"/>
      <c r="TVV116" s="95"/>
      <c r="TVW116" s="132"/>
      <c r="TVX116" s="133"/>
      <c r="TVY116" s="134"/>
      <c r="TVZ116" s="133"/>
      <c r="TWA116" s="131"/>
      <c r="TWB116" s="95"/>
      <c r="TWC116" s="132"/>
      <c r="TWD116" s="133"/>
      <c r="TWE116" s="134"/>
      <c r="TWF116" s="133"/>
      <c r="TWG116" s="131"/>
      <c r="TWH116" s="95"/>
      <c r="TWI116" s="132"/>
      <c r="TWJ116" s="133"/>
      <c r="TWK116" s="134"/>
      <c r="TWL116" s="133"/>
      <c r="TWM116" s="131"/>
      <c r="TWN116" s="95"/>
      <c r="TWO116" s="132"/>
      <c r="TWP116" s="133"/>
      <c r="TWQ116" s="134"/>
      <c r="TWR116" s="133"/>
      <c r="TWS116" s="131"/>
      <c r="TWT116" s="95"/>
      <c r="TWU116" s="132"/>
      <c r="TWV116" s="133"/>
      <c r="TWW116" s="134"/>
      <c r="TWX116" s="133"/>
      <c r="TWY116" s="131"/>
      <c r="TWZ116" s="95"/>
      <c r="TXA116" s="132"/>
      <c r="TXB116" s="133"/>
      <c r="TXC116" s="134"/>
      <c r="TXD116" s="133"/>
      <c r="TXE116" s="131"/>
      <c r="TXF116" s="95"/>
      <c r="TXG116" s="132"/>
      <c r="TXH116" s="133"/>
      <c r="TXI116" s="134"/>
      <c r="TXJ116" s="133"/>
      <c r="TXK116" s="131"/>
      <c r="TXL116" s="95"/>
      <c r="TXM116" s="132"/>
      <c r="TXN116" s="133"/>
      <c r="TXO116" s="134"/>
      <c r="TXP116" s="133"/>
      <c r="TXQ116" s="131"/>
      <c r="TXR116" s="95"/>
      <c r="TXS116" s="132"/>
      <c r="TXT116" s="133"/>
      <c r="TXU116" s="134"/>
      <c r="TXV116" s="133"/>
      <c r="TXW116" s="131"/>
      <c r="TXX116" s="95"/>
      <c r="TXY116" s="132"/>
      <c r="TXZ116" s="133"/>
      <c r="TYA116" s="134"/>
      <c r="TYB116" s="133"/>
      <c r="TYC116" s="131"/>
      <c r="TYD116" s="95"/>
      <c r="TYE116" s="132"/>
      <c r="TYF116" s="133"/>
      <c r="TYG116" s="134"/>
      <c r="TYH116" s="133"/>
      <c r="TYI116" s="131"/>
      <c r="TYJ116" s="95"/>
      <c r="TYK116" s="132"/>
      <c r="TYL116" s="133"/>
      <c r="TYM116" s="134"/>
      <c r="TYN116" s="133"/>
      <c r="TYO116" s="131"/>
      <c r="TYP116" s="95"/>
      <c r="TYQ116" s="132"/>
      <c r="TYR116" s="133"/>
      <c r="TYS116" s="134"/>
      <c r="TYT116" s="133"/>
      <c r="TYU116" s="131"/>
      <c r="TYV116" s="95"/>
      <c r="TYW116" s="132"/>
      <c r="TYX116" s="133"/>
      <c r="TYY116" s="134"/>
      <c r="TYZ116" s="133"/>
      <c r="TZA116" s="131"/>
      <c r="TZB116" s="95"/>
      <c r="TZC116" s="132"/>
      <c r="TZD116" s="133"/>
      <c r="TZE116" s="134"/>
      <c r="TZF116" s="133"/>
      <c r="TZG116" s="131"/>
      <c r="TZH116" s="95"/>
      <c r="TZI116" s="132"/>
      <c r="TZJ116" s="133"/>
      <c r="TZK116" s="134"/>
      <c r="TZL116" s="133"/>
      <c r="TZM116" s="131"/>
      <c r="TZN116" s="95"/>
      <c r="TZO116" s="132"/>
      <c r="TZP116" s="133"/>
      <c r="TZQ116" s="134"/>
      <c r="TZR116" s="133"/>
      <c r="TZS116" s="131"/>
      <c r="TZT116" s="95"/>
      <c r="TZU116" s="132"/>
      <c r="TZV116" s="133"/>
      <c r="TZW116" s="134"/>
      <c r="TZX116" s="133"/>
      <c r="TZY116" s="131"/>
      <c r="TZZ116" s="95"/>
      <c r="UAA116" s="132"/>
      <c r="UAB116" s="133"/>
      <c r="UAC116" s="134"/>
      <c r="UAD116" s="133"/>
      <c r="UAE116" s="131"/>
      <c r="UAF116" s="95"/>
      <c r="UAG116" s="132"/>
      <c r="UAH116" s="133"/>
      <c r="UAI116" s="134"/>
      <c r="UAJ116" s="133"/>
      <c r="UAK116" s="131"/>
      <c r="UAL116" s="95"/>
      <c r="UAM116" s="132"/>
      <c r="UAN116" s="133"/>
      <c r="UAO116" s="134"/>
      <c r="UAP116" s="133"/>
      <c r="UAQ116" s="131"/>
      <c r="UAR116" s="95"/>
      <c r="UAS116" s="132"/>
      <c r="UAT116" s="133"/>
      <c r="UAU116" s="134"/>
      <c r="UAV116" s="133"/>
      <c r="UAW116" s="131"/>
      <c r="UAX116" s="95"/>
      <c r="UAY116" s="132"/>
      <c r="UAZ116" s="133"/>
      <c r="UBA116" s="134"/>
      <c r="UBB116" s="133"/>
      <c r="UBC116" s="131"/>
      <c r="UBD116" s="95"/>
      <c r="UBE116" s="132"/>
      <c r="UBF116" s="133"/>
      <c r="UBG116" s="134"/>
      <c r="UBH116" s="133"/>
      <c r="UBI116" s="131"/>
      <c r="UBJ116" s="95"/>
      <c r="UBK116" s="132"/>
      <c r="UBL116" s="133"/>
      <c r="UBM116" s="134"/>
      <c r="UBN116" s="133"/>
      <c r="UBO116" s="131"/>
      <c r="UBP116" s="95"/>
      <c r="UBQ116" s="132"/>
      <c r="UBR116" s="133"/>
      <c r="UBS116" s="134"/>
      <c r="UBT116" s="133"/>
      <c r="UBU116" s="131"/>
      <c r="UBV116" s="95"/>
      <c r="UBW116" s="132"/>
      <c r="UBX116" s="133"/>
      <c r="UBY116" s="134"/>
      <c r="UBZ116" s="133"/>
      <c r="UCA116" s="131"/>
      <c r="UCB116" s="95"/>
      <c r="UCC116" s="132"/>
      <c r="UCD116" s="133"/>
      <c r="UCE116" s="134"/>
      <c r="UCF116" s="133"/>
      <c r="UCG116" s="131"/>
      <c r="UCH116" s="95"/>
      <c r="UCI116" s="132"/>
      <c r="UCJ116" s="133"/>
      <c r="UCK116" s="134"/>
      <c r="UCL116" s="133"/>
      <c r="UCM116" s="131"/>
      <c r="UCN116" s="95"/>
      <c r="UCO116" s="132"/>
      <c r="UCP116" s="133"/>
      <c r="UCQ116" s="134"/>
      <c r="UCR116" s="133"/>
      <c r="UCS116" s="131"/>
      <c r="UCT116" s="95"/>
      <c r="UCU116" s="132"/>
      <c r="UCV116" s="133"/>
      <c r="UCW116" s="134"/>
      <c r="UCX116" s="133"/>
      <c r="UCY116" s="131"/>
      <c r="UCZ116" s="95"/>
      <c r="UDA116" s="132"/>
      <c r="UDB116" s="133"/>
      <c r="UDC116" s="134"/>
      <c r="UDD116" s="133"/>
      <c r="UDE116" s="131"/>
      <c r="UDF116" s="95"/>
      <c r="UDG116" s="132"/>
      <c r="UDH116" s="133"/>
      <c r="UDI116" s="134"/>
      <c r="UDJ116" s="133"/>
      <c r="UDK116" s="131"/>
      <c r="UDL116" s="95"/>
      <c r="UDM116" s="132"/>
      <c r="UDN116" s="133"/>
      <c r="UDO116" s="134"/>
      <c r="UDP116" s="133"/>
      <c r="UDQ116" s="131"/>
      <c r="UDR116" s="95"/>
      <c r="UDS116" s="132"/>
      <c r="UDT116" s="133"/>
      <c r="UDU116" s="134"/>
      <c r="UDV116" s="133"/>
      <c r="UDW116" s="131"/>
      <c r="UDX116" s="95"/>
      <c r="UDY116" s="132"/>
      <c r="UDZ116" s="133"/>
      <c r="UEA116" s="134"/>
      <c r="UEB116" s="133"/>
      <c r="UEC116" s="131"/>
      <c r="UED116" s="95"/>
      <c r="UEE116" s="132"/>
      <c r="UEF116" s="133"/>
      <c r="UEG116" s="134"/>
      <c r="UEH116" s="133"/>
      <c r="UEI116" s="131"/>
      <c r="UEJ116" s="95"/>
      <c r="UEK116" s="132"/>
      <c r="UEL116" s="133"/>
      <c r="UEM116" s="134"/>
      <c r="UEN116" s="133"/>
      <c r="UEO116" s="131"/>
      <c r="UEP116" s="95"/>
      <c r="UEQ116" s="132"/>
      <c r="UER116" s="133"/>
      <c r="UES116" s="134"/>
      <c r="UET116" s="133"/>
      <c r="UEU116" s="131"/>
      <c r="UEV116" s="95"/>
      <c r="UEW116" s="132"/>
      <c r="UEX116" s="133"/>
      <c r="UEY116" s="134"/>
      <c r="UEZ116" s="133"/>
      <c r="UFA116" s="131"/>
      <c r="UFB116" s="95"/>
      <c r="UFC116" s="132"/>
      <c r="UFD116" s="133"/>
      <c r="UFE116" s="134"/>
      <c r="UFF116" s="133"/>
      <c r="UFG116" s="131"/>
      <c r="UFH116" s="95"/>
      <c r="UFI116" s="132"/>
      <c r="UFJ116" s="133"/>
      <c r="UFK116" s="134"/>
      <c r="UFL116" s="133"/>
      <c r="UFM116" s="131"/>
      <c r="UFN116" s="95"/>
      <c r="UFO116" s="132"/>
      <c r="UFP116" s="133"/>
      <c r="UFQ116" s="134"/>
      <c r="UFR116" s="133"/>
      <c r="UFS116" s="131"/>
      <c r="UFT116" s="95"/>
      <c r="UFU116" s="132"/>
      <c r="UFV116" s="133"/>
      <c r="UFW116" s="134"/>
      <c r="UFX116" s="133"/>
      <c r="UFY116" s="131"/>
      <c r="UFZ116" s="95"/>
      <c r="UGA116" s="132"/>
      <c r="UGB116" s="133"/>
      <c r="UGC116" s="134"/>
      <c r="UGD116" s="133"/>
      <c r="UGE116" s="131"/>
      <c r="UGF116" s="95"/>
      <c r="UGG116" s="132"/>
      <c r="UGH116" s="133"/>
      <c r="UGI116" s="134"/>
      <c r="UGJ116" s="133"/>
      <c r="UGK116" s="131"/>
      <c r="UGL116" s="95"/>
      <c r="UGM116" s="132"/>
      <c r="UGN116" s="133"/>
      <c r="UGO116" s="134"/>
      <c r="UGP116" s="133"/>
      <c r="UGQ116" s="131"/>
      <c r="UGR116" s="95"/>
      <c r="UGS116" s="132"/>
      <c r="UGT116" s="133"/>
      <c r="UGU116" s="134"/>
      <c r="UGV116" s="133"/>
      <c r="UGW116" s="131"/>
      <c r="UGX116" s="95"/>
      <c r="UGY116" s="132"/>
      <c r="UGZ116" s="133"/>
      <c r="UHA116" s="134"/>
      <c r="UHB116" s="133"/>
      <c r="UHC116" s="131"/>
      <c r="UHD116" s="95"/>
      <c r="UHE116" s="132"/>
      <c r="UHF116" s="133"/>
      <c r="UHG116" s="134"/>
      <c r="UHH116" s="133"/>
      <c r="UHI116" s="131"/>
      <c r="UHJ116" s="95"/>
      <c r="UHK116" s="132"/>
      <c r="UHL116" s="133"/>
      <c r="UHM116" s="134"/>
      <c r="UHN116" s="133"/>
      <c r="UHO116" s="131"/>
      <c r="UHP116" s="95"/>
      <c r="UHQ116" s="132"/>
      <c r="UHR116" s="133"/>
      <c r="UHS116" s="134"/>
      <c r="UHT116" s="133"/>
      <c r="UHU116" s="131"/>
      <c r="UHV116" s="95"/>
      <c r="UHW116" s="132"/>
      <c r="UHX116" s="133"/>
      <c r="UHY116" s="134"/>
      <c r="UHZ116" s="133"/>
      <c r="UIA116" s="131"/>
      <c r="UIB116" s="95"/>
      <c r="UIC116" s="132"/>
      <c r="UID116" s="133"/>
      <c r="UIE116" s="134"/>
      <c r="UIF116" s="133"/>
      <c r="UIG116" s="131"/>
      <c r="UIH116" s="95"/>
      <c r="UII116" s="132"/>
      <c r="UIJ116" s="133"/>
      <c r="UIK116" s="134"/>
      <c r="UIL116" s="133"/>
      <c r="UIM116" s="131"/>
      <c r="UIN116" s="95"/>
      <c r="UIO116" s="132"/>
      <c r="UIP116" s="133"/>
      <c r="UIQ116" s="134"/>
      <c r="UIR116" s="133"/>
      <c r="UIS116" s="131"/>
      <c r="UIT116" s="95"/>
      <c r="UIU116" s="132"/>
      <c r="UIV116" s="133"/>
      <c r="UIW116" s="134"/>
      <c r="UIX116" s="133"/>
      <c r="UIY116" s="131"/>
      <c r="UIZ116" s="95"/>
      <c r="UJA116" s="132"/>
      <c r="UJB116" s="133"/>
      <c r="UJC116" s="134"/>
      <c r="UJD116" s="133"/>
      <c r="UJE116" s="131"/>
      <c r="UJF116" s="95"/>
      <c r="UJG116" s="132"/>
      <c r="UJH116" s="133"/>
      <c r="UJI116" s="134"/>
      <c r="UJJ116" s="133"/>
      <c r="UJK116" s="131"/>
      <c r="UJL116" s="95"/>
      <c r="UJM116" s="132"/>
      <c r="UJN116" s="133"/>
      <c r="UJO116" s="134"/>
      <c r="UJP116" s="133"/>
      <c r="UJQ116" s="131"/>
      <c r="UJR116" s="95"/>
      <c r="UJS116" s="132"/>
      <c r="UJT116" s="133"/>
      <c r="UJU116" s="134"/>
      <c r="UJV116" s="133"/>
      <c r="UJW116" s="131"/>
      <c r="UJX116" s="95"/>
      <c r="UJY116" s="132"/>
      <c r="UJZ116" s="133"/>
      <c r="UKA116" s="134"/>
      <c r="UKB116" s="133"/>
      <c r="UKC116" s="131"/>
      <c r="UKD116" s="95"/>
      <c r="UKE116" s="132"/>
      <c r="UKF116" s="133"/>
      <c r="UKG116" s="134"/>
      <c r="UKH116" s="133"/>
      <c r="UKI116" s="131"/>
      <c r="UKJ116" s="95"/>
      <c r="UKK116" s="132"/>
      <c r="UKL116" s="133"/>
      <c r="UKM116" s="134"/>
      <c r="UKN116" s="133"/>
      <c r="UKO116" s="131"/>
      <c r="UKP116" s="95"/>
      <c r="UKQ116" s="132"/>
      <c r="UKR116" s="133"/>
      <c r="UKS116" s="134"/>
      <c r="UKT116" s="133"/>
      <c r="UKU116" s="131"/>
      <c r="UKV116" s="95"/>
      <c r="UKW116" s="132"/>
      <c r="UKX116" s="133"/>
      <c r="UKY116" s="134"/>
      <c r="UKZ116" s="133"/>
      <c r="ULA116" s="131"/>
      <c r="ULB116" s="95"/>
      <c r="ULC116" s="132"/>
      <c r="ULD116" s="133"/>
      <c r="ULE116" s="134"/>
      <c r="ULF116" s="133"/>
      <c r="ULG116" s="131"/>
      <c r="ULH116" s="95"/>
      <c r="ULI116" s="132"/>
      <c r="ULJ116" s="133"/>
      <c r="ULK116" s="134"/>
      <c r="ULL116" s="133"/>
      <c r="ULM116" s="131"/>
      <c r="ULN116" s="95"/>
      <c r="ULO116" s="132"/>
      <c r="ULP116" s="133"/>
      <c r="ULQ116" s="134"/>
      <c r="ULR116" s="133"/>
      <c r="ULS116" s="131"/>
      <c r="ULT116" s="95"/>
      <c r="ULU116" s="132"/>
      <c r="ULV116" s="133"/>
      <c r="ULW116" s="134"/>
      <c r="ULX116" s="133"/>
      <c r="ULY116" s="131"/>
      <c r="ULZ116" s="95"/>
      <c r="UMA116" s="132"/>
      <c r="UMB116" s="133"/>
      <c r="UMC116" s="134"/>
      <c r="UMD116" s="133"/>
      <c r="UME116" s="131"/>
      <c r="UMF116" s="95"/>
      <c r="UMG116" s="132"/>
      <c r="UMH116" s="133"/>
      <c r="UMI116" s="134"/>
      <c r="UMJ116" s="133"/>
      <c r="UMK116" s="131"/>
      <c r="UML116" s="95"/>
      <c r="UMM116" s="132"/>
      <c r="UMN116" s="133"/>
      <c r="UMO116" s="134"/>
      <c r="UMP116" s="133"/>
      <c r="UMQ116" s="131"/>
      <c r="UMR116" s="95"/>
      <c r="UMS116" s="132"/>
      <c r="UMT116" s="133"/>
      <c r="UMU116" s="134"/>
      <c r="UMV116" s="133"/>
      <c r="UMW116" s="131"/>
      <c r="UMX116" s="95"/>
      <c r="UMY116" s="132"/>
      <c r="UMZ116" s="133"/>
      <c r="UNA116" s="134"/>
      <c r="UNB116" s="133"/>
      <c r="UNC116" s="131"/>
      <c r="UND116" s="95"/>
      <c r="UNE116" s="132"/>
      <c r="UNF116" s="133"/>
      <c r="UNG116" s="134"/>
      <c r="UNH116" s="133"/>
      <c r="UNI116" s="131"/>
      <c r="UNJ116" s="95"/>
      <c r="UNK116" s="132"/>
      <c r="UNL116" s="133"/>
      <c r="UNM116" s="134"/>
      <c r="UNN116" s="133"/>
      <c r="UNO116" s="131"/>
      <c r="UNP116" s="95"/>
      <c r="UNQ116" s="132"/>
      <c r="UNR116" s="133"/>
      <c r="UNS116" s="134"/>
      <c r="UNT116" s="133"/>
      <c r="UNU116" s="131"/>
      <c r="UNV116" s="95"/>
      <c r="UNW116" s="132"/>
      <c r="UNX116" s="133"/>
      <c r="UNY116" s="134"/>
      <c r="UNZ116" s="133"/>
      <c r="UOA116" s="131"/>
      <c r="UOB116" s="95"/>
      <c r="UOC116" s="132"/>
      <c r="UOD116" s="133"/>
      <c r="UOE116" s="134"/>
      <c r="UOF116" s="133"/>
      <c r="UOG116" s="131"/>
      <c r="UOH116" s="95"/>
      <c r="UOI116" s="132"/>
      <c r="UOJ116" s="133"/>
      <c r="UOK116" s="134"/>
      <c r="UOL116" s="133"/>
      <c r="UOM116" s="131"/>
      <c r="UON116" s="95"/>
      <c r="UOO116" s="132"/>
      <c r="UOP116" s="133"/>
      <c r="UOQ116" s="134"/>
      <c r="UOR116" s="133"/>
      <c r="UOS116" s="131"/>
      <c r="UOT116" s="95"/>
      <c r="UOU116" s="132"/>
      <c r="UOV116" s="133"/>
      <c r="UOW116" s="134"/>
      <c r="UOX116" s="133"/>
      <c r="UOY116" s="131"/>
      <c r="UOZ116" s="95"/>
      <c r="UPA116" s="132"/>
      <c r="UPB116" s="133"/>
      <c r="UPC116" s="134"/>
      <c r="UPD116" s="133"/>
      <c r="UPE116" s="131"/>
      <c r="UPF116" s="95"/>
      <c r="UPG116" s="132"/>
      <c r="UPH116" s="133"/>
      <c r="UPI116" s="134"/>
      <c r="UPJ116" s="133"/>
      <c r="UPK116" s="131"/>
      <c r="UPL116" s="95"/>
      <c r="UPM116" s="132"/>
      <c r="UPN116" s="133"/>
      <c r="UPO116" s="134"/>
      <c r="UPP116" s="133"/>
      <c r="UPQ116" s="131"/>
      <c r="UPR116" s="95"/>
      <c r="UPS116" s="132"/>
      <c r="UPT116" s="133"/>
      <c r="UPU116" s="134"/>
      <c r="UPV116" s="133"/>
      <c r="UPW116" s="131"/>
      <c r="UPX116" s="95"/>
      <c r="UPY116" s="132"/>
      <c r="UPZ116" s="133"/>
      <c r="UQA116" s="134"/>
      <c r="UQB116" s="133"/>
      <c r="UQC116" s="131"/>
      <c r="UQD116" s="95"/>
      <c r="UQE116" s="132"/>
      <c r="UQF116" s="133"/>
      <c r="UQG116" s="134"/>
      <c r="UQH116" s="133"/>
      <c r="UQI116" s="131"/>
      <c r="UQJ116" s="95"/>
      <c r="UQK116" s="132"/>
      <c r="UQL116" s="133"/>
      <c r="UQM116" s="134"/>
      <c r="UQN116" s="133"/>
      <c r="UQO116" s="131"/>
      <c r="UQP116" s="95"/>
      <c r="UQQ116" s="132"/>
      <c r="UQR116" s="133"/>
      <c r="UQS116" s="134"/>
      <c r="UQT116" s="133"/>
      <c r="UQU116" s="131"/>
      <c r="UQV116" s="95"/>
      <c r="UQW116" s="132"/>
      <c r="UQX116" s="133"/>
      <c r="UQY116" s="134"/>
      <c r="UQZ116" s="133"/>
      <c r="URA116" s="131"/>
      <c r="URB116" s="95"/>
      <c r="URC116" s="132"/>
      <c r="URD116" s="133"/>
      <c r="URE116" s="134"/>
      <c r="URF116" s="133"/>
      <c r="URG116" s="131"/>
      <c r="URH116" s="95"/>
      <c r="URI116" s="132"/>
      <c r="URJ116" s="133"/>
      <c r="URK116" s="134"/>
      <c r="URL116" s="133"/>
      <c r="URM116" s="131"/>
      <c r="URN116" s="95"/>
      <c r="URO116" s="132"/>
      <c r="URP116" s="133"/>
      <c r="URQ116" s="134"/>
      <c r="URR116" s="133"/>
      <c r="URS116" s="131"/>
      <c r="URT116" s="95"/>
      <c r="URU116" s="132"/>
      <c r="URV116" s="133"/>
      <c r="URW116" s="134"/>
      <c r="URX116" s="133"/>
      <c r="URY116" s="131"/>
      <c r="URZ116" s="95"/>
      <c r="USA116" s="132"/>
      <c r="USB116" s="133"/>
      <c r="USC116" s="134"/>
      <c r="USD116" s="133"/>
      <c r="USE116" s="131"/>
      <c r="USF116" s="95"/>
      <c r="USG116" s="132"/>
      <c r="USH116" s="133"/>
      <c r="USI116" s="134"/>
      <c r="USJ116" s="133"/>
      <c r="USK116" s="131"/>
      <c r="USL116" s="95"/>
      <c r="USM116" s="132"/>
      <c r="USN116" s="133"/>
      <c r="USO116" s="134"/>
      <c r="USP116" s="133"/>
      <c r="USQ116" s="131"/>
      <c r="USR116" s="95"/>
      <c r="USS116" s="132"/>
      <c r="UST116" s="133"/>
      <c r="USU116" s="134"/>
      <c r="USV116" s="133"/>
      <c r="USW116" s="131"/>
      <c r="USX116" s="95"/>
      <c r="USY116" s="132"/>
      <c r="USZ116" s="133"/>
      <c r="UTA116" s="134"/>
      <c r="UTB116" s="133"/>
      <c r="UTC116" s="131"/>
      <c r="UTD116" s="95"/>
      <c r="UTE116" s="132"/>
      <c r="UTF116" s="133"/>
      <c r="UTG116" s="134"/>
      <c r="UTH116" s="133"/>
      <c r="UTI116" s="131"/>
      <c r="UTJ116" s="95"/>
      <c r="UTK116" s="132"/>
      <c r="UTL116" s="133"/>
      <c r="UTM116" s="134"/>
      <c r="UTN116" s="133"/>
      <c r="UTO116" s="131"/>
      <c r="UTP116" s="95"/>
      <c r="UTQ116" s="132"/>
      <c r="UTR116" s="133"/>
      <c r="UTS116" s="134"/>
      <c r="UTT116" s="133"/>
      <c r="UTU116" s="131"/>
      <c r="UTV116" s="95"/>
      <c r="UTW116" s="132"/>
      <c r="UTX116" s="133"/>
      <c r="UTY116" s="134"/>
      <c r="UTZ116" s="133"/>
      <c r="UUA116" s="131"/>
      <c r="UUB116" s="95"/>
      <c r="UUC116" s="132"/>
      <c r="UUD116" s="133"/>
      <c r="UUE116" s="134"/>
      <c r="UUF116" s="133"/>
      <c r="UUG116" s="131"/>
      <c r="UUH116" s="95"/>
      <c r="UUI116" s="132"/>
      <c r="UUJ116" s="133"/>
      <c r="UUK116" s="134"/>
      <c r="UUL116" s="133"/>
      <c r="UUM116" s="131"/>
      <c r="UUN116" s="95"/>
      <c r="UUO116" s="132"/>
      <c r="UUP116" s="133"/>
      <c r="UUQ116" s="134"/>
      <c r="UUR116" s="133"/>
      <c r="UUS116" s="131"/>
      <c r="UUT116" s="95"/>
      <c r="UUU116" s="132"/>
      <c r="UUV116" s="133"/>
      <c r="UUW116" s="134"/>
      <c r="UUX116" s="133"/>
      <c r="UUY116" s="131"/>
      <c r="UUZ116" s="95"/>
      <c r="UVA116" s="132"/>
      <c r="UVB116" s="133"/>
      <c r="UVC116" s="134"/>
      <c r="UVD116" s="133"/>
      <c r="UVE116" s="131"/>
      <c r="UVF116" s="95"/>
      <c r="UVG116" s="132"/>
      <c r="UVH116" s="133"/>
      <c r="UVI116" s="134"/>
      <c r="UVJ116" s="133"/>
      <c r="UVK116" s="131"/>
      <c r="UVL116" s="95"/>
      <c r="UVM116" s="132"/>
      <c r="UVN116" s="133"/>
      <c r="UVO116" s="134"/>
      <c r="UVP116" s="133"/>
      <c r="UVQ116" s="131"/>
      <c r="UVR116" s="95"/>
      <c r="UVS116" s="132"/>
      <c r="UVT116" s="133"/>
      <c r="UVU116" s="134"/>
      <c r="UVV116" s="133"/>
      <c r="UVW116" s="131"/>
      <c r="UVX116" s="95"/>
      <c r="UVY116" s="132"/>
      <c r="UVZ116" s="133"/>
      <c r="UWA116" s="134"/>
      <c r="UWB116" s="133"/>
      <c r="UWC116" s="131"/>
      <c r="UWD116" s="95"/>
      <c r="UWE116" s="132"/>
      <c r="UWF116" s="133"/>
      <c r="UWG116" s="134"/>
      <c r="UWH116" s="133"/>
      <c r="UWI116" s="131"/>
      <c r="UWJ116" s="95"/>
      <c r="UWK116" s="132"/>
      <c r="UWL116" s="133"/>
      <c r="UWM116" s="134"/>
      <c r="UWN116" s="133"/>
      <c r="UWO116" s="131"/>
      <c r="UWP116" s="95"/>
      <c r="UWQ116" s="132"/>
      <c r="UWR116" s="133"/>
      <c r="UWS116" s="134"/>
      <c r="UWT116" s="133"/>
      <c r="UWU116" s="131"/>
      <c r="UWV116" s="95"/>
      <c r="UWW116" s="132"/>
      <c r="UWX116" s="133"/>
      <c r="UWY116" s="134"/>
      <c r="UWZ116" s="133"/>
      <c r="UXA116" s="131"/>
      <c r="UXB116" s="95"/>
      <c r="UXC116" s="132"/>
      <c r="UXD116" s="133"/>
      <c r="UXE116" s="134"/>
      <c r="UXF116" s="133"/>
      <c r="UXG116" s="131"/>
      <c r="UXH116" s="95"/>
      <c r="UXI116" s="132"/>
      <c r="UXJ116" s="133"/>
      <c r="UXK116" s="134"/>
      <c r="UXL116" s="133"/>
      <c r="UXM116" s="131"/>
      <c r="UXN116" s="95"/>
      <c r="UXO116" s="132"/>
      <c r="UXP116" s="133"/>
      <c r="UXQ116" s="134"/>
      <c r="UXR116" s="133"/>
      <c r="UXS116" s="131"/>
      <c r="UXT116" s="95"/>
      <c r="UXU116" s="132"/>
      <c r="UXV116" s="133"/>
      <c r="UXW116" s="134"/>
      <c r="UXX116" s="133"/>
      <c r="UXY116" s="131"/>
      <c r="UXZ116" s="95"/>
      <c r="UYA116" s="132"/>
      <c r="UYB116" s="133"/>
      <c r="UYC116" s="134"/>
      <c r="UYD116" s="133"/>
      <c r="UYE116" s="131"/>
      <c r="UYF116" s="95"/>
      <c r="UYG116" s="132"/>
      <c r="UYH116" s="133"/>
      <c r="UYI116" s="134"/>
      <c r="UYJ116" s="133"/>
      <c r="UYK116" s="131"/>
      <c r="UYL116" s="95"/>
      <c r="UYM116" s="132"/>
      <c r="UYN116" s="133"/>
      <c r="UYO116" s="134"/>
      <c r="UYP116" s="133"/>
      <c r="UYQ116" s="131"/>
      <c r="UYR116" s="95"/>
      <c r="UYS116" s="132"/>
      <c r="UYT116" s="133"/>
      <c r="UYU116" s="134"/>
      <c r="UYV116" s="133"/>
      <c r="UYW116" s="131"/>
      <c r="UYX116" s="95"/>
      <c r="UYY116" s="132"/>
      <c r="UYZ116" s="133"/>
      <c r="UZA116" s="134"/>
      <c r="UZB116" s="133"/>
      <c r="UZC116" s="131"/>
      <c r="UZD116" s="95"/>
      <c r="UZE116" s="132"/>
      <c r="UZF116" s="133"/>
      <c r="UZG116" s="134"/>
      <c r="UZH116" s="133"/>
      <c r="UZI116" s="131"/>
      <c r="UZJ116" s="95"/>
      <c r="UZK116" s="132"/>
      <c r="UZL116" s="133"/>
      <c r="UZM116" s="134"/>
      <c r="UZN116" s="133"/>
      <c r="UZO116" s="131"/>
      <c r="UZP116" s="95"/>
      <c r="UZQ116" s="132"/>
      <c r="UZR116" s="133"/>
      <c r="UZS116" s="134"/>
      <c r="UZT116" s="133"/>
      <c r="UZU116" s="131"/>
      <c r="UZV116" s="95"/>
      <c r="UZW116" s="132"/>
      <c r="UZX116" s="133"/>
      <c r="UZY116" s="134"/>
      <c r="UZZ116" s="133"/>
      <c r="VAA116" s="131"/>
      <c r="VAB116" s="95"/>
      <c r="VAC116" s="132"/>
      <c r="VAD116" s="133"/>
      <c r="VAE116" s="134"/>
      <c r="VAF116" s="133"/>
      <c r="VAG116" s="131"/>
      <c r="VAH116" s="95"/>
      <c r="VAI116" s="132"/>
      <c r="VAJ116" s="133"/>
      <c r="VAK116" s="134"/>
      <c r="VAL116" s="133"/>
      <c r="VAM116" s="131"/>
      <c r="VAN116" s="95"/>
      <c r="VAO116" s="132"/>
      <c r="VAP116" s="133"/>
      <c r="VAQ116" s="134"/>
      <c r="VAR116" s="133"/>
      <c r="VAS116" s="131"/>
      <c r="VAT116" s="95"/>
      <c r="VAU116" s="132"/>
      <c r="VAV116" s="133"/>
      <c r="VAW116" s="134"/>
      <c r="VAX116" s="133"/>
      <c r="VAY116" s="131"/>
      <c r="VAZ116" s="95"/>
      <c r="VBA116" s="132"/>
      <c r="VBB116" s="133"/>
      <c r="VBC116" s="134"/>
      <c r="VBD116" s="133"/>
      <c r="VBE116" s="131"/>
      <c r="VBF116" s="95"/>
      <c r="VBG116" s="132"/>
      <c r="VBH116" s="133"/>
      <c r="VBI116" s="134"/>
      <c r="VBJ116" s="133"/>
      <c r="VBK116" s="131"/>
      <c r="VBL116" s="95"/>
      <c r="VBM116" s="132"/>
      <c r="VBN116" s="133"/>
      <c r="VBO116" s="134"/>
      <c r="VBP116" s="133"/>
      <c r="VBQ116" s="131"/>
      <c r="VBR116" s="95"/>
      <c r="VBS116" s="132"/>
      <c r="VBT116" s="133"/>
      <c r="VBU116" s="134"/>
      <c r="VBV116" s="133"/>
      <c r="VBW116" s="131"/>
      <c r="VBX116" s="95"/>
      <c r="VBY116" s="132"/>
      <c r="VBZ116" s="133"/>
      <c r="VCA116" s="134"/>
      <c r="VCB116" s="133"/>
      <c r="VCC116" s="131"/>
      <c r="VCD116" s="95"/>
      <c r="VCE116" s="132"/>
      <c r="VCF116" s="133"/>
      <c r="VCG116" s="134"/>
      <c r="VCH116" s="133"/>
      <c r="VCI116" s="131"/>
      <c r="VCJ116" s="95"/>
      <c r="VCK116" s="132"/>
      <c r="VCL116" s="133"/>
      <c r="VCM116" s="134"/>
      <c r="VCN116" s="133"/>
      <c r="VCO116" s="131"/>
      <c r="VCP116" s="95"/>
      <c r="VCQ116" s="132"/>
      <c r="VCR116" s="133"/>
      <c r="VCS116" s="134"/>
      <c r="VCT116" s="133"/>
      <c r="VCU116" s="131"/>
      <c r="VCV116" s="95"/>
      <c r="VCW116" s="132"/>
      <c r="VCX116" s="133"/>
      <c r="VCY116" s="134"/>
      <c r="VCZ116" s="133"/>
      <c r="VDA116" s="131"/>
      <c r="VDB116" s="95"/>
      <c r="VDC116" s="132"/>
      <c r="VDD116" s="133"/>
      <c r="VDE116" s="134"/>
      <c r="VDF116" s="133"/>
      <c r="VDG116" s="131"/>
      <c r="VDH116" s="95"/>
      <c r="VDI116" s="132"/>
      <c r="VDJ116" s="133"/>
      <c r="VDK116" s="134"/>
      <c r="VDL116" s="133"/>
      <c r="VDM116" s="131"/>
      <c r="VDN116" s="95"/>
      <c r="VDO116" s="132"/>
      <c r="VDP116" s="133"/>
      <c r="VDQ116" s="134"/>
      <c r="VDR116" s="133"/>
      <c r="VDS116" s="131"/>
      <c r="VDT116" s="95"/>
      <c r="VDU116" s="132"/>
      <c r="VDV116" s="133"/>
      <c r="VDW116" s="134"/>
      <c r="VDX116" s="133"/>
      <c r="VDY116" s="131"/>
      <c r="VDZ116" s="95"/>
      <c r="VEA116" s="132"/>
      <c r="VEB116" s="133"/>
      <c r="VEC116" s="134"/>
      <c r="VED116" s="133"/>
      <c r="VEE116" s="131"/>
      <c r="VEF116" s="95"/>
      <c r="VEG116" s="132"/>
      <c r="VEH116" s="133"/>
      <c r="VEI116" s="134"/>
      <c r="VEJ116" s="133"/>
      <c r="VEK116" s="131"/>
      <c r="VEL116" s="95"/>
      <c r="VEM116" s="132"/>
      <c r="VEN116" s="133"/>
      <c r="VEO116" s="134"/>
      <c r="VEP116" s="133"/>
      <c r="VEQ116" s="131"/>
      <c r="VER116" s="95"/>
      <c r="VES116" s="132"/>
      <c r="VET116" s="133"/>
      <c r="VEU116" s="134"/>
      <c r="VEV116" s="133"/>
      <c r="VEW116" s="131"/>
      <c r="VEX116" s="95"/>
      <c r="VEY116" s="132"/>
      <c r="VEZ116" s="133"/>
      <c r="VFA116" s="134"/>
      <c r="VFB116" s="133"/>
      <c r="VFC116" s="131"/>
      <c r="VFD116" s="95"/>
      <c r="VFE116" s="132"/>
      <c r="VFF116" s="133"/>
      <c r="VFG116" s="134"/>
      <c r="VFH116" s="133"/>
      <c r="VFI116" s="131"/>
      <c r="VFJ116" s="95"/>
      <c r="VFK116" s="132"/>
      <c r="VFL116" s="133"/>
      <c r="VFM116" s="134"/>
      <c r="VFN116" s="133"/>
      <c r="VFO116" s="131"/>
      <c r="VFP116" s="95"/>
      <c r="VFQ116" s="132"/>
      <c r="VFR116" s="133"/>
      <c r="VFS116" s="134"/>
      <c r="VFT116" s="133"/>
      <c r="VFU116" s="131"/>
      <c r="VFV116" s="95"/>
      <c r="VFW116" s="132"/>
      <c r="VFX116" s="133"/>
      <c r="VFY116" s="134"/>
      <c r="VFZ116" s="133"/>
      <c r="VGA116" s="131"/>
      <c r="VGB116" s="95"/>
      <c r="VGC116" s="132"/>
      <c r="VGD116" s="133"/>
      <c r="VGE116" s="134"/>
      <c r="VGF116" s="133"/>
      <c r="VGG116" s="131"/>
      <c r="VGH116" s="95"/>
      <c r="VGI116" s="132"/>
      <c r="VGJ116" s="133"/>
      <c r="VGK116" s="134"/>
      <c r="VGL116" s="133"/>
      <c r="VGM116" s="131"/>
      <c r="VGN116" s="95"/>
      <c r="VGO116" s="132"/>
      <c r="VGP116" s="133"/>
      <c r="VGQ116" s="134"/>
      <c r="VGR116" s="133"/>
      <c r="VGS116" s="131"/>
      <c r="VGT116" s="95"/>
      <c r="VGU116" s="132"/>
      <c r="VGV116" s="133"/>
      <c r="VGW116" s="134"/>
      <c r="VGX116" s="133"/>
      <c r="VGY116" s="131"/>
      <c r="VGZ116" s="95"/>
      <c r="VHA116" s="132"/>
      <c r="VHB116" s="133"/>
      <c r="VHC116" s="134"/>
      <c r="VHD116" s="133"/>
      <c r="VHE116" s="131"/>
      <c r="VHF116" s="95"/>
      <c r="VHG116" s="132"/>
      <c r="VHH116" s="133"/>
      <c r="VHI116" s="134"/>
      <c r="VHJ116" s="133"/>
      <c r="VHK116" s="131"/>
      <c r="VHL116" s="95"/>
      <c r="VHM116" s="132"/>
      <c r="VHN116" s="133"/>
      <c r="VHO116" s="134"/>
      <c r="VHP116" s="133"/>
      <c r="VHQ116" s="131"/>
      <c r="VHR116" s="95"/>
      <c r="VHS116" s="132"/>
      <c r="VHT116" s="133"/>
      <c r="VHU116" s="134"/>
      <c r="VHV116" s="133"/>
      <c r="VHW116" s="131"/>
      <c r="VHX116" s="95"/>
      <c r="VHY116" s="132"/>
      <c r="VHZ116" s="133"/>
      <c r="VIA116" s="134"/>
      <c r="VIB116" s="133"/>
      <c r="VIC116" s="131"/>
      <c r="VID116" s="95"/>
      <c r="VIE116" s="132"/>
      <c r="VIF116" s="133"/>
      <c r="VIG116" s="134"/>
      <c r="VIH116" s="133"/>
      <c r="VII116" s="131"/>
      <c r="VIJ116" s="95"/>
      <c r="VIK116" s="132"/>
      <c r="VIL116" s="133"/>
      <c r="VIM116" s="134"/>
      <c r="VIN116" s="133"/>
      <c r="VIO116" s="131"/>
      <c r="VIP116" s="95"/>
      <c r="VIQ116" s="132"/>
      <c r="VIR116" s="133"/>
      <c r="VIS116" s="134"/>
      <c r="VIT116" s="133"/>
      <c r="VIU116" s="131"/>
      <c r="VIV116" s="95"/>
      <c r="VIW116" s="132"/>
      <c r="VIX116" s="133"/>
      <c r="VIY116" s="134"/>
      <c r="VIZ116" s="133"/>
      <c r="VJA116" s="131"/>
      <c r="VJB116" s="95"/>
      <c r="VJC116" s="132"/>
      <c r="VJD116" s="133"/>
      <c r="VJE116" s="134"/>
      <c r="VJF116" s="133"/>
      <c r="VJG116" s="131"/>
      <c r="VJH116" s="95"/>
      <c r="VJI116" s="132"/>
      <c r="VJJ116" s="133"/>
      <c r="VJK116" s="134"/>
      <c r="VJL116" s="133"/>
      <c r="VJM116" s="131"/>
      <c r="VJN116" s="95"/>
      <c r="VJO116" s="132"/>
      <c r="VJP116" s="133"/>
      <c r="VJQ116" s="134"/>
      <c r="VJR116" s="133"/>
      <c r="VJS116" s="131"/>
      <c r="VJT116" s="95"/>
      <c r="VJU116" s="132"/>
      <c r="VJV116" s="133"/>
      <c r="VJW116" s="134"/>
      <c r="VJX116" s="133"/>
      <c r="VJY116" s="131"/>
      <c r="VJZ116" s="95"/>
      <c r="VKA116" s="132"/>
      <c r="VKB116" s="133"/>
      <c r="VKC116" s="134"/>
      <c r="VKD116" s="133"/>
      <c r="VKE116" s="131"/>
      <c r="VKF116" s="95"/>
      <c r="VKG116" s="132"/>
      <c r="VKH116" s="133"/>
      <c r="VKI116" s="134"/>
      <c r="VKJ116" s="133"/>
      <c r="VKK116" s="131"/>
      <c r="VKL116" s="95"/>
      <c r="VKM116" s="132"/>
      <c r="VKN116" s="133"/>
      <c r="VKO116" s="134"/>
      <c r="VKP116" s="133"/>
      <c r="VKQ116" s="131"/>
      <c r="VKR116" s="95"/>
      <c r="VKS116" s="132"/>
      <c r="VKT116" s="133"/>
      <c r="VKU116" s="134"/>
      <c r="VKV116" s="133"/>
      <c r="VKW116" s="131"/>
      <c r="VKX116" s="95"/>
      <c r="VKY116" s="132"/>
      <c r="VKZ116" s="133"/>
      <c r="VLA116" s="134"/>
      <c r="VLB116" s="133"/>
      <c r="VLC116" s="131"/>
      <c r="VLD116" s="95"/>
      <c r="VLE116" s="132"/>
      <c r="VLF116" s="133"/>
      <c r="VLG116" s="134"/>
      <c r="VLH116" s="133"/>
      <c r="VLI116" s="131"/>
      <c r="VLJ116" s="95"/>
      <c r="VLK116" s="132"/>
      <c r="VLL116" s="133"/>
      <c r="VLM116" s="134"/>
      <c r="VLN116" s="133"/>
      <c r="VLO116" s="131"/>
      <c r="VLP116" s="95"/>
      <c r="VLQ116" s="132"/>
      <c r="VLR116" s="133"/>
      <c r="VLS116" s="134"/>
      <c r="VLT116" s="133"/>
      <c r="VLU116" s="131"/>
      <c r="VLV116" s="95"/>
      <c r="VLW116" s="132"/>
      <c r="VLX116" s="133"/>
      <c r="VLY116" s="134"/>
      <c r="VLZ116" s="133"/>
      <c r="VMA116" s="131"/>
      <c r="VMB116" s="95"/>
      <c r="VMC116" s="132"/>
      <c r="VMD116" s="133"/>
      <c r="VME116" s="134"/>
      <c r="VMF116" s="133"/>
      <c r="VMG116" s="131"/>
      <c r="VMH116" s="95"/>
      <c r="VMI116" s="132"/>
      <c r="VMJ116" s="133"/>
      <c r="VMK116" s="134"/>
      <c r="VML116" s="133"/>
      <c r="VMM116" s="131"/>
      <c r="VMN116" s="95"/>
      <c r="VMO116" s="132"/>
      <c r="VMP116" s="133"/>
      <c r="VMQ116" s="134"/>
      <c r="VMR116" s="133"/>
      <c r="VMS116" s="131"/>
      <c r="VMT116" s="95"/>
      <c r="VMU116" s="132"/>
      <c r="VMV116" s="133"/>
      <c r="VMW116" s="134"/>
      <c r="VMX116" s="133"/>
      <c r="VMY116" s="131"/>
      <c r="VMZ116" s="95"/>
      <c r="VNA116" s="132"/>
      <c r="VNB116" s="133"/>
      <c r="VNC116" s="134"/>
      <c r="VND116" s="133"/>
      <c r="VNE116" s="131"/>
      <c r="VNF116" s="95"/>
      <c r="VNG116" s="132"/>
      <c r="VNH116" s="133"/>
      <c r="VNI116" s="134"/>
      <c r="VNJ116" s="133"/>
      <c r="VNK116" s="131"/>
      <c r="VNL116" s="95"/>
      <c r="VNM116" s="132"/>
      <c r="VNN116" s="133"/>
      <c r="VNO116" s="134"/>
      <c r="VNP116" s="133"/>
      <c r="VNQ116" s="131"/>
      <c r="VNR116" s="95"/>
      <c r="VNS116" s="132"/>
      <c r="VNT116" s="133"/>
      <c r="VNU116" s="134"/>
      <c r="VNV116" s="133"/>
      <c r="VNW116" s="131"/>
      <c r="VNX116" s="95"/>
      <c r="VNY116" s="132"/>
      <c r="VNZ116" s="133"/>
      <c r="VOA116" s="134"/>
      <c r="VOB116" s="133"/>
      <c r="VOC116" s="131"/>
      <c r="VOD116" s="95"/>
      <c r="VOE116" s="132"/>
      <c r="VOF116" s="133"/>
      <c r="VOG116" s="134"/>
      <c r="VOH116" s="133"/>
      <c r="VOI116" s="131"/>
      <c r="VOJ116" s="95"/>
      <c r="VOK116" s="132"/>
      <c r="VOL116" s="133"/>
      <c r="VOM116" s="134"/>
      <c r="VON116" s="133"/>
      <c r="VOO116" s="131"/>
      <c r="VOP116" s="95"/>
      <c r="VOQ116" s="132"/>
      <c r="VOR116" s="133"/>
      <c r="VOS116" s="134"/>
      <c r="VOT116" s="133"/>
      <c r="VOU116" s="131"/>
      <c r="VOV116" s="95"/>
      <c r="VOW116" s="132"/>
      <c r="VOX116" s="133"/>
      <c r="VOY116" s="134"/>
      <c r="VOZ116" s="133"/>
      <c r="VPA116" s="131"/>
      <c r="VPB116" s="95"/>
      <c r="VPC116" s="132"/>
      <c r="VPD116" s="133"/>
      <c r="VPE116" s="134"/>
      <c r="VPF116" s="133"/>
      <c r="VPG116" s="131"/>
      <c r="VPH116" s="95"/>
      <c r="VPI116" s="132"/>
      <c r="VPJ116" s="133"/>
      <c r="VPK116" s="134"/>
      <c r="VPL116" s="133"/>
      <c r="VPM116" s="131"/>
      <c r="VPN116" s="95"/>
      <c r="VPO116" s="132"/>
      <c r="VPP116" s="133"/>
      <c r="VPQ116" s="134"/>
      <c r="VPR116" s="133"/>
      <c r="VPS116" s="131"/>
      <c r="VPT116" s="95"/>
      <c r="VPU116" s="132"/>
      <c r="VPV116" s="133"/>
      <c r="VPW116" s="134"/>
      <c r="VPX116" s="133"/>
      <c r="VPY116" s="131"/>
      <c r="VPZ116" s="95"/>
      <c r="VQA116" s="132"/>
      <c r="VQB116" s="133"/>
      <c r="VQC116" s="134"/>
      <c r="VQD116" s="133"/>
      <c r="VQE116" s="131"/>
      <c r="VQF116" s="95"/>
      <c r="VQG116" s="132"/>
      <c r="VQH116" s="133"/>
      <c r="VQI116" s="134"/>
      <c r="VQJ116" s="133"/>
      <c r="VQK116" s="131"/>
      <c r="VQL116" s="95"/>
      <c r="VQM116" s="132"/>
      <c r="VQN116" s="133"/>
      <c r="VQO116" s="134"/>
      <c r="VQP116" s="133"/>
      <c r="VQQ116" s="131"/>
      <c r="VQR116" s="95"/>
      <c r="VQS116" s="132"/>
      <c r="VQT116" s="133"/>
      <c r="VQU116" s="134"/>
      <c r="VQV116" s="133"/>
      <c r="VQW116" s="131"/>
      <c r="VQX116" s="95"/>
      <c r="VQY116" s="132"/>
      <c r="VQZ116" s="133"/>
      <c r="VRA116" s="134"/>
      <c r="VRB116" s="133"/>
      <c r="VRC116" s="131"/>
      <c r="VRD116" s="95"/>
      <c r="VRE116" s="132"/>
      <c r="VRF116" s="133"/>
      <c r="VRG116" s="134"/>
      <c r="VRH116" s="133"/>
      <c r="VRI116" s="131"/>
      <c r="VRJ116" s="95"/>
      <c r="VRK116" s="132"/>
      <c r="VRL116" s="133"/>
      <c r="VRM116" s="134"/>
      <c r="VRN116" s="133"/>
      <c r="VRO116" s="131"/>
      <c r="VRP116" s="95"/>
      <c r="VRQ116" s="132"/>
      <c r="VRR116" s="133"/>
      <c r="VRS116" s="134"/>
      <c r="VRT116" s="133"/>
      <c r="VRU116" s="131"/>
      <c r="VRV116" s="95"/>
      <c r="VRW116" s="132"/>
      <c r="VRX116" s="133"/>
      <c r="VRY116" s="134"/>
      <c r="VRZ116" s="133"/>
      <c r="VSA116" s="131"/>
      <c r="VSB116" s="95"/>
      <c r="VSC116" s="132"/>
      <c r="VSD116" s="133"/>
      <c r="VSE116" s="134"/>
      <c r="VSF116" s="133"/>
      <c r="VSG116" s="131"/>
      <c r="VSH116" s="95"/>
      <c r="VSI116" s="132"/>
      <c r="VSJ116" s="133"/>
      <c r="VSK116" s="134"/>
      <c r="VSL116" s="133"/>
      <c r="VSM116" s="131"/>
      <c r="VSN116" s="95"/>
      <c r="VSO116" s="132"/>
      <c r="VSP116" s="133"/>
      <c r="VSQ116" s="134"/>
      <c r="VSR116" s="133"/>
      <c r="VSS116" s="131"/>
      <c r="VST116" s="95"/>
      <c r="VSU116" s="132"/>
      <c r="VSV116" s="133"/>
      <c r="VSW116" s="134"/>
      <c r="VSX116" s="133"/>
      <c r="VSY116" s="131"/>
      <c r="VSZ116" s="95"/>
      <c r="VTA116" s="132"/>
      <c r="VTB116" s="133"/>
      <c r="VTC116" s="134"/>
      <c r="VTD116" s="133"/>
      <c r="VTE116" s="131"/>
      <c r="VTF116" s="95"/>
      <c r="VTG116" s="132"/>
      <c r="VTH116" s="133"/>
      <c r="VTI116" s="134"/>
      <c r="VTJ116" s="133"/>
      <c r="VTK116" s="131"/>
      <c r="VTL116" s="95"/>
      <c r="VTM116" s="132"/>
      <c r="VTN116" s="133"/>
      <c r="VTO116" s="134"/>
      <c r="VTP116" s="133"/>
      <c r="VTQ116" s="131"/>
      <c r="VTR116" s="95"/>
      <c r="VTS116" s="132"/>
      <c r="VTT116" s="133"/>
      <c r="VTU116" s="134"/>
      <c r="VTV116" s="133"/>
      <c r="VTW116" s="131"/>
      <c r="VTX116" s="95"/>
      <c r="VTY116" s="132"/>
      <c r="VTZ116" s="133"/>
      <c r="VUA116" s="134"/>
      <c r="VUB116" s="133"/>
      <c r="VUC116" s="131"/>
      <c r="VUD116" s="95"/>
      <c r="VUE116" s="132"/>
      <c r="VUF116" s="133"/>
      <c r="VUG116" s="134"/>
      <c r="VUH116" s="133"/>
      <c r="VUI116" s="131"/>
      <c r="VUJ116" s="95"/>
      <c r="VUK116" s="132"/>
      <c r="VUL116" s="133"/>
      <c r="VUM116" s="134"/>
      <c r="VUN116" s="133"/>
      <c r="VUO116" s="131"/>
      <c r="VUP116" s="95"/>
      <c r="VUQ116" s="132"/>
      <c r="VUR116" s="133"/>
      <c r="VUS116" s="134"/>
      <c r="VUT116" s="133"/>
      <c r="VUU116" s="131"/>
      <c r="VUV116" s="95"/>
      <c r="VUW116" s="132"/>
      <c r="VUX116" s="133"/>
      <c r="VUY116" s="134"/>
      <c r="VUZ116" s="133"/>
      <c r="VVA116" s="131"/>
      <c r="VVB116" s="95"/>
      <c r="VVC116" s="132"/>
      <c r="VVD116" s="133"/>
      <c r="VVE116" s="134"/>
      <c r="VVF116" s="133"/>
      <c r="VVG116" s="131"/>
      <c r="VVH116" s="95"/>
      <c r="VVI116" s="132"/>
      <c r="VVJ116" s="133"/>
      <c r="VVK116" s="134"/>
      <c r="VVL116" s="133"/>
      <c r="VVM116" s="131"/>
      <c r="VVN116" s="95"/>
      <c r="VVO116" s="132"/>
      <c r="VVP116" s="133"/>
      <c r="VVQ116" s="134"/>
      <c r="VVR116" s="133"/>
      <c r="VVS116" s="131"/>
      <c r="VVT116" s="95"/>
      <c r="VVU116" s="132"/>
      <c r="VVV116" s="133"/>
      <c r="VVW116" s="134"/>
      <c r="VVX116" s="133"/>
      <c r="VVY116" s="131"/>
      <c r="VVZ116" s="95"/>
      <c r="VWA116" s="132"/>
      <c r="VWB116" s="133"/>
      <c r="VWC116" s="134"/>
      <c r="VWD116" s="133"/>
      <c r="VWE116" s="131"/>
      <c r="VWF116" s="95"/>
      <c r="VWG116" s="132"/>
      <c r="VWH116" s="133"/>
      <c r="VWI116" s="134"/>
      <c r="VWJ116" s="133"/>
      <c r="VWK116" s="131"/>
      <c r="VWL116" s="95"/>
      <c r="VWM116" s="132"/>
      <c r="VWN116" s="133"/>
      <c r="VWO116" s="134"/>
      <c r="VWP116" s="133"/>
      <c r="VWQ116" s="131"/>
      <c r="VWR116" s="95"/>
      <c r="VWS116" s="132"/>
      <c r="VWT116" s="133"/>
      <c r="VWU116" s="134"/>
      <c r="VWV116" s="133"/>
      <c r="VWW116" s="131"/>
      <c r="VWX116" s="95"/>
      <c r="VWY116" s="132"/>
      <c r="VWZ116" s="133"/>
      <c r="VXA116" s="134"/>
      <c r="VXB116" s="133"/>
      <c r="VXC116" s="131"/>
      <c r="VXD116" s="95"/>
      <c r="VXE116" s="132"/>
      <c r="VXF116" s="133"/>
      <c r="VXG116" s="134"/>
      <c r="VXH116" s="133"/>
      <c r="VXI116" s="131"/>
      <c r="VXJ116" s="95"/>
      <c r="VXK116" s="132"/>
      <c r="VXL116" s="133"/>
      <c r="VXM116" s="134"/>
      <c r="VXN116" s="133"/>
      <c r="VXO116" s="131"/>
      <c r="VXP116" s="95"/>
      <c r="VXQ116" s="132"/>
      <c r="VXR116" s="133"/>
      <c r="VXS116" s="134"/>
      <c r="VXT116" s="133"/>
      <c r="VXU116" s="131"/>
      <c r="VXV116" s="95"/>
      <c r="VXW116" s="132"/>
      <c r="VXX116" s="133"/>
      <c r="VXY116" s="134"/>
      <c r="VXZ116" s="133"/>
      <c r="VYA116" s="131"/>
      <c r="VYB116" s="95"/>
      <c r="VYC116" s="132"/>
      <c r="VYD116" s="133"/>
      <c r="VYE116" s="134"/>
      <c r="VYF116" s="133"/>
      <c r="VYG116" s="131"/>
      <c r="VYH116" s="95"/>
      <c r="VYI116" s="132"/>
      <c r="VYJ116" s="133"/>
      <c r="VYK116" s="134"/>
      <c r="VYL116" s="133"/>
      <c r="VYM116" s="131"/>
      <c r="VYN116" s="95"/>
      <c r="VYO116" s="132"/>
      <c r="VYP116" s="133"/>
      <c r="VYQ116" s="134"/>
      <c r="VYR116" s="133"/>
      <c r="VYS116" s="131"/>
      <c r="VYT116" s="95"/>
      <c r="VYU116" s="132"/>
      <c r="VYV116" s="133"/>
      <c r="VYW116" s="134"/>
      <c r="VYX116" s="133"/>
      <c r="VYY116" s="131"/>
      <c r="VYZ116" s="95"/>
      <c r="VZA116" s="132"/>
      <c r="VZB116" s="133"/>
      <c r="VZC116" s="134"/>
      <c r="VZD116" s="133"/>
      <c r="VZE116" s="131"/>
      <c r="VZF116" s="95"/>
      <c r="VZG116" s="132"/>
      <c r="VZH116" s="133"/>
      <c r="VZI116" s="134"/>
      <c r="VZJ116" s="133"/>
      <c r="VZK116" s="131"/>
      <c r="VZL116" s="95"/>
      <c r="VZM116" s="132"/>
      <c r="VZN116" s="133"/>
      <c r="VZO116" s="134"/>
      <c r="VZP116" s="133"/>
      <c r="VZQ116" s="131"/>
      <c r="VZR116" s="95"/>
      <c r="VZS116" s="132"/>
      <c r="VZT116" s="133"/>
      <c r="VZU116" s="134"/>
      <c r="VZV116" s="133"/>
      <c r="VZW116" s="131"/>
      <c r="VZX116" s="95"/>
      <c r="VZY116" s="132"/>
      <c r="VZZ116" s="133"/>
      <c r="WAA116" s="134"/>
      <c r="WAB116" s="133"/>
      <c r="WAC116" s="131"/>
      <c r="WAD116" s="95"/>
      <c r="WAE116" s="132"/>
      <c r="WAF116" s="133"/>
      <c r="WAG116" s="134"/>
      <c r="WAH116" s="133"/>
      <c r="WAI116" s="131"/>
      <c r="WAJ116" s="95"/>
      <c r="WAK116" s="132"/>
      <c r="WAL116" s="133"/>
      <c r="WAM116" s="134"/>
      <c r="WAN116" s="133"/>
      <c r="WAO116" s="131"/>
      <c r="WAP116" s="95"/>
      <c r="WAQ116" s="132"/>
      <c r="WAR116" s="133"/>
      <c r="WAS116" s="134"/>
      <c r="WAT116" s="133"/>
      <c r="WAU116" s="131"/>
      <c r="WAV116" s="95"/>
      <c r="WAW116" s="132"/>
      <c r="WAX116" s="133"/>
      <c r="WAY116" s="134"/>
      <c r="WAZ116" s="133"/>
      <c r="WBA116" s="131"/>
      <c r="WBB116" s="95"/>
      <c r="WBC116" s="132"/>
      <c r="WBD116" s="133"/>
      <c r="WBE116" s="134"/>
      <c r="WBF116" s="133"/>
      <c r="WBG116" s="131"/>
      <c r="WBH116" s="95"/>
      <c r="WBI116" s="132"/>
      <c r="WBJ116" s="133"/>
      <c r="WBK116" s="134"/>
      <c r="WBL116" s="133"/>
      <c r="WBM116" s="131"/>
      <c r="WBN116" s="95"/>
      <c r="WBO116" s="132"/>
      <c r="WBP116" s="133"/>
      <c r="WBQ116" s="134"/>
      <c r="WBR116" s="133"/>
      <c r="WBS116" s="131"/>
      <c r="WBT116" s="95"/>
      <c r="WBU116" s="132"/>
      <c r="WBV116" s="133"/>
      <c r="WBW116" s="134"/>
      <c r="WBX116" s="133"/>
      <c r="WBY116" s="131"/>
      <c r="WBZ116" s="95"/>
      <c r="WCA116" s="132"/>
      <c r="WCB116" s="133"/>
      <c r="WCC116" s="134"/>
      <c r="WCD116" s="133"/>
      <c r="WCE116" s="131"/>
      <c r="WCF116" s="95"/>
      <c r="WCG116" s="132"/>
      <c r="WCH116" s="133"/>
      <c r="WCI116" s="134"/>
      <c r="WCJ116" s="133"/>
      <c r="WCK116" s="131"/>
      <c r="WCL116" s="95"/>
      <c r="WCM116" s="132"/>
      <c r="WCN116" s="133"/>
      <c r="WCO116" s="134"/>
      <c r="WCP116" s="133"/>
      <c r="WCQ116" s="131"/>
      <c r="WCR116" s="95"/>
      <c r="WCS116" s="132"/>
      <c r="WCT116" s="133"/>
      <c r="WCU116" s="134"/>
      <c r="WCV116" s="133"/>
      <c r="WCW116" s="131"/>
      <c r="WCX116" s="95"/>
      <c r="WCY116" s="132"/>
      <c r="WCZ116" s="133"/>
      <c r="WDA116" s="134"/>
      <c r="WDB116" s="133"/>
      <c r="WDC116" s="131"/>
      <c r="WDD116" s="95"/>
      <c r="WDE116" s="132"/>
      <c r="WDF116" s="133"/>
      <c r="WDG116" s="134"/>
      <c r="WDH116" s="133"/>
      <c r="WDI116" s="131"/>
      <c r="WDJ116" s="95"/>
      <c r="WDK116" s="132"/>
      <c r="WDL116" s="133"/>
      <c r="WDM116" s="134"/>
      <c r="WDN116" s="133"/>
      <c r="WDO116" s="131"/>
      <c r="WDP116" s="95"/>
      <c r="WDQ116" s="132"/>
      <c r="WDR116" s="133"/>
      <c r="WDS116" s="134"/>
      <c r="WDT116" s="133"/>
      <c r="WDU116" s="131"/>
      <c r="WDV116" s="95"/>
      <c r="WDW116" s="132"/>
      <c r="WDX116" s="133"/>
      <c r="WDY116" s="134"/>
      <c r="WDZ116" s="133"/>
      <c r="WEA116" s="131"/>
      <c r="WEB116" s="95"/>
      <c r="WEC116" s="132"/>
      <c r="WED116" s="133"/>
      <c r="WEE116" s="134"/>
      <c r="WEF116" s="133"/>
      <c r="WEG116" s="131"/>
      <c r="WEH116" s="95"/>
      <c r="WEI116" s="132"/>
      <c r="WEJ116" s="133"/>
      <c r="WEK116" s="134"/>
      <c r="WEL116" s="133"/>
      <c r="WEM116" s="131"/>
      <c r="WEN116" s="95"/>
      <c r="WEO116" s="132"/>
      <c r="WEP116" s="133"/>
      <c r="WEQ116" s="134"/>
      <c r="WER116" s="133"/>
      <c r="WES116" s="131"/>
      <c r="WET116" s="95"/>
      <c r="WEU116" s="132"/>
      <c r="WEV116" s="133"/>
      <c r="WEW116" s="134"/>
      <c r="WEX116" s="133"/>
      <c r="WEY116" s="131"/>
      <c r="WEZ116" s="95"/>
      <c r="WFA116" s="132"/>
      <c r="WFB116" s="133"/>
      <c r="WFC116" s="134"/>
      <c r="WFD116" s="133"/>
      <c r="WFE116" s="131"/>
      <c r="WFF116" s="95"/>
      <c r="WFG116" s="132"/>
      <c r="WFH116" s="133"/>
      <c r="WFI116" s="134"/>
      <c r="WFJ116" s="133"/>
      <c r="WFK116" s="131"/>
      <c r="WFL116" s="95"/>
      <c r="WFM116" s="132"/>
      <c r="WFN116" s="133"/>
      <c r="WFO116" s="134"/>
      <c r="WFP116" s="133"/>
      <c r="WFQ116" s="131"/>
      <c r="WFR116" s="95"/>
      <c r="WFS116" s="132"/>
      <c r="WFT116" s="133"/>
      <c r="WFU116" s="134"/>
      <c r="WFV116" s="133"/>
      <c r="WFW116" s="131"/>
      <c r="WFX116" s="95"/>
      <c r="WFY116" s="132"/>
      <c r="WFZ116" s="133"/>
      <c r="WGA116" s="134"/>
      <c r="WGB116" s="133"/>
      <c r="WGC116" s="131"/>
      <c r="WGD116" s="95"/>
      <c r="WGE116" s="132"/>
      <c r="WGF116" s="133"/>
      <c r="WGG116" s="134"/>
      <c r="WGH116" s="133"/>
      <c r="WGI116" s="131"/>
      <c r="WGJ116" s="95"/>
      <c r="WGK116" s="132"/>
      <c r="WGL116" s="133"/>
      <c r="WGM116" s="134"/>
      <c r="WGN116" s="133"/>
      <c r="WGO116" s="131"/>
      <c r="WGP116" s="95"/>
      <c r="WGQ116" s="132"/>
      <c r="WGR116" s="133"/>
      <c r="WGS116" s="134"/>
      <c r="WGT116" s="133"/>
      <c r="WGU116" s="131"/>
      <c r="WGV116" s="95"/>
      <c r="WGW116" s="132"/>
      <c r="WGX116" s="133"/>
      <c r="WGY116" s="134"/>
      <c r="WGZ116" s="133"/>
      <c r="WHA116" s="131"/>
      <c r="WHB116" s="95"/>
      <c r="WHC116" s="132"/>
      <c r="WHD116" s="133"/>
      <c r="WHE116" s="134"/>
      <c r="WHF116" s="133"/>
      <c r="WHG116" s="131"/>
      <c r="WHH116" s="95"/>
      <c r="WHI116" s="132"/>
      <c r="WHJ116" s="133"/>
      <c r="WHK116" s="134"/>
      <c r="WHL116" s="133"/>
      <c r="WHM116" s="131"/>
      <c r="WHN116" s="95"/>
      <c r="WHO116" s="132"/>
      <c r="WHP116" s="133"/>
      <c r="WHQ116" s="134"/>
      <c r="WHR116" s="133"/>
      <c r="WHS116" s="131"/>
      <c r="WHT116" s="95"/>
      <c r="WHU116" s="132"/>
      <c r="WHV116" s="133"/>
      <c r="WHW116" s="134"/>
      <c r="WHX116" s="133"/>
      <c r="WHY116" s="131"/>
      <c r="WHZ116" s="95"/>
      <c r="WIA116" s="132"/>
      <c r="WIB116" s="133"/>
      <c r="WIC116" s="134"/>
      <c r="WID116" s="133"/>
      <c r="WIE116" s="131"/>
      <c r="WIF116" s="95"/>
      <c r="WIG116" s="132"/>
      <c r="WIH116" s="133"/>
      <c r="WII116" s="134"/>
      <c r="WIJ116" s="133"/>
      <c r="WIK116" s="131"/>
      <c r="WIL116" s="95"/>
      <c r="WIM116" s="132"/>
      <c r="WIN116" s="133"/>
      <c r="WIO116" s="134"/>
      <c r="WIP116" s="133"/>
      <c r="WIQ116" s="131"/>
      <c r="WIR116" s="95"/>
      <c r="WIS116" s="132"/>
      <c r="WIT116" s="133"/>
      <c r="WIU116" s="134"/>
      <c r="WIV116" s="133"/>
      <c r="WIW116" s="131"/>
      <c r="WIX116" s="95"/>
      <c r="WIY116" s="132"/>
      <c r="WIZ116" s="133"/>
      <c r="WJA116" s="134"/>
      <c r="WJB116" s="133"/>
      <c r="WJC116" s="131"/>
      <c r="WJD116" s="95"/>
      <c r="WJE116" s="132"/>
      <c r="WJF116" s="133"/>
      <c r="WJG116" s="134"/>
      <c r="WJH116" s="133"/>
      <c r="WJI116" s="131"/>
      <c r="WJJ116" s="95"/>
      <c r="WJK116" s="132"/>
      <c r="WJL116" s="133"/>
      <c r="WJM116" s="134"/>
      <c r="WJN116" s="133"/>
      <c r="WJO116" s="131"/>
      <c r="WJP116" s="95"/>
      <c r="WJQ116" s="132"/>
      <c r="WJR116" s="133"/>
      <c r="WJS116" s="134"/>
      <c r="WJT116" s="133"/>
      <c r="WJU116" s="131"/>
      <c r="WJV116" s="95"/>
      <c r="WJW116" s="132"/>
      <c r="WJX116" s="133"/>
      <c r="WJY116" s="134"/>
      <c r="WJZ116" s="133"/>
      <c r="WKA116" s="131"/>
      <c r="WKB116" s="95"/>
      <c r="WKC116" s="132"/>
      <c r="WKD116" s="133"/>
      <c r="WKE116" s="134"/>
      <c r="WKF116" s="133"/>
      <c r="WKG116" s="131"/>
      <c r="WKH116" s="95"/>
      <c r="WKI116" s="132"/>
      <c r="WKJ116" s="133"/>
      <c r="WKK116" s="134"/>
      <c r="WKL116" s="133"/>
      <c r="WKM116" s="131"/>
      <c r="WKN116" s="95"/>
      <c r="WKO116" s="132"/>
      <c r="WKP116" s="133"/>
      <c r="WKQ116" s="134"/>
      <c r="WKR116" s="133"/>
      <c r="WKS116" s="131"/>
      <c r="WKT116" s="95"/>
      <c r="WKU116" s="132"/>
      <c r="WKV116" s="133"/>
      <c r="WKW116" s="134"/>
      <c r="WKX116" s="133"/>
      <c r="WKY116" s="131"/>
      <c r="WKZ116" s="95"/>
      <c r="WLA116" s="132"/>
      <c r="WLB116" s="133"/>
      <c r="WLC116" s="134"/>
      <c r="WLD116" s="133"/>
      <c r="WLE116" s="131"/>
      <c r="WLF116" s="95"/>
      <c r="WLG116" s="132"/>
      <c r="WLH116" s="133"/>
      <c r="WLI116" s="134"/>
      <c r="WLJ116" s="133"/>
      <c r="WLK116" s="131"/>
      <c r="WLL116" s="95"/>
      <c r="WLM116" s="132"/>
      <c r="WLN116" s="133"/>
      <c r="WLO116" s="134"/>
      <c r="WLP116" s="133"/>
      <c r="WLQ116" s="131"/>
      <c r="WLR116" s="95"/>
      <c r="WLS116" s="132"/>
      <c r="WLT116" s="133"/>
      <c r="WLU116" s="134"/>
      <c r="WLV116" s="133"/>
      <c r="WLW116" s="131"/>
      <c r="WLX116" s="95"/>
      <c r="WLY116" s="132"/>
      <c r="WLZ116" s="133"/>
      <c r="WMA116" s="134"/>
      <c r="WMB116" s="133"/>
      <c r="WMC116" s="131"/>
      <c r="WMD116" s="95"/>
      <c r="WME116" s="132"/>
      <c r="WMF116" s="133"/>
      <c r="WMG116" s="134"/>
      <c r="WMH116" s="133"/>
      <c r="WMI116" s="131"/>
      <c r="WMJ116" s="95"/>
      <c r="WMK116" s="132"/>
      <c r="WML116" s="133"/>
      <c r="WMM116" s="134"/>
      <c r="WMN116" s="133"/>
      <c r="WMO116" s="131"/>
      <c r="WMP116" s="95"/>
      <c r="WMQ116" s="132"/>
      <c r="WMR116" s="133"/>
      <c r="WMS116" s="134"/>
      <c r="WMT116" s="133"/>
      <c r="WMU116" s="131"/>
      <c r="WMV116" s="95"/>
      <c r="WMW116" s="132"/>
      <c r="WMX116" s="133"/>
      <c r="WMY116" s="134"/>
      <c r="WMZ116" s="133"/>
      <c r="WNA116" s="131"/>
      <c r="WNB116" s="95"/>
      <c r="WNC116" s="132"/>
      <c r="WND116" s="133"/>
      <c r="WNE116" s="134"/>
      <c r="WNF116" s="133"/>
      <c r="WNG116" s="131"/>
      <c r="WNH116" s="95"/>
      <c r="WNI116" s="132"/>
      <c r="WNJ116" s="133"/>
      <c r="WNK116" s="134"/>
      <c r="WNL116" s="133"/>
      <c r="WNM116" s="131"/>
      <c r="WNN116" s="95"/>
      <c r="WNO116" s="132"/>
      <c r="WNP116" s="133"/>
      <c r="WNQ116" s="134"/>
      <c r="WNR116" s="133"/>
      <c r="WNS116" s="131"/>
      <c r="WNT116" s="95"/>
      <c r="WNU116" s="132"/>
      <c r="WNV116" s="133"/>
      <c r="WNW116" s="134"/>
      <c r="WNX116" s="133"/>
      <c r="WNY116" s="131"/>
      <c r="WNZ116" s="95"/>
      <c r="WOA116" s="132"/>
      <c r="WOB116" s="133"/>
      <c r="WOC116" s="134"/>
      <c r="WOD116" s="133"/>
      <c r="WOE116" s="131"/>
      <c r="WOF116" s="95"/>
      <c r="WOG116" s="132"/>
      <c r="WOH116" s="133"/>
      <c r="WOI116" s="134"/>
      <c r="WOJ116" s="133"/>
      <c r="WOK116" s="131"/>
      <c r="WOL116" s="95"/>
      <c r="WOM116" s="132"/>
      <c r="WON116" s="133"/>
      <c r="WOO116" s="134"/>
      <c r="WOP116" s="133"/>
      <c r="WOQ116" s="131"/>
      <c r="WOR116" s="95"/>
      <c r="WOS116" s="132"/>
      <c r="WOT116" s="133"/>
      <c r="WOU116" s="134"/>
      <c r="WOV116" s="133"/>
      <c r="WOW116" s="131"/>
      <c r="WOX116" s="95"/>
      <c r="WOY116" s="132"/>
      <c r="WOZ116" s="133"/>
      <c r="WPA116" s="134"/>
      <c r="WPB116" s="133"/>
      <c r="WPC116" s="131"/>
      <c r="WPD116" s="95"/>
      <c r="WPE116" s="132"/>
      <c r="WPF116" s="133"/>
      <c r="WPG116" s="134"/>
      <c r="WPH116" s="133"/>
      <c r="WPI116" s="131"/>
      <c r="WPJ116" s="95"/>
      <c r="WPK116" s="132"/>
      <c r="WPL116" s="133"/>
      <c r="WPM116" s="134"/>
      <c r="WPN116" s="133"/>
      <c r="WPO116" s="131"/>
      <c r="WPP116" s="95"/>
      <c r="WPQ116" s="132"/>
      <c r="WPR116" s="133"/>
      <c r="WPS116" s="134"/>
      <c r="WPT116" s="133"/>
      <c r="WPU116" s="131"/>
      <c r="WPV116" s="95"/>
      <c r="WPW116" s="132"/>
      <c r="WPX116" s="133"/>
      <c r="WPY116" s="134"/>
      <c r="WPZ116" s="133"/>
      <c r="WQA116" s="131"/>
      <c r="WQB116" s="95"/>
      <c r="WQC116" s="132"/>
      <c r="WQD116" s="133"/>
      <c r="WQE116" s="134"/>
      <c r="WQF116" s="133"/>
      <c r="WQG116" s="131"/>
      <c r="WQH116" s="95"/>
      <c r="WQI116" s="132"/>
      <c r="WQJ116" s="133"/>
      <c r="WQK116" s="134"/>
      <c r="WQL116" s="133"/>
      <c r="WQM116" s="131"/>
      <c r="WQN116" s="95"/>
      <c r="WQO116" s="132"/>
      <c r="WQP116" s="133"/>
      <c r="WQQ116" s="134"/>
      <c r="WQR116" s="133"/>
      <c r="WQS116" s="131"/>
      <c r="WQT116" s="95"/>
      <c r="WQU116" s="132"/>
      <c r="WQV116" s="133"/>
      <c r="WQW116" s="134"/>
      <c r="WQX116" s="133"/>
      <c r="WQY116" s="131"/>
      <c r="WQZ116" s="95"/>
      <c r="WRA116" s="132"/>
      <c r="WRB116" s="133"/>
      <c r="WRC116" s="134"/>
      <c r="WRD116" s="133"/>
      <c r="WRE116" s="131"/>
      <c r="WRF116" s="95"/>
      <c r="WRG116" s="132"/>
      <c r="WRH116" s="133"/>
      <c r="WRI116" s="134"/>
      <c r="WRJ116" s="133"/>
      <c r="WRK116" s="131"/>
      <c r="WRL116" s="95"/>
      <c r="WRM116" s="132"/>
      <c r="WRN116" s="133"/>
      <c r="WRO116" s="134"/>
      <c r="WRP116" s="133"/>
      <c r="WRQ116" s="131"/>
      <c r="WRR116" s="95"/>
      <c r="WRS116" s="132"/>
      <c r="WRT116" s="133"/>
      <c r="WRU116" s="134"/>
      <c r="WRV116" s="133"/>
      <c r="WRW116" s="131"/>
      <c r="WRX116" s="95"/>
      <c r="WRY116" s="132"/>
      <c r="WRZ116" s="133"/>
      <c r="WSA116" s="134"/>
      <c r="WSB116" s="133"/>
      <c r="WSC116" s="131"/>
      <c r="WSD116" s="95"/>
      <c r="WSE116" s="132"/>
      <c r="WSF116" s="133"/>
      <c r="WSG116" s="134"/>
      <c r="WSH116" s="133"/>
      <c r="WSI116" s="131"/>
      <c r="WSJ116" s="95"/>
      <c r="WSK116" s="132"/>
      <c r="WSL116" s="133"/>
      <c r="WSM116" s="134"/>
      <c r="WSN116" s="133"/>
      <c r="WSO116" s="131"/>
      <c r="WSP116" s="95"/>
      <c r="WSQ116" s="132"/>
      <c r="WSR116" s="133"/>
      <c r="WSS116" s="134"/>
      <c r="WST116" s="133"/>
      <c r="WSU116" s="131"/>
      <c r="WSV116" s="95"/>
      <c r="WSW116" s="132"/>
      <c r="WSX116" s="133"/>
      <c r="WSY116" s="134"/>
      <c r="WSZ116" s="133"/>
      <c r="WTA116" s="131"/>
      <c r="WTB116" s="95"/>
      <c r="WTC116" s="132"/>
      <c r="WTD116" s="133"/>
      <c r="WTE116" s="134"/>
      <c r="WTF116" s="133"/>
      <c r="WTG116" s="131"/>
      <c r="WTH116" s="95"/>
      <c r="WTI116" s="132"/>
      <c r="WTJ116" s="133"/>
      <c r="WTK116" s="134"/>
      <c r="WTL116" s="133"/>
      <c r="WTM116" s="131"/>
      <c r="WTN116" s="95"/>
      <c r="WTO116" s="132"/>
      <c r="WTP116" s="133"/>
      <c r="WTQ116" s="134"/>
      <c r="WTR116" s="133"/>
      <c r="WTS116" s="131"/>
      <c r="WTT116" s="95"/>
      <c r="WTU116" s="132"/>
      <c r="WTV116" s="133"/>
      <c r="WTW116" s="134"/>
      <c r="WTX116" s="133"/>
      <c r="WTY116" s="131"/>
      <c r="WTZ116" s="95"/>
      <c r="WUA116" s="132"/>
      <c r="WUB116" s="133"/>
      <c r="WUC116" s="134"/>
      <c r="WUD116" s="133"/>
      <c r="WUE116" s="131"/>
      <c r="WUF116" s="95"/>
      <c r="WUG116" s="132"/>
      <c r="WUH116" s="133"/>
      <c r="WUI116" s="134"/>
      <c r="WUJ116" s="133"/>
      <c r="WUK116" s="131"/>
      <c r="WUL116" s="95"/>
      <c r="WUM116" s="132"/>
      <c r="WUN116" s="133"/>
      <c r="WUO116" s="134"/>
      <c r="WUP116" s="133"/>
      <c r="WUQ116" s="131"/>
      <c r="WUR116" s="95"/>
      <c r="WUS116" s="132"/>
      <c r="WUT116" s="133"/>
      <c r="WUU116" s="134"/>
      <c r="WUV116" s="133"/>
      <c r="WUW116" s="131"/>
      <c r="WUX116" s="95"/>
      <c r="WUY116" s="132"/>
      <c r="WUZ116" s="133"/>
      <c r="WVA116" s="134"/>
      <c r="WVB116" s="133"/>
      <c r="WVC116" s="131"/>
      <c r="WVD116" s="95"/>
      <c r="WVE116" s="132"/>
      <c r="WVF116" s="133"/>
      <c r="WVG116" s="134"/>
      <c r="WVH116" s="133"/>
      <c r="WVI116" s="131"/>
      <c r="WVJ116" s="95"/>
      <c r="WVK116" s="132"/>
      <c r="WVL116" s="133"/>
      <c r="WVM116" s="134"/>
      <c r="WVN116" s="133"/>
      <c r="WVO116" s="131"/>
      <c r="WVP116" s="95"/>
      <c r="WVQ116" s="132"/>
      <c r="WVR116" s="133"/>
      <c r="WVS116" s="134"/>
      <c r="WVT116" s="133"/>
      <c r="WVU116" s="131"/>
      <c r="WVV116" s="95"/>
      <c r="WVW116" s="132"/>
      <c r="WVX116" s="133"/>
      <c r="WVY116" s="134"/>
      <c r="WVZ116" s="133"/>
      <c r="WWA116" s="131"/>
      <c r="WWB116" s="95"/>
      <c r="WWC116" s="132"/>
      <c r="WWD116" s="133"/>
      <c r="WWE116" s="134"/>
      <c r="WWF116" s="133"/>
      <c r="WWG116" s="131"/>
      <c r="WWH116" s="95"/>
      <c r="WWI116" s="132"/>
      <c r="WWJ116" s="133"/>
      <c r="WWK116" s="134"/>
      <c r="WWL116" s="133"/>
      <c r="WWM116" s="131"/>
      <c r="WWN116" s="95"/>
      <c r="WWO116" s="132"/>
      <c r="WWP116" s="133"/>
      <c r="WWQ116" s="134"/>
      <c r="WWR116" s="133"/>
      <c r="WWS116" s="131"/>
      <c r="WWT116" s="95"/>
      <c r="WWU116" s="132"/>
      <c r="WWV116" s="133"/>
      <c r="WWW116" s="134"/>
      <c r="WWX116" s="133"/>
      <c r="WWY116" s="131"/>
      <c r="WWZ116" s="95"/>
      <c r="WXA116" s="132"/>
      <c r="WXB116" s="133"/>
      <c r="WXC116" s="134"/>
      <c r="WXD116" s="133"/>
      <c r="WXE116" s="131"/>
      <c r="WXF116" s="95"/>
      <c r="WXG116" s="132"/>
      <c r="WXH116" s="133"/>
      <c r="WXI116" s="134"/>
      <c r="WXJ116" s="133"/>
      <c r="WXK116" s="131"/>
      <c r="WXL116" s="95"/>
      <c r="WXM116" s="132"/>
      <c r="WXN116" s="133"/>
      <c r="WXO116" s="134"/>
      <c r="WXP116" s="133"/>
      <c r="WXQ116" s="131"/>
      <c r="WXR116" s="95"/>
      <c r="WXS116" s="132"/>
      <c r="WXT116" s="133"/>
      <c r="WXU116" s="134"/>
      <c r="WXV116" s="133"/>
      <c r="WXW116" s="131"/>
      <c r="WXX116" s="95"/>
      <c r="WXY116" s="132"/>
      <c r="WXZ116" s="133"/>
      <c r="WYA116" s="134"/>
      <c r="WYB116" s="133"/>
      <c r="WYC116" s="131"/>
      <c r="WYD116" s="95"/>
      <c r="WYE116" s="132"/>
      <c r="WYF116" s="133"/>
      <c r="WYG116" s="134"/>
      <c r="WYH116" s="133"/>
      <c r="WYI116" s="131"/>
      <c r="WYJ116" s="95"/>
      <c r="WYK116" s="132"/>
      <c r="WYL116" s="133"/>
      <c r="WYM116" s="134"/>
      <c r="WYN116" s="133"/>
      <c r="WYO116" s="131"/>
      <c r="WYP116" s="95"/>
      <c r="WYQ116" s="132"/>
      <c r="WYR116" s="133"/>
      <c r="WYS116" s="134"/>
      <c r="WYT116" s="133"/>
      <c r="WYU116" s="131"/>
      <c r="WYV116" s="95"/>
      <c r="WYW116" s="132"/>
      <c r="WYX116" s="133"/>
      <c r="WYY116" s="134"/>
      <c r="WYZ116" s="133"/>
      <c r="WZA116" s="131"/>
      <c r="WZB116" s="95"/>
      <c r="WZC116" s="132"/>
      <c r="WZD116" s="133"/>
      <c r="WZE116" s="134"/>
      <c r="WZF116" s="133"/>
      <c r="WZG116" s="131"/>
      <c r="WZH116" s="95"/>
      <c r="WZI116" s="132"/>
      <c r="WZJ116" s="133"/>
      <c r="WZK116" s="134"/>
      <c r="WZL116" s="133"/>
      <c r="WZM116" s="131"/>
      <c r="WZN116" s="95"/>
      <c r="WZO116" s="132"/>
      <c r="WZP116" s="133"/>
      <c r="WZQ116" s="134"/>
      <c r="WZR116" s="133"/>
      <c r="WZS116" s="131"/>
      <c r="WZT116" s="95"/>
      <c r="WZU116" s="132"/>
      <c r="WZV116" s="133"/>
      <c r="WZW116" s="134"/>
      <c r="WZX116" s="133"/>
      <c r="WZY116" s="131"/>
      <c r="WZZ116" s="95"/>
      <c r="XAA116" s="132"/>
      <c r="XAB116" s="133"/>
      <c r="XAC116" s="134"/>
      <c r="XAD116" s="133"/>
      <c r="XAE116" s="131"/>
      <c r="XAF116" s="95"/>
      <c r="XAG116" s="132"/>
      <c r="XAH116" s="133"/>
      <c r="XAI116" s="134"/>
      <c r="XAJ116" s="133"/>
      <c r="XAK116" s="131"/>
      <c r="XAL116" s="95"/>
      <c r="XAM116" s="132"/>
      <c r="XAN116" s="133"/>
      <c r="XAO116" s="134"/>
      <c r="XAP116" s="133"/>
      <c r="XAQ116" s="131"/>
      <c r="XAR116" s="95"/>
      <c r="XAS116" s="132"/>
      <c r="XAT116" s="133"/>
      <c r="XAU116" s="134"/>
      <c r="XAV116" s="133"/>
      <c r="XAW116" s="131"/>
      <c r="XAX116" s="95"/>
      <c r="XAY116" s="132"/>
      <c r="XAZ116" s="133"/>
      <c r="XBA116" s="134"/>
      <c r="XBB116" s="133"/>
      <c r="XBC116" s="131"/>
      <c r="XBD116" s="95"/>
      <c r="XBE116" s="132"/>
      <c r="XBF116" s="133"/>
      <c r="XBG116" s="134"/>
      <c r="XBH116" s="133"/>
      <c r="XBI116" s="131"/>
      <c r="XBJ116" s="95"/>
      <c r="XBK116" s="132"/>
      <c r="XBL116" s="133"/>
      <c r="XBM116" s="134"/>
      <c r="XBN116" s="133"/>
      <c r="XBO116" s="131"/>
      <c r="XBP116" s="95"/>
      <c r="XBQ116" s="132"/>
      <c r="XBR116" s="133"/>
      <c r="XBS116" s="134"/>
      <c r="XBT116" s="133"/>
      <c r="XBU116" s="131"/>
      <c r="XBV116" s="95"/>
      <c r="XBW116" s="132"/>
      <c r="XBX116" s="133"/>
      <c r="XBY116" s="134"/>
      <c r="XBZ116" s="133"/>
      <c r="XCA116" s="131"/>
      <c r="XCB116" s="95"/>
      <c r="XCC116" s="132"/>
      <c r="XCD116" s="133"/>
      <c r="XCE116" s="134"/>
      <c r="XCF116" s="133"/>
      <c r="XCG116" s="131"/>
      <c r="XCH116" s="95"/>
      <c r="XCI116" s="132"/>
      <c r="XCJ116" s="133"/>
      <c r="XCK116" s="134"/>
      <c r="XCL116" s="133"/>
      <c r="XCM116" s="131"/>
      <c r="XCN116" s="95"/>
      <c r="XCO116" s="132"/>
      <c r="XCP116" s="133"/>
      <c r="XCQ116" s="134"/>
      <c r="XCR116" s="133"/>
      <c r="XCS116" s="131"/>
      <c r="XCT116" s="95"/>
      <c r="XCU116" s="132"/>
      <c r="XCV116" s="133"/>
      <c r="XCW116" s="134"/>
      <c r="XCX116" s="133"/>
      <c r="XCY116" s="131"/>
      <c r="XCZ116" s="95"/>
      <c r="XDA116" s="132"/>
      <c r="XDB116" s="133"/>
      <c r="XDC116" s="134"/>
      <c r="XDD116" s="133"/>
      <c r="XDE116" s="131"/>
      <c r="XDF116" s="95"/>
      <c r="XDG116" s="132"/>
      <c r="XDH116" s="133"/>
      <c r="XDI116" s="134"/>
      <c r="XDJ116" s="133"/>
      <c r="XDK116" s="131"/>
      <c r="XDL116" s="95"/>
      <c r="XDM116" s="132"/>
      <c r="XDN116" s="133"/>
      <c r="XDO116" s="134"/>
      <c r="XDP116" s="133"/>
      <c r="XDQ116" s="131"/>
      <c r="XDR116" s="95"/>
      <c r="XDS116" s="132"/>
      <c r="XDT116" s="133"/>
      <c r="XDU116" s="134"/>
      <c r="XDV116" s="133"/>
      <c r="XDW116" s="131"/>
      <c r="XDX116" s="95"/>
      <c r="XDY116" s="132"/>
      <c r="XDZ116" s="133"/>
      <c r="XEA116" s="134"/>
      <c r="XEB116" s="133"/>
      <c r="XEC116" s="131"/>
      <c r="XED116" s="95"/>
      <c r="XEE116" s="132"/>
      <c r="XEF116" s="133"/>
      <c r="XEG116" s="134"/>
      <c r="XEH116" s="133"/>
      <c r="XEI116" s="131"/>
      <c r="XEJ116" s="95"/>
      <c r="XEK116" s="132"/>
      <c r="XEL116" s="133"/>
      <c r="XEM116" s="134"/>
      <c r="XEN116" s="133"/>
      <c r="XEO116" s="131"/>
      <c r="XEP116" s="95"/>
      <c r="XEQ116" s="132"/>
      <c r="XER116" s="133"/>
      <c r="XES116" s="134"/>
      <c r="XET116" s="133"/>
      <c r="XEU116" s="131"/>
      <c r="XEV116" s="95"/>
      <c r="XEW116" s="132"/>
      <c r="XEX116" s="133"/>
      <c r="XEY116" s="134"/>
      <c r="XEZ116" s="133"/>
      <c r="XFA116" s="131"/>
      <c r="XFB116" s="95"/>
      <c r="XFC116" s="132"/>
      <c r="XFD116" s="133"/>
    </row>
    <row r="117" spans="1:16384" s="6" customFormat="1" x14ac:dyDescent="0.2">
      <c r="A117" s="100"/>
      <c r="B117" s="95"/>
      <c r="C117" s="84"/>
      <c r="D117" s="65"/>
      <c r="E117" s="62"/>
      <c r="F117" s="65"/>
      <c r="G117" s="131"/>
      <c r="H117" s="95"/>
      <c r="I117" s="132"/>
      <c r="J117" s="133"/>
      <c r="K117" s="134"/>
      <c r="L117" s="133"/>
      <c r="M117" s="131"/>
      <c r="N117" s="95"/>
      <c r="O117" s="132"/>
      <c r="P117" s="133"/>
      <c r="Q117" s="134"/>
      <c r="R117" s="133"/>
      <c r="S117" s="131"/>
      <c r="T117" s="95"/>
      <c r="U117" s="132"/>
      <c r="V117" s="133"/>
      <c r="W117" s="134"/>
      <c r="X117" s="133"/>
      <c r="Y117" s="131"/>
      <c r="Z117" s="95"/>
      <c r="AA117" s="132"/>
      <c r="AB117" s="133"/>
      <c r="AC117" s="134"/>
      <c r="AD117" s="133"/>
      <c r="AE117" s="131"/>
      <c r="AF117" s="95"/>
      <c r="AG117" s="132"/>
      <c r="AH117" s="133"/>
      <c r="AI117" s="134"/>
      <c r="AJ117" s="133"/>
      <c r="AK117" s="131"/>
      <c r="AL117" s="95"/>
      <c r="AM117" s="132"/>
      <c r="AN117" s="133"/>
      <c r="AO117" s="134"/>
      <c r="AP117" s="133"/>
      <c r="AQ117" s="131"/>
      <c r="AR117" s="95"/>
      <c r="AS117" s="132"/>
      <c r="AT117" s="133"/>
      <c r="AU117" s="134"/>
      <c r="AV117" s="133"/>
      <c r="AW117" s="131"/>
      <c r="AX117" s="95"/>
      <c r="AY117" s="132"/>
      <c r="AZ117" s="133"/>
      <c r="BA117" s="134"/>
      <c r="BB117" s="133"/>
      <c r="BC117" s="131"/>
      <c r="BD117" s="95"/>
      <c r="BE117" s="132"/>
      <c r="BF117" s="133"/>
      <c r="BG117" s="134"/>
      <c r="BH117" s="133"/>
      <c r="BI117" s="131"/>
      <c r="BJ117" s="95"/>
      <c r="BK117" s="132"/>
      <c r="BL117" s="133"/>
      <c r="BM117" s="134"/>
      <c r="BN117" s="133"/>
      <c r="BO117" s="131"/>
      <c r="BP117" s="95"/>
      <c r="BQ117" s="132"/>
      <c r="BR117" s="133"/>
      <c r="BS117" s="134"/>
      <c r="BT117" s="133"/>
      <c r="BU117" s="131"/>
      <c r="BV117" s="95"/>
      <c r="BW117" s="132"/>
      <c r="BX117" s="133"/>
      <c r="BY117" s="134"/>
      <c r="BZ117" s="133"/>
      <c r="CA117" s="131"/>
      <c r="CB117" s="95"/>
      <c r="CC117" s="132"/>
      <c r="CD117" s="133"/>
      <c r="CE117" s="134"/>
      <c r="CF117" s="133"/>
      <c r="CG117" s="131"/>
      <c r="CH117" s="95"/>
      <c r="CI117" s="132"/>
      <c r="CJ117" s="133"/>
      <c r="CK117" s="134"/>
      <c r="CL117" s="133"/>
      <c r="CM117" s="131"/>
      <c r="CN117" s="95"/>
      <c r="CO117" s="132"/>
      <c r="CP117" s="133"/>
      <c r="CQ117" s="134"/>
      <c r="CR117" s="133"/>
      <c r="CS117" s="131"/>
      <c r="CT117" s="95"/>
      <c r="CU117" s="132"/>
      <c r="CV117" s="133"/>
      <c r="CW117" s="134"/>
      <c r="CX117" s="133"/>
      <c r="CY117" s="131"/>
      <c r="CZ117" s="95"/>
      <c r="DA117" s="132"/>
      <c r="DB117" s="133"/>
      <c r="DC117" s="134"/>
      <c r="DD117" s="133"/>
      <c r="DE117" s="131"/>
      <c r="DF117" s="95"/>
      <c r="DG117" s="132"/>
      <c r="DH117" s="133"/>
      <c r="DI117" s="134"/>
      <c r="DJ117" s="133"/>
      <c r="DK117" s="131"/>
      <c r="DL117" s="95"/>
      <c r="DM117" s="132"/>
      <c r="DN117" s="133"/>
      <c r="DO117" s="134"/>
      <c r="DP117" s="133"/>
      <c r="DQ117" s="131"/>
      <c r="DR117" s="95"/>
      <c r="DS117" s="132"/>
      <c r="DT117" s="133"/>
      <c r="DU117" s="134"/>
      <c r="DV117" s="133"/>
      <c r="DW117" s="131"/>
      <c r="DX117" s="95"/>
      <c r="DY117" s="132"/>
      <c r="DZ117" s="133"/>
      <c r="EA117" s="134"/>
      <c r="EB117" s="133"/>
      <c r="EC117" s="131"/>
      <c r="ED117" s="95"/>
      <c r="EE117" s="132"/>
      <c r="EF117" s="133"/>
      <c r="EG117" s="134"/>
      <c r="EH117" s="133"/>
      <c r="EI117" s="131"/>
      <c r="EJ117" s="95"/>
      <c r="EK117" s="132"/>
      <c r="EL117" s="133"/>
      <c r="EM117" s="134"/>
      <c r="EN117" s="133"/>
      <c r="EO117" s="131"/>
      <c r="EP117" s="95"/>
      <c r="EQ117" s="132"/>
      <c r="ER117" s="133"/>
      <c r="ES117" s="134"/>
      <c r="ET117" s="133"/>
      <c r="EU117" s="131"/>
      <c r="EV117" s="95"/>
      <c r="EW117" s="132"/>
      <c r="EX117" s="133"/>
      <c r="EY117" s="134"/>
      <c r="EZ117" s="133"/>
      <c r="FA117" s="131"/>
      <c r="FB117" s="95"/>
      <c r="FC117" s="132"/>
      <c r="FD117" s="133"/>
      <c r="FE117" s="134"/>
      <c r="FF117" s="133"/>
      <c r="FG117" s="131"/>
      <c r="FH117" s="95"/>
      <c r="FI117" s="132"/>
      <c r="FJ117" s="133"/>
      <c r="FK117" s="134"/>
      <c r="FL117" s="133"/>
      <c r="FM117" s="131"/>
      <c r="FN117" s="95"/>
      <c r="FO117" s="132"/>
      <c r="FP117" s="133"/>
      <c r="FQ117" s="134"/>
      <c r="FR117" s="133"/>
      <c r="FS117" s="131"/>
      <c r="FT117" s="95"/>
      <c r="FU117" s="132"/>
      <c r="FV117" s="133"/>
      <c r="FW117" s="134"/>
      <c r="FX117" s="133"/>
      <c r="FY117" s="131"/>
      <c r="FZ117" s="95"/>
      <c r="GA117" s="132"/>
      <c r="GB117" s="133"/>
      <c r="GC117" s="134"/>
      <c r="GD117" s="133"/>
      <c r="GE117" s="131"/>
      <c r="GF117" s="95"/>
      <c r="GG117" s="132"/>
      <c r="GH117" s="133"/>
      <c r="GI117" s="134"/>
      <c r="GJ117" s="133"/>
      <c r="GK117" s="131"/>
      <c r="GL117" s="95"/>
      <c r="GM117" s="132"/>
      <c r="GN117" s="133"/>
      <c r="GO117" s="134"/>
      <c r="GP117" s="133"/>
      <c r="GQ117" s="131"/>
      <c r="GR117" s="95"/>
      <c r="GS117" s="132"/>
      <c r="GT117" s="133"/>
      <c r="GU117" s="134"/>
      <c r="GV117" s="133"/>
      <c r="GW117" s="131"/>
      <c r="GX117" s="95"/>
      <c r="GY117" s="132"/>
      <c r="GZ117" s="133"/>
      <c r="HA117" s="134"/>
      <c r="HB117" s="133"/>
      <c r="HC117" s="131"/>
      <c r="HD117" s="95"/>
      <c r="HE117" s="132"/>
      <c r="HF117" s="133"/>
      <c r="HG117" s="134"/>
      <c r="HH117" s="133"/>
      <c r="HI117" s="131"/>
      <c r="HJ117" s="95"/>
      <c r="HK117" s="132"/>
      <c r="HL117" s="133"/>
      <c r="HM117" s="134"/>
      <c r="HN117" s="133"/>
      <c r="HO117" s="131"/>
      <c r="HP117" s="95"/>
      <c r="HQ117" s="132"/>
      <c r="HR117" s="133"/>
      <c r="HS117" s="134"/>
      <c r="HT117" s="133"/>
      <c r="HU117" s="131"/>
      <c r="HV117" s="95"/>
      <c r="HW117" s="132"/>
      <c r="HX117" s="133"/>
      <c r="HY117" s="134"/>
      <c r="HZ117" s="133"/>
      <c r="IA117" s="131"/>
      <c r="IB117" s="95"/>
      <c r="IC117" s="132"/>
      <c r="ID117" s="133"/>
      <c r="IE117" s="134"/>
      <c r="IF117" s="133"/>
      <c r="IG117" s="131"/>
      <c r="IH117" s="95"/>
      <c r="II117" s="132"/>
      <c r="IJ117" s="133"/>
      <c r="IK117" s="134"/>
      <c r="IL117" s="133"/>
      <c r="IM117" s="131"/>
      <c r="IN117" s="95"/>
      <c r="IO117" s="132"/>
      <c r="IP117" s="133"/>
      <c r="IQ117" s="134"/>
      <c r="IR117" s="133"/>
      <c r="IS117" s="131"/>
      <c r="IT117" s="95"/>
      <c r="IU117" s="132"/>
      <c r="IV117" s="133"/>
      <c r="IW117" s="134"/>
      <c r="IX117" s="133"/>
      <c r="IY117" s="131"/>
      <c r="IZ117" s="95"/>
      <c r="JA117" s="132"/>
      <c r="JB117" s="133"/>
      <c r="JC117" s="134"/>
      <c r="JD117" s="133"/>
      <c r="JE117" s="131"/>
      <c r="JF117" s="95"/>
      <c r="JG117" s="132"/>
      <c r="JH117" s="133"/>
      <c r="JI117" s="134"/>
      <c r="JJ117" s="133"/>
      <c r="JK117" s="131"/>
      <c r="JL117" s="95"/>
      <c r="JM117" s="132"/>
      <c r="JN117" s="133"/>
      <c r="JO117" s="134"/>
      <c r="JP117" s="133"/>
      <c r="JQ117" s="131"/>
      <c r="JR117" s="95"/>
      <c r="JS117" s="132"/>
      <c r="JT117" s="133"/>
      <c r="JU117" s="134"/>
      <c r="JV117" s="133"/>
      <c r="JW117" s="131"/>
      <c r="JX117" s="95"/>
      <c r="JY117" s="132"/>
      <c r="JZ117" s="133"/>
      <c r="KA117" s="134"/>
      <c r="KB117" s="133"/>
      <c r="KC117" s="131"/>
      <c r="KD117" s="95"/>
      <c r="KE117" s="132"/>
      <c r="KF117" s="133"/>
      <c r="KG117" s="134"/>
      <c r="KH117" s="133"/>
      <c r="KI117" s="131"/>
      <c r="KJ117" s="95"/>
      <c r="KK117" s="132"/>
      <c r="KL117" s="133"/>
      <c r="KM117" s="134"/>
      <c r="KN117" s="133"/>
      <c r="KO117" s="131"/>
      <c r="KP117" s="95"/>
      <c r="KQ117" s="132"/>
      <c r="KR117" s="133"/>
      <c r="KS117" s="134"/>
      <c r="KT117" s="133"/>
      <c r="KU117" s="131"/>
      <c r="KV117" s="95"/>
      <c r="KW117" s="132"/>
      <c r="KX117" s="133"/>
      <c r="KY117" s="134"/>
      <c r="KZ117" s="133"/>
      <c r="LA117" s="131"/>
      <c r="LB117" s="95"/>
      <c r="LC117" s="132"/>
      <c r="LD117" s="133"/>
      <c r="LE117" s="134"/>
      <c r="LF117" s="133"/>
      <c r="LG117" s="131"/>
      <c r="LH117" s="95"/>
      <c r="LI117" s="132"/>
      <c r="LJ117" s="133"/>
      <c r="LK117" s="134"/>
      <c r="LL117" s="133"/>
      <c r="LM117" s="131"/>
      <c r="LN117" s="95"/>
      <c r="LO117" s="132"/>
      <c r="LP117" s="133"/>
      <c r="LQ117" s="134"/>
      <c r="LR117" s="133"/>
      <c r="LS117" s="131"/>
      <c r="LT117" s="95"/>
      <c r="LU117" s="132"/>
      <c r="LV117" s="133"/>
      <c r="LW117" s="134"/>
      <c r="LX117" s="133"/>
      <c r="LY117" s="131"/>
      <c r="LZ117" s="95"/>
      <c r="MA117" s="132"/>
      <c r="MB117" s="133"/>
      <c r="MC117" s="134"/>
      <c r="MD117" s="133"/>
      <c r="ME117" s="131"/>
      <c r="MF117" s="95"/>
      <c r="MG117" s="132"/>
      <c r="MH117" s="133"/>
      <c r="MI117" s="134"/>
      <c r="MJ117" s="133"/>
      <c r="MK117" s="131"/>
      <c r="ML117" s="95"/>
      <c r="MM117" s="132"/>
      <c r="MN117" s="133"/>
      <c r="MO117" s="134"/>
      <c r="MP117" s="133"/>
      <c r="MQ117" s="131"/>
      <c r="MR117" s="95"/>
      <c r="MS117" s="132"/>
      <c r="MT117" s="133"/>
      <c r="MU117" s="134"/>
      <c r="MV117" s="133"/>
      <c r="MW117" s="131"/>
      <c r="MX117" s="95"/>
      <c r="MY117" s="132"/>
      <c r="MZ117" s="133"/>
      <c r="NA117" s="134"/>
      <c r="NB117" s="133"/>
      <c r="NC117" s="131"/>
      <c r="ND117" s="95"/>
      <c r="NE117" s="132"/>
      <c r="NF117" s="133"/>
      <c r="NG117" s="134"/>
      <c r="NH117" s="133"/>
      <c r="NI117" s="131"/>
      <c r="NJ117" s="95"/>
      <c r="NK117" s="132"/>
      <c r="NL117" s="133"/>
      <c r="NM117" s="134"/>
      <c r="NN117" s="133"/>
      <c r="NO117" s="131"/>
      <c r="NP117" s="95"/>
      <c r="NQ117" s="132"/>
      <c r="NR117" s="133"/>
      <c r="NS117" s="134"/>
      <c r="NT117" s="133"/>
      <c r="NU117" s="131"/>
      <c r="NV117" s="95"/>
      <c r="NW117" s="132"/>
      <c r="NX117" s="133"/>
      <c r="NY117" s="134"/>
      <c r="NZ117" s="133"/>
      <c r="OA117" s="131"/>
      <c r="OB117" s="95"/>
      <c r="OC117" s="132"/>
      <c r="OD117" s="133"/>
      <c r="OE117" s="134"/>
      <c r="OF117" s="133"/>
      <c r="OG117" s="131"/>
      <c r="OH117" s="95"/>
      <c r="OI117" s="132"/>
      <c r="OJ117" s="133"/>
      <c r="OK117" s="134"/>
      <c r="OL117" s="133"/>
      <c r="OM117" s="131"/>
      <c r="ON117" s="95"/>
      <c r="OO117" s="132"/>
      <c r="OP117" s="133"/>
      <c r="OQ117" s="134"/>
      <c r="OR117" s="133"/>
      <c r="OS117" s="131"/>
      <c r="OT117" s="95"/>
      <c r="OU117" s="132"/>
      <c r="OV117" s="133"/>
      <c r="OW117" s="134"/>
      <c r="OX117" s="133"/>
      <c r="OY117" s="131"/>
      <c r="OZ117" s="95"/>
      <c r="PA117" s="132"/>
      <c r="PB117" s="133"/>
      <c r="PC117" s="134"/>
      <c r="PD117" s="133"/>
      <c r="PE117" s="131"/>
      <c r="PF117" s="95"/>
      <c r="PG117" s="132"/>
      <c r="PH117" s="133"/>
      <c r="PI117" s="134"/>
      <c r="PJ117" s="133"/>
      <c r="PK117" s="131"/>
      <c r="PL117" s="95"/>
      <c r="PM117" s="132"/>
      <c r="PN117" s="133"/>
      <c r="PO117" s="134"/>
      <c r="PP117" s="133"/>
      <c r="PQ117" s="131"/>
      <c r="PR117" s="95"/>
      <c r="PS117" s="132"/>
      <c r="PT117" s="133"/>
      <c r="PU117" s="134"/>
      <c r="PV117" s="133"/>
      <c r="PW117" s="131"/>
      <c r="PX117" s="95"/>
      <c r="PY117" s="132"/>
      <c r="PZ117" s="133"/>
      <c r="QA117" s="134"/>
      <c r="QB117" s="133"/>
      <c r="QC117" s="131"/>
      <c r="QD117" s="95"/>
      <c r="QE117" s="132"/>
      <c r="QF117" s="133"/>
      <c r="QG117" s="134"/>
      <c r="QH117" s="133"/>
      <c r="QI117" s="131"/>
      <c r="QJ117" s="95"/>
      <c r="QK117" s="132"/>
      <c r="QL117" s="133"/>
      <c r="QM117" s="134"/>
      <c r="QN117" s="133"/>
      <c r="QO117" s="131"/>
      <c r="QP117" s="95"/>
      <c r="QQ117" s="132"/>
      <c r="QR117" s="133"/>
      <c r="QS117" s="134"/>
      <c r="QT117" s="133"/>
      <c r="QU117" s="131"/>
      <c r="QV117" s="95"/>
      <c r="QW117" s="132"/>
      <c r="QX117" s="133"/>
      <c r="QY117" s="134"/>
      <c r="QZ117" s="133"/>
      <c r="RA117" s="131"/>
      <c r="RB117" s="95"/>
      <c r="RC117" s="132"/>
      <c r="RD117" s="133"/>
      <c r="RE117" s="134"/>
      <c r="RF117" s="133"/>
      <c r="RG117" s="131"/>
      <c r="RH117" s="95"/>
      <c r="RI117" s="132"/>
      <c r="RJ117" s="133"/>
      <c r="RK117" s="134"/>
      <c r="RL117" s="133"/>
      <c r="RM117" s="131"/>
      <c r="RN117" s="95"/>
      <c r="RO117" s="132"/>
      <c r="RP117" s="133"/>
      <c r="RQ117" s="134"/>
      <c r="RR117" s="133"/>
      <c r="RS117" s="131"/>
      <c r="RT117" s="95"/>
      <c r="RU117" s="132"/>
      <c r="RV117" s="133"/>
      <c r="RW117" s="134"/>
      <c r="RX117" s="133"/>
      <c r="RY117" s="131"/>
      <c r="RZ117" s="95"/>
      <c r="SA117" s="132"/>
      <c r="SB117" s="133"/>
      <c r="SC117" s="134"/>
      <c r="SD117" s="133"/>
      <c r="SE117" s="131"/>
      <c r="SF117" s="95"/>
      <c r="SG117" s="132"/>
      <c r="SH117" s="133"/>
      <c r="SI117" s="134"/>
      <c r="SJ117" s="133"/>
      <c r="SK117" s="131"/>
      <c r="SL117" s="95"/>
      <c r="SM117" s="132"/>
      <c r="SN117" s="133"/>
      <c r="SO117" s="134"/>
      <c r="SP117" s="133"/>
      <c r="SQ117" s="131"/>
      <c r="SR117" s="95"/>
      <c r="SS117" s="132"/>
      <c r="ST117" s="133"/>
      <c r="SU117" s="134"/>
      <c r="SV117" s="133"/>
      <c r="SW117" s="131"/>
      <c r="SX117" s="95"/>
      <c r="SY117" s="132"/>
      <c r="SZ117" s="133"/>
      <c r="TA117" s="134"/>
      <c r="TB117" s="133"/>
      <c r="TC117" s="131"/>
      <c r="TD117" s="95"/>
      <c r="TE117" s="132"/>
      <c r="TF117" s="133"/>
      <c r="TG117" s="134"/>
      <c r="TH117" s="133"/>
      <c r="TI117" s="131"/>
      <c r="TJ117" s="95"/>
      <c r="TK117" s="132"/>
      <c r="TL117" s="133"/>
      <c r="TM117" s="134"/>
      <c r="TN117" s="133"/>
      <c r="TO117" s="131"/>
      <c r="TP117" s="95"/>
      <c r="TQ117" s="132"/>
      <c r="TR117" s="133"/>
      <c r="TS117" s="134"/>
      <c r="TT117" s="133"/>
      <c r="TU117" s="131"/>
      <c r="TV117" s="95"/>
      <c r="TW117" s="132"/>
      <c r="TX117" s="133"/>
      <c r="TY117" s="134"/>
      <c r="TZ117" s="133"/>
      <c r="UA117" s="131"/>
      <c r="UB117" s="95"/>
      <c r="UC117" s="132"/>
      <c r="UD117" s="133"/>
      <c r="UE117" s="134"/>
      <c r="UF117" s="133"/>
      <c r="UG117" s="131"/>
      <c r="UH117" s="95"/>
      <c r="UI117" s="132"/>
      <c r="UJ117" s="133"/>
      <c r="UK117" s="134"/>
      <c r="UL117" s="133"/>
      <c r="UM117" s="131"/>
      <c r="UN117" s="95"/>
      <c r="UO117" s="132"/>
      <c r="UP117" s="133"/>
      <c r="UQ117" s="134"/>
      <c r="UR117" s="133"/>
      <c r="US117" s="131"/>
      <c r="UT117" s="95"/>
      <c r="UU117" s="132"/>
      <c r="UV117" s="133"/>
      <c r="UW117" s="134"/>
      <c r="UX117" s="133"/>
      <c r="UY117" s="131"/>
      <c r="UZ117" s="95"/>
      <c r="VA117" s="132"/>
      <c r="VB117" s="133"/>
      <c r="VC117" s="134"/>
      <c r="VD117" s="133"/>
      <c r="VE117" s="131"/>
      <c r="VF117" s="95"/>
      <c r="VG117" s="132"/>
      <c r="VH117" s="133"/>
      <c r="VI117" s="134"/>
      <c r="VJ117" s="133"/>
      <c r="VK117" s="131"/>
      <c r="VL117" s="95"/>
      <c r="VM117" s="132"/>
      <c r="VN117" s="133"/>
      <c r="VO117" s="134"/>
      <c r="VP117" s="133"/>
      <c r="VQ117" s="131"/>
      <c r="VR117" s="95"/>
      <c r="VS117" s="132"/>
      <c r="VT117" s="133"/>
      <c r="VU117" s="134"/>
      <c r="VV117" s="133"/>
      <c r="VW117" s="131"/>
      <c r="VX117" s="95"/>
      <c r="VY117" s="132"/>
      <c r="VZ117" s="133"/>
      <c r="WA117" s="134"/>
      <c r="WB117" s="133"/>
      <c r="WC117" s="131"/>
      <c r="WD117" s="95"/>
      <c r="WE117" s="132"/>
      <c r="WF117" s="133"/>
      <c r="WG117" s="134"/>
      <c r="WH117" s="133"/>
      <c r="WI117" s="131"/>
      <c r="WJ117" s="95"/>
      <c r="WK117" s="132"/>
      <c r="WL117" s="133"/>
      <c r="WM117" s="134"/>
      <c r="WN117" s="133"/>
      <c r="WO117" s="131"/>
      <c r="WP117" s="95"/>
      <c r="WQ117" s="132"/>
      <c r="WR117" s="133"/>
      <c r="WS117" s="134"/>
      <c r="WT117" s="133"/>
      <c r="WU117" s="131"/>
      <c r="WV117" s="95"/>
      <c r="WW117" s="132"/>
      <c r="WX117" s="133"/>
      <c r="WY117" s="134"/>
      <c r="WZ117" s="133"/>
      <c r="XA117" s="131"/>
      <c r="XB117" s="95"/>
      <c r="XC117" s="132"/>
      <c r="XD117" s="133"/>
      <c r="XE117" s="134"/>
      <c r="XF117" s="133"/>
      <c r="XG117" s="131"/>
      <c r="XH117" s="95"/>
      <c r="XI117" s="132"/>
      <c r="XJ117" s="133"/>
      <c r="XK117" s="134"/>
      <c r="XL117" s="133"/>
      <c r="XM117" s="131"/>
      <c r="XN117" s="95"/>
      <c r="XO117" s="132"/>
      <c r="XP117" s="133"/>
      <c r="XQ117" s="134"/>
      <c r="XR117" s="133"/>
      <c r="XS117" s="131"/>
      <c r="XT117" s="95"/>
      <c r="XU117" s="132"/>
      <c r="XV117" s="133"/>
      <c r="XW117" s="134"/>
      <c r="XX117" s="133"/>
      <c r="XY117" s="131"/>
      <c r="XZ117" s="95"/>
      <c r="YA117" s="132"/>
      <c r="YB117" s="133"/>
      <c r="YC117" s="134"/>
      <c r="YD117" s="133"/>
      <c r="YE117" s="131"/>
      <c r="YF117" s="95"/>
      <c r="YG117" s="132"/>
      <c r="YH117" s="133"/>
      <c r="YI117" s="134"/>
      <c r="YJ117" s="133"/>
      <c r="YK117" s="131"/>
      <c r="YL117" s="95"/>
      <c r="YM117" s="132"/>
      <c r="YN117" s="133"/>
      <c r="YO117" s="134"/>
      <c r="YP117" s="133"/>
      <c r="YQ117" s="131"/>
      <c r="YR117" s="95"/>
      <c r="YS117" s="132"/>
      <c r="YT117" s="133"/>
      <c r="YU117" s="134"/>
      <c r="YV117" s="133"/>
      <c r="YW117" s="131"/>
      <c r="YX117" s="95"/>
      <c r="YY117" s="132"/>
      <c r="YZ117" s="133"/>
      <c r="ZA117" s="134"/>
      <c r="ZB117" s="133"/>
      <c r="ZC117" s="131"/>
      <c r="ZD117" s="95"/>
      <c r="ZE117" s="132"/>
      <c r="ZF117" s="133"/>
      <c r="ZG117" s="134"/>
      <c r="ZH117" s="133"/>
      <c r="ZI117" s="131"/>
      <c r="ZJ117" s="95"/>
      <c r="ZK117" s="132"/>
      <c r="ZL117" s="133"/>
      <c r="ZM117" s="134"/>
      <c r="ZN117" s="133"/>
      <c r="ZO117" s="131"/>
      <c r="ZP117" s="95"/>
      <c r="ZQ117" s="132"/>
      <c r="ZR117" s="133"/>
      <c r="ZS117" s="134"/>
      <c r="ZT117" s="133"/>
      <c r="ZU117" s="131"/>
      <c r="ZV117" s="95"/>
      <c r="ZW117" s="132"/>
      <c r="ZX117" s="133"/>
      <c r="ZY117" s="134"/>
      <c r="ZZ117" s="133"/>
      <c r="AAA117" s="131"/>
      <c r="AAB117" s="95"/>
      <c r="AAC117" s="132"/>
      <c r="AAD117" s="133"/>
      <c r="AAE117" s="134"/>
      <c r="AAF117" s="133"/>
      <c r="AAG117" s="131"/>
      <c r="AAH117" s="95"/>
      <c r="AAI117" s="132"/>
      <c r="AAJ117" s="133"/>
      <c r="AAK117" s="134"/>
      <c r="AAL117" s="133"/>
      <c r="AAM117" s="131"/>
      <c r="AAN117" s="95"/>
      <c r="AAO117" s="132"/>
      <c r="AAP117" s="133"/>
      <c r="AAQ117" s="134"/>
      <c r="AAR117" s="133"/>
      <c r="AAS117" s="131"/>
      <c r="AAT117" s="95"/>
      <c r="AAU117" s="132"/>
      <c r="AAV117" s="133"/>
      <c r="AAW117" s="134"/>
      <c r="AAX117" s="133"/>
      <c r="AAY117" s="131"/>
      <c r="AAZ117" s="95"/>
      <c r="ABA117" s="132"/>
      <c r="ABB117" s="133"/>
      <c r="ABC117" s="134"/>
      <c r="ABD117" s="133"/>
      <c r="ABE117" s="131"/>
      <c r="ABF117" s="95"/>
      <c r="ABG117" s="132"/>
      <c r="ABH117" s="133"/>
      <c r="ABI117" s="134"/>
      <c r="ABJ117" s="133"/>
      <c r="ABK117" s="131"/>
      <c r="ABL117" s="95"/>
      <c r="ABM117" s="132"/>
      <c r="ABN117" s="133"/>
      <c r="ABO117" s="134"/>
      <c r="ABP117" s="133"/>
      <c r="ABQ117" s="131"/>
      <c r="ABR117" s="95"/>
      <c r="ABS117" s="132"/>
      <c r="ABT117" s="133"/>
      <c r="ABU117" s="134"/>
      <c r="ABV117" s="133"/>
      <c r="ABW117" s="131"/>
      <c r="ABX117" s="95"/>
      <c r="ABY117" s="132"/>
      <c r="ABZ117" s="133"/>
      <c r="ACA117" s="134"/>
      <c r="ACB117" s="133"/>
      <c r="ACC117" s="131"/>
      <c r="ACD117" s="95"/>
      <c r="ACE117" s="132"/>
      <c r="ACF117" s="133"/>
      <c r="ACG117" s="134"/>
      <c r="ACH117" s="133"/>
      <c r="ACI117" s="131"/>
      <c r="ACJ117" s="95"/>
      <c r="ACK117" s="132"/>
      <c r="ACL117" s="133"/>
      <c r="ACM117" s="134"/>
      <c r="ACN117" s="133"/>
      <c r="ACO117" s="131"/>
      <c r="ACP117" s="95"/>
      <c r="ACQ117" s="132"/>
      <c r="ACR117" s="133"/>
      <c r="ACS117" s="134"/>
      <c r="ACT117" s="133"/>
      <c r="ACU117" s="131"/>
      <c r="ACV117" s="95"/>
      <c r="ACW117" s="132"/>
      <c r="ACX117" s="133"/>
      <c r="ACY117" s="134"/>
      <c r="ACZ117" s="133"/>
      <c r="ADA117" s="131"/>
      <c r="ADB117" s="95"/>
      <c r="ADC117" s="132"/>
      <c r="ADD117" s="133"/>
      <c r="ADE117" s="134"/>
      <c r="ADF117" s="133"/>
      <c r="ADG117" s="131"/>
      <c r="ADH117" s="95"/>
      <c r="ADI117" s="132"/>
      <c r="ADJ117" s="133"/>
      <c r="ADK117" s="134"/>
      <c r="ADL117" s="133"/>
      <c r="ADM117" s="131"/>
      <c r="ADN117" s="95"/>
      <c r="ADO117" s="132"/>
      <c r="ADP117" s="133"/>
      <c r="ADQ117" s="134"/>
      <c r="ADR117" s="133"/>
      <c r="ADS117" s="131"/>
      <c r="ADT117" s="95"/>
      <c r="ADU117" s="132"/>
      <c r="ADV117" s="133"/>
      <c r="ADW117" s="134"/>
      <c r="ADX117" s="133"/>
      <c r="ADY117" s="131"/>
      <c r="ADZ117" s="95"/>
      <c r="AEA117" s="132"/>
      <c r="AEB117" s="133"/>
      <c r="AEC117" s="134"/>
      <c r="AED117" s="133"/>
      <c r="AEE117" s="131"/>
      <c r="AEF117" s="95"/>
      <c r="AEG117" s="132"/>
      <c r="AEH117" s="133"/>
      <c r="AEI117" s="134"/>
      <c r="AEJ117" s="133"/>
      <c r="AEK117" s="131"/>
      <c r="AEL117" s="95"/>
      <c r="AEM117" s="132"/>
      <c r="AEN117" s="133"/>
      <c r="AEO117" s="134"/>
      <c r="AEP117" s="133"/>
      <c r="AEQ117" s="131"/>
      <c r="AER117" s="95"/>
      <c r="AES117" s="132"/>
      <c r="AET117" s="133"/>
      <c r="AEU117" s="134"/>
      <c r="AEV117" s="133"/>
      <c r="AEW117" s="131"/>
      <c r="AEX117" s="95"/>
      <c r="AEY117" s="132"/>
      <c r="AEZ117" s="133"/>
      <c r="AFA117" s="134"/>
      <c r="AFB117" s="133"/>
      <c r="AFC117" s="131"/>
      <c r="AFD117" s="95"/>
      <c r="AFE117" s="132"/>
      <c r="AFF117" s="133"/>
      <c r="AFG117" s="134"/>
      <c r="AFH117" s="133"/>
      <c r="AFI117" s="131"/>
      <c r="AFJ117" s="95"/>
      <c r="AFK117" s="132"/>
      <c r="AFL117" s="133"/>
      <c r="AFM117" s="134"/>
      <c r="AFN117" s="133"/>
      <c r="AFO117" s="131"/>
      <c r="AFP117" s="95"/>
      <c r="AFQ117" s="132"/>
      <c r="AFR117" s="133"/>
      <c r="AFS117" s="134"/>
      <c r="AFT117" s="133"/>
      <c r="AFU117" s="131"/>
      <c r="AFV117" s="95"/>
      <c r="AFW117" s="132"/>
      <c r="AFX117" s="133"/>
      <c r="AFY117" s="134"/>
      <c r="AFZ117" s="133"/>
      <c r="AGA117" s="131"/>
      <c r="AGB117" s="95"/>
      <c r="AGC117" s="132"/>
      <c r="AGD117" s="133"/>
      <c r="AGE117" s="134"/>
      <c r="AGF117" s="133"/>
      <c r="AGG117" s="131"/>
      <c r="AGH117" s="95"/>
      <c r="AGI117" s="132"/>
      <c r="AGJ117" s="133"/>
      <c r="AGK117" s="134"/>
      <c r="AGL117" s="133"/>
      <c r="AGM117" s="131"/>
      <c r="AGN117" s="95"/>
      <c r="AGO117" s="132"/>
      <c r="AGP117" s="133"/>
      <c r="AGQ117" s="134"/>
      <c r="AGR117" s="133"/>
      <c r="AGS117" s="131"/>
      <c r="AGT117" s="95"/>
      <c r="AGU117" s="132"/>
      <c r="AGV117" s="133"/>
      <c r="AGW117" s="134"/>
      <c r="AGX117" s="133"/>
      <c r="AGY117" s="131"/>
      <c r="AGZ117" s="95"/>
      <c r="AHA117" s="132"/>
      <c r="AHB117" s="133"/>
      <c r="AHC117" s="134"/>
      <c r="AHD117" s="133"/>
      <c r="AHE117" s="131"/>
      <c r="AHF117" s="95"/>
      <c r="AHG117" s="132"/>
      <c r="AHH117" s="133"/>
      <c r="AHI117" s="134"/>
      <c r="AHJ117" s="133"/>
      <c r="AHK117" s="131"/>
      <c r="AHL117" s="95"/>
      <c r="AHM117" s="132"/>
      <c r="AHN117" s="133"/>
      <c r="AHO117" s="134"/>
      <c r="AHP117" s="133"/>
      <c r="AHQ117" s="131"/>
      <c r="AHR117" s="95"/>
      <c r="AHS117" s="132"/>
      <c r="AHT117" s="133"/>
      <c r="AHU117" s="134"/>
      <c r="AHV117" s="133"/>
      <c r="AHW117" s="131"/>
      <c r="AHX117" s="95"/>
      <c r="AHY117" s="132"/>
      <c r="AHZ117" s="133"/>
      <c r="AIA117" s="134"/>
      <c r="AIB117" s="133"/>
      <c r="AIC117" s="131"/>
      <c r="AID117" s="95"/>
      <c r="AIE117" s="132"/>
      <c r="AIF117" s="133"/>
      <c r="AIG117" s="134"/>
      <c r="AIH117" s="133"/>
      <c r="AII117" s="131"/>
      <c r="AIJ117" s="95"/>
      <c r="AIK117" s="132"/>
      <c r="AIL117" s="133"/>
      <c r="AIM117" s="134"/>
      <c r="AIN117" s="133"/>
      <c r="AIO117" s="131"/>
      <c r="AIP117" s="95"/>
      <c r="AIQ117" s="132"/>
      <c r="AIR117" s="133"/>
      <c r="AIS117" s="134"/>
      <c r="AIT117" s="133"/>
      <c r="AIU117" s="131"/>
      <c r="AIV117" s="95"/>
      <c r="AIW117" s="132"/>
      <c r="AIX117" s="133"/>
      <c r="AIY117" s="134"/>
      <c r="AIZ117" s="133"/>
      <c r="AJA117" s="131"/>
      <c r="AJB117" s="95"/>
      <c r="AJC117" s="132"/>
      <c r="AJD117" s="133"/>
      <c r="AJE117" s="134"/>
      <c r="AJF117" s="133"/>
      <c r="AJG117" s="131"/>
      <c r="AJH117" s="95"/>
      <c r="AJI117" s="132"/>
      <c r="AJJ117" s="133"/>
      <c r="AJK117" s="134"/>
      <c r="AJL117" s="133"/>
      <c r="AJM117" s="131"/>
      <c r="AJN117" s="95"/>
      <c r="AJO117" s="132"/>
      <c r="AJP117" s="133"/>
      <c r="AJQ117" s="134"/>
      <c r="AJR117" s="133"/>
      <c r="AJS117" s="131"/>
      <c r="AJT117" s="95"/>
      <c r="AJU117" s="132"/>
      <c r="AJV117" s="133"/>
      <c r="AJW117" s="134"/>
      <c r="AJX117" s="133"/>
      <c r="AJY117" s="131"/>
      <c r="AJZ117" s="95"/>
      <c r="AKA117" s="132"/>
      <c r="AKB117" s="133"/>
      <c r="AKC117" s="134"/>
      <c r="AKD117" s="133"/>
      <c r="AKE117" s="131"/>
      <c r="AKF117" s="95"/>
      <c r="AKG117" s="132"/>
      <c r="AKH117" s="133"/>
      <c r="AKI117" s="134"/>
      <c r="AKJ117" s="133"/>
      <c r="AKK117" s="131"/>
      <c r="AKL117" s="95"/>
      <c r="AKM117" s="132"/>
      <c r="AKN117" s="133"/>
      <c r="AKO117" s="134"/>
      <c r="AKP117" s="133"/>
      <c r="AKQ117" s="131"/>
      <c r="AKR117" s="95"/>
      <c r="AKS117" s="132"/>
      <c r="AKT117" s="133"/>
      <c r="AKU117" s="134"/>
      <c r="AKV117" s="133"/>
      <c r="AKW117" s="131"/>
      <c r="AKX117" s="95"/>
      <c r="AKY117" s="132"/>
      <c r="AKZ117" s="133"/>
      <c r="ALA117" s="134"/>
      <c r="ALB117" s="133"/>
      <c r="ALC117" s="131"/>
      <c r="ALD117" s="95"/>
      <c r="ALE117" s="132"/>
      <c r="ALF117" s="133"/>
      <c r="ALG117" s="134"/>
      <c r="ALH117" s="133"/>
      <c r="ALI117" s="131"/>
      <c r="ALJ117" s="95"/>
      <c r="ALK117" s="132"/>
      <c r="ALL117" s="133"/>
      <c r="ALM117" s="134"/>
      <c r="ALN117" s="133"/>
      <c r="ALO117" s="131"/>
      <c r="ALP117" s="95"/>
      <c r="ALQ117" s="132"/>
      <c r="ALR117" s="133"/>
      <c r="ALS117" s="134"/>
      <c r="ALT117" s="133"/>
      <c r="ALU117" s="131"/>
      <c r="ALV117" s="95"/>
      <c r="ALW117" s="132"/>
      <c r="ALX117" s="133"/>
      <c r="ALY117" s="134"/>
      <c r="ALZ117" s="133"/>
      <c r="AMA117" s="131"/>
      <c r="AMB117" s="95"/>
      <c r="AMC117" s="132"/>
      <c r="AMD117" s="133"/>
      <c r="AME117" s="134"/>
      <c r="AMF117" s="133"/>
      <c r="AMG117" s="131"/>
      <c r="AMH117" s="95"/>
      <c r="AMI117" s="132"/>
      <c r="AMJ117" s="133"/>
      <c r="AMK117" s="134"/>
      <c r="AML117" s="133"/>
      <c r="AMM117" s="131"/>
      <c r="AMN117" s="95"/>
      <c r="AMO117" s="132"/>
      <c r="AMP117" s="133"/>
      <c r="AMQ117" s="134"/>
      <c r="AMR117" s="133"/>
      <c r="AMS117" s="131"/>
      <c r="AMT117" s="95"/>
      <c r="AMU117" s="132"/>
      <c r="AMV117" s="133"/>
      <c r="AMW117" s="134"/>
      <c r="AMX117" s="133"/>
      <c r="AMY117" s="131"/>
      <c r="AMZ117" s="95"/>
      <c r="ANA117" s="132"/>
      <c r="ANB117" s="133"/>
      <c r="ANC117" s="134"/>
      <c r="AND117" s="133"/>
      <c r="ANE117" s="131"/>
      <c r="ANF117" s="95"/>
      <c r="ANG117" s="132"/>
      <c r="ANH117" s="133"/>
      <c r="ANI117" s="134"/>
      <c r="ANJ117" s="133"/>
      <c r="ANK117" s="131"/>
      <c r="ANL117" s="95"/>
      <c r="ANM117" s="132"/>
      <c r="ANN117" s="133"/>
      <c r="ANO117" s="134"/>
      <c r="ANP117" s="133"/>
      <c r="ANQ117" s="131"/>
      <c r="ANR117" s="95"/>
      <c r="ANS117" s="132"/>
      <c r="ANT117" s="133"/>
      <c r="ANU117" s="134"/>
      <c r="ANV117" s="133"/>
      <c r="ANW117" s="131"/>
      <c r="ANX117" s="95"/>
      <c r="ANY117" s="132"/>
      <c r="ANZ117" s="133"/>
      <c r="AOA117" s="134"/>
      <c r="AOB117" s="133"/>
      <c r="AOC117" s="131"/>
      <c r="AOD117" s="95"/>
      <c r="AOE117" s="132"/>
      <c r="AOF117" s="133"/>
      <c r="AOG117" s="134"/>
      <c r="AOH117" s="133"/>
      <c r="AOI117" s="131"/>
      <c r="AOJ117" s="95"/>
      <c r="AOK117" s="132"/>
      <c r="AOL117" s="133"/>
      <c r="AOM117" s="134"/>
      <c r="AON117" s="133"/>
      <c r="AOO117" s="131"/>
      <c r="AOP117" s="95"/>
      <c r="AOQ117" s="132"/>
      <c r="AOR117" s="133"/>
      <c r="AOS117" s="134"/>
      <c r="AOT117" s="133"/>
      <c r="AOU117" s="131"/>
      <c r="AOV117" s="95"/>
      <c r="AOW117" s="132"/>
      <c r="AOX117" s="133"/>
      <c r="AOY117" s="134"/>
      <c r="AOZ117" s="133"/>
      <c r="APA117" s="131"/>
      <c r="APB117" s="95"/>
      <c r="APC117" s="132"/>
      <c r="APD117" s="133"/>
      <c r="APE117" s="134"/>
      <c r="APF117" s="133"/>
      <c r="APG117" s="131"/>
      <c r="APH117" s="95"/>
      <c r="API117" s="132"/>
      <c r="APJ117" s="133"/>
      <c r="APK117" s="134"/>
      <c r="APL117" s="133"/>
      <c r="APM117" s="131"/>
      <c r="APN117" s="95"/>
      <c r="APO117" s="132"/>
      <c r="APP117" s="133"/>
      <c r="APQ117" s="134"/>
      <c r="APR117" s="133"/>
      <c r="APS117" s="131"/>
      <c r="APT117" s="95"/>
      <c r="APU117" s="132"/>
      <c r="APV117" s="133"/>
      <c r="APW117" s="134"/>
      <c r="APX117" s="133"/>
      <c r="APY117" s="131"/>
      <c r="APZ117" s="95"/>
      <c r="AQA117" s="132"/>
      <c r="AQB117" s="133"/>
      <c r="AQC117" s="134"/>
      <c r="AQD117" s="133"/>
      <c r="AQE117" s="131"/>
      <c r="AQF117" s="95"/>
      <c r="AQG117" s="132"/>
      <c r="AQH117" s="133"/>
      <c r="AQI117" s="134"/>
      <c r="AQJ117" s="133"/>
      <c r="AQK117" s="131"/>
      <c r="AQL117" s="95"/>
      <c r="AQM117" s="132"/>
      <c r="AQN117" s="133"/>
      <c r="AQO117" s="134"/>
      <c r="AQP117" s="133"/>
      <c r="AQQ117" s="131"/>
      <c r="AQR117" s="95"/>
      <c r="AQS117" s="132"/>
      <c r="AQT117" s="133"/>
      <c r="AQU117" s="134"/>
      <c r="AQV117" s="133"/>
      <c r="AQW117" s="131"/>
      <c r="AQX117" s="95"/>
      <c r="AQY117" s="132"/>
      <c r="AQZ117" s="133"/>
      <c r="ARA117" s="134"/>
      <c r="ARB117" s="133"/>
      <c r="ARC117" s="131"/>
      <c r="ARD117" s="95"/>
      <c r="ARE117" s="132"/>
      <c r="ARF117" s="133"/>
      <c r="ARG117" s="134"/>
      <c r="ARH117" s="133"/>
      <c r="ARI117" s="131"/>
      <c r="ARJ117" s="95"/>
      <c r="ARK117" s="132"/>
      <c r="ARL117" s="133"/>
      <c r="ARM117" s="134"/>
      <c r="ARN117" s="133"/>
      <c r="ARO117" s="131"/>
      <c r="ARP117" s="95"/>
      <c r="ARQ117" s="132"/>
      <c r="ARR117" s="133"/>
      <c r="ARS117" s="134"/>
      <c r="ART117" s="133"/>
      <c r="ARU117" s="131"/>
      <c r="ARV117" s="95"/>
      <c r="ARW117" s="132"/>
      <c r="ARX117" s="133"/>
      <c r="ARY117" s="134"/>
      <c r="ARZ117" s="133"/>
      <c r="ASA117" s="131"/>
      <c r="ASB117" s="95"/>
      <c r="ASC117" s="132"/>
      <c r="ASD117" s="133"/>
      <c r="ASE117" s="134"/>
      <c r="ASF117" s="133"/>
      <c r="ASG117" s="131"/>
      <c r="ASH117" s="95"/>
      <c r="ASI117" s="132"/>
      <c r="ASJ117" s="133"/>
      <c r="ASK117" s="134"/>
      <c r="ASL117" s="133"/>
      <c r="ASM117" s="131"/>
      <c r="ASN117" s="95"/>
      <c r="ASO117" s="132"/>
      <c r="ASP117" s="133"/>
      <c r="ASQ117" s="134"/>
      <c r="ASR117" s="133"/>
      <c r="ASS117" s="131"/>
      <c r="AST117" s="95"/>
      <c r="ASU117" s="132"/>
      <c r="ASV117" s="133"/>
      <c r="ASW117" s="134"/>
      <c r="ASX117" s="133"/>
      <c r="ASY117" s="131"/>
      <c r="ASZ117" s="95"/>
      <c r="ATA117" s="132"/>
      <c r="ATB117" s="133"/>
      <c r="ATC117" s="134"/>
      <c r="ATD117" s="133"/>
      <c r="ATE117" s="131"/>
      <c r="ATF117" s="95"/>
      <c r="ATG117" s="132"/>
      <c r="ATH117" s="133"/>
      <c r="ATI117" s="134"/>
      <c r="ATJ117" s="133"/>
      <c r="ATK117" s="131"/>
      <c r="ATL117" s="95"/>
      <c r="ATM117" s="132"/>
      <c r="ATN117" s="133"/>
      <c r="ATO117" s="134"/>
      <c r="ATP117" s="133"/>
      <c r="ATQ117" s="131"/>
      <c r="ATR117" s="95"/>
      <c r="ATS117" s="132"/>
      <c r="ATT117" s="133"/>
      <c r="ATU117" s="134"/>
      <c r="ATV117" s="133"/>
      <c r="ATW117" s="131"/>
      <c r="ATX117" s="95"/>
      <c r="ATY117" s="132"/>
      <c r="ATZ117" s="133"/>
      <c r="AUA117" s="134"/>
      <c r="AUB117" s="133"/>
      <c r="AUC117" s="131"/>
      <c r="AUD117" s="95"/>
      <c r="AUE117" s="132"/>
      <c r="AUF117" s="133"/>
      <c r="AUG117" s="134"/>
      <c r="AUH117" s="133"/>
      <c r="AUI117" s="131"/>
      <c r="AUJ117" s="95"/>
      <c r="AUK117" s="132"/>
      <c r="AUL117" s="133"/>
      <c r="AUM117" s="134"/>
      <c r="AUN117" s="133"/>
      <c r="AUO117" s="131"/>
      <c r="AUP117" s="95"/>
      <c r="AUQ117" s="132"/>
      <c r="AUR117" s="133"/>
      <c r="AUS117" s="134"/>
      <c r="AUT117" s="133"/>
      <c r="AUU117" s="131"/>
      <c r="AUV117" s="95"/>
      <c r="AUW117" s="132"/>
      <c r="AUX117" s="133"/>
      <c r="AUY117" s="134"/>
      <c r="AUZ117" s="133"/>
      <c r="AVA117" s="131"/>
      <c r="AVB117" s="95"/>
      <c r="AVC117" s="132"/>
      <c r="AVD117" s="133"/>
      <c r="AVE117" s="134"/>
      <c r="AVF117" s="133"/>
      <c r="AVG117" s="131"/>
      <c r="AVH117" s="95"/>
      <c r="AVI117" s="132"/>
      <c r="AVJ117" s="133"/>
      <c r="AVK117" s="134"/>
      <c r="AVL117" s="133"/>
      <c r="AVM117" s="131"/>
      <c r="AVN117" s="95"/>
      <c r="AVO117" s="132"/>
      <c r="AVP117" s="133"/>
      <c r="AVQ117" s="134"/>
      <c r="AVR117" s="133"/>
      <c r="AVS117" s="131"/>
      <c r="AVT117" s="95"/>
      <c r="AVU117" s="132"/>
      <c r="AVV117" s="133"/>
      <c r="AVW117" s="134"/>
      <c r="AVX117" s="133"/>
      <c r="AVY117" s="131"/>
      <c r="AVZ117" s="95"/>
      <c r="AWA117" s="132"/>
      <c r="AWB117" s="133"/>
      <c r="AWC117" s="134"/>
      <c r="AWD117" s="133"/>
      <c r="AWE117" s="131"/>
      <c r="AWF117" s="95"/>
      <c r="AWG117" s="132"/>
      <c r="AWH117" s="133"/>
      <c r="AWI117" s="134"/>
      <c r="AWJ117" s="133"/>
      <c r="AWK117" s="131"/>
      <c r="AWL117" s="95"/>
      <c r="AWM117" s="132"/>
      <c r="AWN117" s="133"/>
      <c r="AWO117" s="134"/>
      <c r="AWP117" s="133"/>
      <c r="AWQ117" s="131"/>
      <c r="AWR117" s="95"/>
      <c r="AWS117" s="132"/>
      <c r="AWT117" s="133"/>
      <c r="AWU117" s="134"/>
      <c r="AWV117" s="133"/>
      <c r="AWW117" s="131"/>
      <c r="AWX117" s="95"/>
      <c r="AWY117" s="132"/>
      <c r="AWZ117" s="133"/>
      <c r="AXA117" s="134"/>
      <c r="AXB117" s="133"/>
      <c r="AXC117" s="131"/>
      <c r="AXD117" s="95"/>
      <c r="AXE117" s="132"/>
      <c r="AXF117" s="133"/>
      <c r="AXG117" s="134"/>
      <c r="AXH117" s="133"/>
      <c r="AXI117" s="131"/>
      <c r="AXJ117" s="95"/>
      <c r="AXK117" s="132"/>
      <c r="AXL117" s="133"/>
      <c r="AXM117" s="134"/>
      <c r="AXN117" s="133"/>
      <c r="AXO117" s="131"/>
      <c r="AXP117" s="95"/>
      <c r="AXQ117" s="132"/>
      <c r="AXR117" s="133"/>
      <c r="AXS117" s="134"/>
      <c r="AXT117" s="133"/>
      <c r="AXU117" s="131"/>
      <c r="AXV117" s="95"/>
      <c r="AXW117" s="132"/>
      <c r="AXX117" s="133"/>
      <c r="AXY117" s="134"/>
      <c r="AXZ117" s="133"/>
      <c r="AYA117" s="131"/>
      <c r="AYB117" s="95"/>
      <c r="AYC117" s="132"/>
      <c r="AYD117" s="133"/>
      <c r="AYE117" s="134"/>
      <c r="AYF117" s="133"/>
      <c r="AYG117" s="131"/>
      <c r="AYH117" s="95"/>
      <c r="AYI117" s="132"/>
      <c r="AYJ117" s="133"/>
      <c r="AYK117" s="134"/>
      <c r="AYL117" s="133"/>
      <c r="AYM117" s="131"/>
      <c r="AYN117" s="95"/>
      <c r="AYO117" s="132"/>
      <c r="AYP117" s="133"/>
      <c r="AYQ117" s="134"/>
      <c r="AYR117" s="133"/>
      <c r="AYS117" s="131"/>
      <c r="AYT117" s="95"/>
      <c r="AYU117" s="132"/>
      <c r="AYV117" s="133"/>
      <c r="AYW117" s="134"/>
      <c r="AYX117" s="133"/>
      <c r="AYY117" s="131"/>
      <c r="AYZ117" s="95"/>
      <c r="AZA117" s="132"/>
      <c r="AZB117" s="133"/>
      <c r="AZC117" s="134"/>
      <c r="AZD117" s="133"/>
      <c r="AZE117" s="131"/>
      <c r="AZF117" s="95"/>
      <c r="AZG117" s="132"/>
      <c r="AZH117" s="133"/>
      <c r="AZI117" s="134"/>
      <c r="AZJ117" s="133"/>
      <c r="AZK117" s="131"/>
      <c r="AZL117" s="95"/>
      <c r="AZM117" s="132"/>
      <c r="AZN117" s="133"/>
      <c r="AZO117" s="134"/>
      <c r="AZP117" s="133"/>
      <c r="AZQ117" s="131"/>
      <c r="AZR117" s="95"/>
      <c r="AZS117" s="132"/>
      <c r="AZT117" s="133"/>
      <c r="AZU117" s="134"/>
      <c r="AZV117" s="133"/>
      <c r="AZW117" s="131"/>
      <c r="AZX117" s="95"/>
      <c r="AZY117" s="132"/>
      <c r="AZZ117" s="133"/>
      <c r="BAA117" s="134"/>
      <c r="BAB117" s="133"/>
      <c r="BAC117" s="131"/>
      <c r="BAD117" s="95"/>
      <c r="BAE117" s="132"/>
      <c r="BAF117" s="133"/>
      <c r="BAG117" s="134"/>
      <c r="BAH117" s="133"/>
      <c r="BAI117" s="131"/>
      <c r="BAJ117" s="95"/>
      <c r="BAK117" s="132"/>
      <c r="BAL117" s="133"/>
      <c r="BAM117" s="134"/>
      <c r="BAN117" s="133"/>
      <c r="BAO117" s="131"/>
      <c r="BAP117" s="95"/>
      <c r="BAQ117" s="132"/>
      <c r="BAR117" s="133"/>
      <c r="BAS117" s="134"/>
      <c r="BAT117" s="133"/>
      <c r="BAU117" s="131"/>
      <c r="BAV117" s="95"/>
      <c r="BAW117" s="132"/>
      <c r="BAX117" s="133"/>
      <c r="BAY117" s="134"/>
      <c r="BAZ117" s="133"/>
      <c r="BBA117" s="131"/>
      <c r="BBB117" s="95"/>
      <c r="BBC117" s="132"/>
      <c r="BBD117" s="133"/>
      <c r="BBE117" s="134"/>
      <c r="BBF117" s="133"/>
      <c r="BBG117" s="131"/>
      <c r="BBH117" s="95"/>
      <c r="BBI117" s="132"/>
      <c r="BBJ117" s="133"/>
      <c r="BBK117" s="134"/>
      <c r="BBL117" s="133"/>
      <c r="BBM117" s="131"/>
      <c r="BBN117" s="95"/>
      <c r="BBO117" s="132"/>
      <c r="BBP117" s="133"/>
      <c r="BBQ117" s="134"/>
      <c r="BBR117" s="133"/>
      <c r="BBS117" s="131"/>
      <c r="BBT117" s="95"/>
      <c r="BBU117" s="132"/>
      <c r="BBV117" s="133"/>
      <c r="BBW117" s="134"/>
      <c r="BBX117" s="133"/>
      <c r="BBY117" s="131"/>
      <c r="BBZ117" s="95"/>
      <c r="BCA117" s="132"/>
      <c r="BCB117" s="133"/>
      <c r="BCC117" s="134"/>
      <c r="BCD117" s="133"/>
      <c r="BCE117" s="131"/>
      <c r="BCF117" s="95"/>
      <c r="BCG117" s="132"/>
      <c r="BCH117" s="133"/>
      <c r="BCI117" s="134"/>
      <c r="BCJ117" s="133"/>
      <c r="BCK117" s="131"/>
      <c r="BCL117" s="95"/>
      <c r="BCM117" s="132"/>
      <c r="BCN117" s="133"/>
      <c r="BCO117" s="134"/>
      <c r="BCP117" s="133"/>
      <c r="BCQ117" s="131"/>
      <c r="BCR117" s="95"/>
      <c r="BCS117" s="132"/>
      <c r="BCT117" s="133"/>
      <c r="BCU117" s="134"/>
      <c r="BCV117" s="133"/>
      <c r="BCW117" s="131"/>
      <c r="BCX117" s="95"/>
      <c r="BCY117" s="132"/>
      <c r="BCZ117" s="133"/>
      <c r="BDA117" s="134"/>
      <c r="BDB117" s="133"/>
      <c r="BDC117" s="131"/>
      <c r="BDD117" s="95"/>
      <c r="BDE117" s="132"/>
      <c r="BDF117" s="133"/>
      <c r="BDG117" s="134"/>
      <c r="BDH117" s="133"/>
      <c r="BDI117" s="131"/>
      <c r="BDJ117" s="95"/>
      <c r="BDK117" s="132"/>
      <c r="BDL117" s="133"/>
      <c r="BDM117" s="134"/>
      <c r="BDN117" s="133"/>
      <c r="BDO117" s="131"/>
      <c r="BDP117" s="95"/>
      <c r="BDQ117" s="132"/>
      <c r="BDR117" s="133"/>
      <c r="BDS117" s="134"/>
      <c r="BDT117" s="133"/>
      <c r="BDU117" s="131"/>
      <c r="BDV117" s="95"/>
      <c r="BDW117" s="132"/>
      <c r="BDX117" s="133"/>
      <c r="BDY117" s="134"/>
      <c r="BDZ117" s="133"/>
      <c r="BEA117" s="131"/>
      <c r="BEB117" s="95"/>
      <c r="BEC117" s="132"/>
      <c r="BED117" s="133"/>
      <c r="BEE117" s="134"/>
      <c r="BEF117" s="133"/>
      <c r="BEG117" s="131"/>
      <c r="BEH117" s="95"/>
      <c r="BEI117" s="132"/>
      <c r="BEJ117" s="133"/>
      <c r="BEK117" s="134"/>
      <c r="BEL117" s="133"/>
      <c r="BEM117" s="131"/>
      <c r="BEN117" s="95"/>
      <c r="BEO117" s="132"/>
      <c r="BEP117" s="133"/>
      <c r="BEQ117" s="134"/>
      <c r="BER117" s="133"/>
      <c r="BES117" s="131"/>
      <c r="BET117" s="95"/>
      <c r="BEU117" s="132"/>
      <c r="BEV117" s="133"/>
      <c r="BEW117" s="134"/>
      <c r="BEX117" s="133"/>
      <c r="BEY117" s="131"/>
      <c r="BEZ117" s="95"/>
      <c r="BFA117" s="132"/>
      <c r="BFB117" s="133"/>
      <c r="BFC117" s="134"/>
      <c r="BFD117" s="133"/>
      <c r="BFE117" s="131"/>
      <c r="BFF117" s="95"/>
      <c r="BFG117" s="132"/>
      <c r="BFH117" s="133"/>
      <c r="BFI117" s="134"/>
      <c r="BFJ117" s="133"/>
      <c r="BFK117" s="131"/>
      <c r="BFL117" s="95"/>
      <c r="BFM117" s="132"/>
      <c r="BFN117" s="133"/>
      <c r="BFO117" s="134"/>
      <c r="BFP117" s="133"/>
      <c r="BFQ117" s="131"/>
      <c r="BFR117" s="95"/>
      <c r="BFS117" s="132"/>
      <c r="BFT117" s="133"/>
      <c r="BFU117" s="134"/>
      <c r="BFV117" s="133"/>
      <c r="BFW117" s="131"/>
      <c r="BFX117" s="95"/>
      <c r="BFY117" s="132"/>
      <c r="BFZ117" s="133"/>
      <c r="BGA117" s="134"/>
      <c r="BGB117" s="133"/>
      <c r="BGC117" s="131"/>
      <c r="BGD117" s="95"/>
      <c r="BGE117" s="132"/>
      <c r="BGF117" s="133"/>
      <c r="BGG117" s="134"/>
      <c r="BGH117" s="133"/>
      <c r="BGI117" s="131"/>
      <c r="BGJ117" s="95"/>
      <c r="BGK117" s="132"/>
      <c r="BGL117" s="133"/>
      <c r="BGM117" s="134"/>
      <c r="BGN117" s="133"/>
      <c r="BGO117" s="131"/>
      <c r="BGP117" s="95"/>
      <c r="BGQ117" s="132"/>
      <c r="BGR117" s="133"/>
      <c r="BGS117" s="134"/>
      <c r="BGT117" s="133"/>
      <c r="BGU117" s="131"/>
      <c r="BGV117" s="95"/>
      <c r="BGW117" s="132"/>
      <c r="BGX117" s="133"/>
      <c r="BGY117" s="134"/>
      <c r="BGZ117" s="133"/>
      <c r="BHA117" s="131"/>
      <c r="BHB117" s="95"/>
      <c r="BHC117" s="132"/>
      <c r="BHD117" s="133"/>
      <c r="BHE117" s="134"/>
      <c r="BHF117" s="133"/>
      <c r="BHG117" s="131"/>
      <c r="BHH117" s="95"/>
      <c r="BHI117" s="132"/>
      <c r="BHJ117" s="133"/>
      <c r="BHK117" s="134"/>
      <c r="BHL117" s="133"/>
      <c r="BHM117" s="131"/>
      <c r="BHN117" s="95"/>
      <c r="BHO117" s="132"/>
      <c r="BHP117" s="133"/>
      <c r="BHQ117" s="134"/>
      <c r="BHR117" s="133"/>
      <c r="BHS117" s="131"/>
      <c r="BHT117" s="95"/>
      <c r="BHU117" s="132"/>
      <c r="BHV117" s="133"/>
      <c r="BHW117" s="134"/>
      <c r="BHX117" s="133"/>
      <c r="BHY117" s="131"/>
      <c r="BHZ117" s="95"/>
      <c r="BIA117" s="132"/>
      <c r="BIB117" s="133"/>
      <c r="BIC117" s="134"/>
      <c r="BID117" s="133"/>
      <c r="BIE117" s="131"/>
      <c r="BIF117" s="95"/>
      <c r="BIG117" s="132"/>
      <c r="BIH117" s="133"/>
      <c r="BII117" s="134"/>
      <c r="BIJ117" s="133"/>
      <c r="BIK117" s="131"/>
      <c r="BIL117" s="95"/>
      <c r="BIM117" s="132"/>
      <c r="BIN117" s="133"/>
      <c r="BIO117" s="134"/>
      <c r="BIP117" s="133"/>
      <c r="BIQ117" s="131"/>
      <c r="BIR117" s="95"/>
      <c r="BIS117" s="132"/>
      <c r="BIT117" s="133"/>
      <c r="BIU117" s="134"/>
      <c r="BIV117" s="133"/>
      <c r="BIW117" s="131"/>
      <c r="BIX117" s="95"/>
      <c r="BIY117" s="132"/>
      <c r="BIZ117" s="133"/>
      <c r="BJA117" s="134"/>
      <c r="BJB117" s="133"/>
      <c r="BJC117" s="131"/>
      <c r="BJD117" s="95"/>
      <c r="BJE117" s="132"/>
      <c r="BJF117" s="133"/>
      <c r="BJG117" s="134"/>
      <c r="BJH117" s="133"/>
      <c r="BJI117" s="131"/>
      <c r="BJJ117" s="95"/>
      <c r="BJK117" s="132"/>
      <c r="BJL117" s="133"/>
      <c r="BJM117" s="134"/>
      <c r="BJN117" s="133"/>
      <c r="BJO117" s="131"/>
      <c r="BJP117" s="95"/>
      <c r="BJQ117" s="132"/>
      <c r="BJR117" s="133"/>
      <c r="BJS117" s="134"/>
      <c r="BJT117" s="133"/>
      <c r="BJU117" s="131"/>
      <c r="BJV117" s="95"/>
      <c r="BJW117" s="132"/>
      <c r="BJX117" s="133"/>
      <c r="BJY117" s="134"/>
      <c r="BJZ117" s="133"/>
      <c r="BKA117" s="131"/>
      <c r="BKB117" s="95"/>
      <c r="BKC117" s="132"/>
      <c r="BKD117" s="133"/>
      <c r="BKE117" s="134"/>
      <c r="BKF117" s="133"/>
      <c r="BKG117" s="131"/>
      <c r="BKH117" s="95"/>
      <c r="BKI117" s="132"/>
      <c r="BKJ117" s="133"/>
      <c r="BKK117" s="134"/>
      <c r="BKL117" s="133"/>
      <c r="BKM117" s="131"/>
      <c r="BKN117" s="95"/>
      <c r="BKO117" s="132"/>
      <c r="BKP117" s="133"/>
      <c r="BKQ117" s="134"/>
      <c r="BKR117" s="133"/>
      <c r="BKS117" s="131"/>
      <c r="BKT117" s="95"/>
      <c r="BKU117" s="132"/>
      <c r="BKV117" s="133"/>
      <c r="BKW117" s="134"/>
      <c r="BKX117" s="133"/>
      <c r="BKY117" s="131"/>
      <c r="BKZ117" s="95"/>
      <c r="BLA117" s="132"/>
      <c r="BLB117" s="133"/>
      <c r="BLC117" s="134"/>
      <c r="BLD117" s="133"/>
      <c r="BLE117" s="131"/>
      <c r="BLF117" s="95"/>
      <c r="BLG117" s="132"/>
      <c r="BLH117" s="133"/>
      <c r="BLI117" s="134"/>
      <c r="BLJ117" s="133"/>
      <c r="BLK117" s="131"/>
      <c r="BLL117" s="95"/>
      <c r="BLM117" s="132"/>
      <c r="BLN117" s="133"/>
      <c r="BLO117" s="134"/>
      <c r="BLP117" s="133"/>
      <c r="BLQ117" s="131"/>
      <c r="BLR117" s="95"/>
      <c r="BLS117" s="132"/>
      <c r="BLT117" s="133"/>
      <c r="BLU117" s="134"/>
      <c r="BLV117" s="133"/>
      <c r="BLW117" s="131"/>
      <c r="BLX117" s="95"/>
      <c r="BLY117" s="132"/>
      <c r="BLZ117" s="133"/>
      <c r="BMA117" s="134"/>
      <c r="BMB117" s="133"/>
      <c r="BMC117" s="131"/>
      <c r="BMD117" s="95"/>
      <c r="BME117" s="132"/>
      <c r="BMF117" s="133"/>
      <c r="BMG117" s="134"/>
      <c r="BMH117" s="133"/>
      <c r="BMI117" s="131"/>
      <c r="BMJ117" s="95"/>
      <c r="BMK117" s="132"/>
      <c r="BML117" s="133"/>
      <c r="BMM117" s="134"/>
      <c r="BMN117" s="133"/>
      <c r="BMO117" s="131"/>
      <c r="BMP117" s="95"/>
      <c r="BMQ117" s="132"/>
      <c r="BMR117" s="133"/>
      <c r="BMS117" s="134"/>
      <c r="BMT117" s="133"/>
      <c r="BMU117" s="131"/>
      <c r="BMV117" s="95"/>
      <c r="BMW117" s="132"/>
      <c r="BMX117" s="133"/>
      <c r="BMY117" s="134"/>
      <c r="BMZ117" s="133"/>
      <c r="BNA117" s="131"/>
      <c r="BNB117" s="95"/>
      <c r="BNC117" s="132"/>
      <c r="BND117" s="133"/>
      <c r="BNE117" s="134"/>
      <c r="BNF117" s="133"/>
      <c r="BNG117" s="131"/>
      <c r="BNH117" s="95"/>
      <c r="BNI117" s="132"/>
      <c r="BNJ117" s="133"/>
      <c r="BNK117" s="134"/>
      <c r="BNL117" s="133"/>
      <c r="BNM117" s="131"/>
      <c r="BNN117" s="95"/>
      <c r="BNO117" s="132"/>
      <c r="BNP117" s="133"/>
      <c r="BNQ117" s="134"/>
      <c r="BNR117" s="133"/>
      <c r="BNS117" s="131"/>
      <c r="BNT117" s="95"/>
      <c r="BNU117" s="132"/>
      <c r="BNV117" s="133"/>
      <c r="BNW117" s="134"/>
      <c r="BNX117" s="133"/>
      <c r="BNY117" s="131"/>
      <c r="BNZ117" s="95"/>
      <c r="BOA117" s="132"/>
      <c r="BOB117" s="133"/>
      <c r="BOC117" s="134"/>
      <c r="BOD117" s="133"/>
      <c r="BOE117" s="131"/>
      <c r="BOF117" s="95"/>
      <c r="BOG117" s="132"/>
      <c r="BOH117" s="133"/>
      <c r="BOI117" s="134"/>
      <c r="BOJ117" s="133"/>
      <c r="BOK117" s="131"/>
      <c r="BOL117" s="95"/>
      <c r="BOM117" s="132"/>
      <c r="BON117" s="133"/>
      <c r="BOO117" s="134"/>
      <c r="BOP117" s="133"/>
      <c r="BOQ117" s="131"/>
      <c r="BOR117" s="95"/>
      <c r="BOS117" s="132"/>
      <c r="BOT117" s="133"/>
      <c r="BOU117" s="134"/>
      <c r="BOV117" s="133"/>
      <c r="BOW117" s="131"/>
      <c r="BOX117" s="95"/>
      <c r="BOY117" s="132"/>
      <c r="BOZ117" s="133"/>
      <c r="BPA117" s="134"/>
      <c r="BPB117" s="133"/>
      <c r="BPC117" s="131"/>
      <c r="BPD117" s="95"/>
      <c r="BPE117" s="132"/>
      <c r="BPF117" s="133"/>
      <c r="BPG117" s="134"/>
      <c r="BPH117" s="133"/>
      <c r="BPI117" s="131"/>
      <c r="BPJ117" s="95"/>
      <c r="BPK117" s="132"/>
      <c r="BPL117" s="133"/>
      <c r="BPM117" s="134"/>
      <c r="BPN117" s="133"/>
      <c r="BPO117" s="131"/>
      <c r="BPP117" s="95"/>
      <c r="BPQ117" s="132"/>
      <c r="BPR117" s="133"/>
      <c r="BPS117" s="134"/>
      <c r="BPT117" s="133"/>
      <c r="BPU117" s="131"/>
      <c r="BPV117" s="95"/>
      <c r="BPW117" s="132"/>
      <c r="BPX117" s="133"/>
      <c r="BPY117" s="134"/>
      <c r="BPZ117" s="133"/>
      <c r="BQA117" s="131"/>
      <c r="BQB117" s="95"/>
      <c r="BQC117" s="132"/>
      <c r="BQD117" s="133"/>
      <c r="BQE117" s="134"/>
      <c r="BQF117" s="133"/>
      <c r="BQG117" s="131"/>
      <c r="BQH117" s="95"/>
      <c r="BQI117" s="132"/>
      <c r="BQJ117" s="133"/>
      <c r="BQK117" s="134"/>
      <c r="BQL117" s="133"/>
      <c r="BQM117" s="131"/>
      <c r="BQN117" s="95"/>
      <c r="BQO117" s="132"/>
      <c r="BQP117" s="133"/>
      <c r="BQQ117" s="134"/>
      <c r="BQR117" s="133"/>
      <c r="BQS117" s="131"/>
      <c r="BQT117" s="95"/>
      <c r="BQU117" s="132"/>
      <c r="BQV117" s="133"/>
      <c r="BQW117" s="134"/>
      <c r="BQX117" s="133"/>
      <c r="BQY117" s="131"/>
      <c r="BQZ117" s="95"/>
      <c r="BRA117" s="132"/>
      <c r="BRB117" s="133"/>
      <c r="BRC117" s="134"/>
      <c r="BRD117" s="133"/>
      <c r="BRE117" s="131"/>
      <c r="BRF117" s="95"/>
      <c r="BRG117" s="132"/>
      <c r="BRH117" s="133"/>
      <c r="BRI117" s="134"/>
      <c r="BRJ117" s="133"/>
      <c r="BRK117" s="131"/>
      <c r="BRL117" s="95"/>
      <c r="BRM117" s="132"/>
      <c r="BRN117" s="133"/>
      <c r="BRO117" s="134"/>
      <c r="BRP117" s="133"/>
      <c r="BRQ117" s="131"/>
      <c r="BRR117" s="95"/>
      <c r="BRS117" s="132"/>
      <c r="BRT117" s="133"/>
      <c r="BRU117" s="134"/>
      <c r="BRV117" s="133"/>
      <c r="BRW117" s="131"/>
      <c r="BRX117" s="95"/>
      <c r="BRY117" s="132"/>
      <c r="BRZ117" s="133"/>
      <c r="BSA117" s="134"/>
      <c r="BSB117" s="133"/>
      <c r="BSC117" s="131"/>
      <c r="BSD117" s="95"/>
      <c r="BSE117" s="132"/>
      <c r="BSF117" s="133"/>
      <c r="BSG117" s="134"/>
      <c r="BSH117" s="133"/>
      <c r="BSI117" s="131"/>
      <c r="BSJ117" s="95"/>
      <c r="BSK117" s="132"/>
      <c r="BSL117" s="133"/>
      <c r="BSM117" s="134"/>
      <c r="BSN117" s="133"/>
      <c r="BSO117" s="131"/>
      <c r="BSP117" s="95"/>
      <c r="BSQ117" s="132"/>
      <c r="BSR117" s="133"/>
      <c r="BSS117" s="134"/>
      <c r="BST117" s="133"/>
      <c r="BSU117" s="131"/>
      <c r="BSV117" s="95"/>
      <c r="BSW117" s="132"/>
      <c r="BSX117" s="133"/>
      <c r="BSY117" s="134"/>
      <c r="BSZ117" s="133"/>
      <c r="BTA117" s="131"/>
      <c r="BTB117" s="95"/>
      <c r="BTC117" s="132"/>
      <c r="BTD117" s="133"/>
      <c r="BTE117" s="134"/>
      <c r="BTF117" s="133"/>
      <c r="BTG117" s="131"/>
      <c r="BTH117" s="95"/>
      <c r="BTI117" s="132"/>
      <c r="BTJ117" s="133"/>
      <c r="BTK117" s="134"/>
      <c r="BTL117" s="133"/>
      <c r="BTM117" s="131"/>
      <c r="BTN117" s="95"/>
      <c r="BTO117" s="132"/>
      <c r="BTP117" s="133"/>
      <c r="BTQ117" s="134"/>
      <c r="BTR117" s="133"/>
      <c r="BTS117" s="131"/>
      <c r="BTT117" s="95"/>
      <c r="BTU117" s="132"/>
      <c r="BTV117" s="133"/>
      <c r="BTW117" s="134"/>
      <c r="BTX117" s="133"/>
      <c r="BTY117" s="131"/>
      <c r="BTZ117" s="95"/>
      <c r="BUA117" s="132"/>
      <c r="BUB117" s="133"/>
      <c r="BUC117" s="134"/>
      <c r="BUD117" s="133"/>
      <c r="BUE117" s="131"/>
      <c r="BUF117" s="95"/>
      <c r="BUG117" s="132"/>
      <c r="BUH117" s="133"/>
      <c r="BUI117" s="134"/>
      <c r="BUJ117" s="133"/>
      <c r="BUK117" s="131"/>
      <c r="BUL117" s="95"/>
      <c r="BUM117" s="132"/>
      <c r="BUN117" s="133"/>
      <c r="BUO117" s="134"/>
      <c r="BUP117" s="133"/>
      <c r="BUQ117" s="131"/>
      <c r="BUR117" s="95"/>
      <c r="BUS117" s="132"/>
      <c r="BUT117" s="133"/>
      <c r="BUU117" s="134"/>
      <c r="BUV117" s="133"/>
      <c r="BUW117" s="131"/>
      <c r="BUX117" s="95"/>
      <c r="BUY117" s="132"/>
      <c r="BUZ117" s="133"/>
      <c r="BVA117" s="134"/>
      <c r="BVB117" s="133"/>
      <c r="BVC117" s="131"/>
      <c r="BVD117" s="95"/>
      <c r="BVE117" s="132"/>
      <c r="BVF117" s="133"/>
      <c r="BVG117" s="134"/>
      <c r="BVH117" s="133"/>
      <c r="BVI117" s="131"/>
      <c r="BVJ117" s="95"/>
      <c r="BVK117" s="132"/>
      <c r="BVL117" s="133"/>
      <c r="BVM117" s="134"/>
      <c r="BVN117" s="133"/>
      <c r="BVO117" s="131"/>
      <c r="BVP117" s="95"/>
      <c r="BVQ117" s="132"/>
      <c r="BVR117" s="133"/>
      <c r="BVS117" s="134"/>
      <c r="BVT117" s="133"/>
      <c r="BVU117" s="131"/>
      <c r="BVV117" s="95"/>
      <c r="BVW117" s="132"/>
      <c r="BVX117" s="133"/>
      <c r="BVY117" s="134"/>
      <c r="BVZ117" s="133"/>
      <c r="BWA117" s="131"/>
      <c r="BWB117" s="95"/>
      <c r="BWC117" s="132"/>
      <c r="BWD117" s="133"/>
      <c r="BWE117" s="134"/>
      <c r="BWF117" s="133"/>
      <c r="BWG117" s="131"/>
      <c r="BWH117" s="95"/>
      <c r="BWI117" s="132"/>
      <c r="BWJ117" s="133"/>
      <c r="BWK117" s="134"/>
      <c r="BWL117" s="133"/>
      <c r="BWM117" s="131"/>
      <c r="BWN117" s="95"/>
      <c r="BWO117" s="132"/>
      <c r="BWP117" s="133"/>
      <c r="BWQ117" s="134"/>
      <c r="BWR117" s="133"/>
      <c r="BWS117" s="131"/>
      <c r="BWT117" s="95"/>
      <c r="BWU117" s="132"/>
      <c r="BWV117" s="133"/>
      <c r="BWW117" s="134"/>
      <c r="BWX117" s="133"/>
      <c r="BWY117" s="131"/>
      <c r="BWZ117" s="95"/>
      <c r="BXA117" s="132"/>
      <c r="BXB117" s="133"/>
      <c r="BXC117" s="134"/>
      <c r="BXD117" s="133"/>
      <c r="BXE117" s="131"/>
      <c r="BXF117" s="95"/>
      <c r="BXG117" s="132"/>
      <c r="BXH117" s="133"/>
      <c r="BXI117" s="134"/>
      <c r="BXJ117" s="133"/>
      <c r="BXK117" s="131"/>
      <c r="BXL117" s="95"/>
      <c r="BXM117" s="132"/>
      <c r="BXN117" s="133"/>
      <c r="BXO117" s="134"/>
      <c r="BXP117" s="133"/>
      <c r="BXQ117" s="131"/>
      <c r="BXR117" s="95"/>
      <c r="BXS117" s="132"/>
      <c r="BXT117" s="133"/>
      <c r="BXU117" s="134"/>
      <c r="BXV117" s="133"/>
      <c r="BXW117" s="131"/>
      <c r="BXX117" s="95"/>
      <c r="BXY117" s="132"/>
      <c r="BXZ117" s="133"/>
      <c r="BYA117" s="134"/>
      <c r="BYB117" s="133"/>
      <c r="BYC117" s="131"/>
      <c r="BYD117" s="95"/>
      <c r="BYE117" s="132"/>
      <c r="BYF117" s="133"/>
      <c r="BYG117" s="134"/>
      <c r="BYH117" s="133"/>
      <c r="BYI117" s="131"/>
      <c r="BYJ117" s="95"/>
      <c r="BYK117" s="132"/>
      <c r="BYL117" s="133"/>
      <c r="BYM117" s="134"/>
      <c r="BYN117" s="133"/>
      <c r="BYO117" s="131"/>
      <c r="BYP117" s="95"/>
      <c r="BYQ117" s="132"/>
      <c r="BYR117" s="133"/>
      <c r="BYS117" s="134"/>
      <c r="BYT117" s="133"/>
      <c r="BYU117" s="131"/>
      <c r="BYV117" s="95"/>
      <c r="BYW117" s="132"/>
      <c r="BYX117" s="133"/>
      <c r="BYY117" s="134"/>
      <c r="BYZ117" s="133"/>
      <c r="BZA117" s="131"/>
      <c r="BZB117" s="95"/>
      <c r="BZC117" s="132"/>
      <c r="BZD117" s="133"/>
      <c r="BZE117" s="134"/>
      <c r="BZF117" s="133"/>
      <c r="BZG117" s="131"/>
      <c r="BZH117" s="95"/>
      <c r="BZI117" s="132"/>
      <c r="BZJ117" s="133"/>
      <c r="BZK117" s="134"/>
      <c r="BZL117" s="133"/>
      <c r="BZM117" s="131"/>
      <c r="BZN117" s="95"/>
      <c r="BZO117" s="132"/>
      <c r="BZP117" s="133"/>
      <c r="BZQ117" s="134"/>
      <c r="BZR117" s="133"/>
      <c r="BZS117" s="131"/>
      <c r="BZT117" s="95"/>
      <c r="BZU117" s="132"/>
      <c r="BZV117" s="133"/>
      <c r="BZW117" s="134"/>
      <c r="BZX117" s="133"/>
      <c r="BZY117" s="131"/>
      <c r="BZZ117" s="95"/>
      <c r="CAA117" s="132"/>
      <c r="CAB117" s="133"/>
      <c r="CAC117" s="134"/>
      <c r="CAD117" s="133"/>
      <c r="CAE117" s="131"/>
      <c r="CAF117" s="95"/>
      <c r="CAG117" s="132"/>
      <c r="CAH117" s="133"/>
      <c r="CAI117" s="134"/>
      <c r="CAJ117" s="133"/>
      <c r="CAK117" s="131"/>
      <c r="CAL117" s="95"/>
      <c r="CAM117" s="132"/>
      <c r="CAN117" s="133"/>
      <c r="CAO117" s="134"/>
      <c r="CAP117" s="133"/>
      <c r="CAQ117" s="131"/>
      <c r="CAR117" s="95"/>
      <c r="CAS117" s="132"/>
      <c r="CAT117" s="133"/>
      <c r="CAU117" s="134"/>
      <c r="CAV117" s="133"/>
      <c r="CAW117" s="131"/>
      <c r="CAX117" s="95"/>
      <c r="CAY117" s="132"/>
      <c r="CAZ117" s="133"/>
      <c r="CBA117" s="134"/>
      <c r="CBB117" s="133"/>
      <c r="CBC117" s="131"/>
      <c r="CBD117" s="95"/>
      <c r="CBE117" s="132"/>
      <c r="CBF117" s="133"/>
      <c r="CBG117" s="134"/>
      <c r="CBH117" s="133"/>
      <c r="CBI117" s="131"/>
      <c r="CBJ117" s="95"/>
      <c r="CBK117" s="132"/>
      <c r="CBL117" s="133"/>
      <c r="CBM117" s="134"/>
      <c r="CBN117" s="133"/>
      <c r="CBO117" s="131"/>
      <c r="CBP117" s="95"/>
      <c r="CBQ117" s="132"/>
      <c r="CBR117" s="133"/>
      <c r="CBS117" s="134"/>
      <c r="CBT117" s="133"/>
      <c r="CBU117" s="131"/>
      <c r="CBV117" s="95"/>
      <c r="CBW117" s="132"/>
      <c r="CBX117" s="133"/>
      <c r="CBY117" s="134"/>
      <c r="CBZ117" s="133"/>
      <c r="CCA117" s="131"/>
      <c r="CCB117" s="95"/>
      <c r="CCC117" s="132"/>
      <c r="CCD117" s="133"/>
      <c r="CCE117" s="134"/>
      <c r="CCF117" s="133"/>
      <c r="CCG117" s="131"/>
      <c r="CCH117" s="95"/>
      <c r="CCI117" s="132"/>
      <c r="CCJ117" s="133"/>
      <c r="CCK117" s="134"/>
      <c r="CCL117" s="133"/>
      <c r="CCM117" s="131"/>
      <c r="CCN117" s="95"/>
      <c r="CCO117" s="132"/>
      <c r="CCP117" s="133"/>
      <c r="CCQ117" s="134"/>
      <c r="CCR117" s="133"/>
      <c r="CCS117" s="131"/>
      <c r="CCT117" s="95"/>
      <c r="CCU117" s="132"/>
      <c r="CCV117" s="133"/>
      <c r="CCW117" s="134"/>
      <c r="CCX117" s="133"/>
      <c r="CCY117" s="131"/>
      <c r="CCZ117" s="95"/>
      <c r="CDA117" s="132"/>
      <c r="CDB117" s="133"/>
      <c r="CDC117" s="134"/>
      <c r="CDD117" s="133"/>
      <c r="CDE117" s="131"/>
      <c r="CDF117" s="95"/>
      <c r="CDG117" s="132"/>
      <c r="CDH117" s="133"/>
      <c r="CDI117" s="134"/>
      <c r="CDJ117" s="133"/>
      <c r="CDK117" s="131"/>
      <c r="CDL117" s="95"/>
      <c r="CDM117" s="132"/>
      <c r="CDN117" s="133"/>
      <c r="CDO117" s="134"/>
      <c r="CDP117" s="133"/>
      <c r="CDQ117" s="131"/>
      <c r="CDR117" s="95"/>
      <c r="CDS117" s="132"/>
      <c r="CDT117" s="133"/>
      <c r="CDU117" s="134"/>
      <c r="CDV117" s="133"/>
      <c r="CDW117" s="131"/>
      <c r="CDX117" s="95"/>
      <c r="CDY117" s="132"/>
      <c r="CDZ117" s="133"/>
      <c r="CEA117" s="134"/>
      <c r="CEB117" s="133"/>
      <c r="CEC117" s="131"/>
      <c r="CED117" s="95"/>
      <c r="CEE117" s="132"/>
      <c r="CEF117" s="133"/>
      <c r="CEG117" s="134"/>
      <c r="CEH117" s="133"/>
      <c r="CEI117" s="131"/>
      <c r="CEJ117" s="95"/>
      <c r="CEK117" s="132"/>
      <c r="CEL117" s="133"/>
      <c r="CEM117" s="134"/>
      <c r="CEN117" s="133"/>
      <c r="CEO117" s="131"/>
      <c r="CEP117" s="95"/>
      <c r="CEQ117" s="132"/>
      <c r="CER117" s="133"/>
      <c r="CES117" s="134"/>
      <c r="CET117" s="133"/>
      <c r="CEU117" s="131"/>
      <c r="CEV117" s="95"/>
      <c r="CEW117" s="132"/>
      <c r="CEX117" s="133"/>
      <c r="CEY117" s="134"/>
      <c r="CEZ117" s="133"/>
      <c r="CFA117" s="131"/>
      <c r="CFB117" s="95"/>
      <c r="CFC117" s="132"/>
      <c r="CFD117" s="133"/>
      <c r="CFE117" s="134"/>
      <c r="CFF117" s="133"/>
      <c r="CFG117" s="131"/>
      <c r="CFH117" s="95"/>
      <c r="CFI117" s="132"/>
      <c r="CFJ117" s="133"/>
      <c r="CFK117" s="134"/>
      <c r="CFL117" s="133"/>
      <c r="CFM117" s="131"/>
      <c r="CFN117" s="95"/>
      <c r="CFO117" s="132"/>
      <c r="CFP117" s="133"/>
      <c r="CFQ117" s="134"/>
      <c r="CFR117" s="133"/>
      <c r="CFS117" s="131"/>
      <c r="CFT117" s="95"/>
      <c r="CFU117" s="132"/>
      <c r="CFV117" s="133"/>
      <c r="CFW117" s="134"/>
      <c r="CFX117" s="133"/>
      <c r="CFY117" s="131"/>
      <c r="CFZ117" s="95"/>
      <c r="CGA117" s="132"/>
      <c r="CGB117" s="133"/>
      <c r="CGC117" s="134"/>
      <c r="CGD117" s="133"/>
      <c r="CGE117" s="131"/>
      <c r="CGF117" s="95"/>
      <c r="CGG117" s="132"/>
      <c r="CGH117" s="133"/>
      <c r="CGI117" s="134"/>
      <c r="CGJ117" s="133"/>
      <c r="CGK117" s="131"/>
      <c r="CGL117" s="95"/>
      <c r="CGM117" s="132"/>
      <c r="CGN117" s="133"/>
      <c r="CGO117" s="134"/>
      <c r="CGP117" s="133"/>
      <c r="CGQ117" s="131"/>
      <c r="CGR117" s="95"/>
      <c r="CGS117" s="132"/>
      <c r="CGT117" s="133"/>
      <c r="CGU117" s="134"/>
      <c r="CGV117" s="133"/>
      <c r="CGW117" s="131"/>
      <c r="CGX117" s="95"/>
      <c r="CGY117" s="132"/>
      <c r="CGZ117" s="133"/>
      <c r="CHA117" s="134"/>
      <c r="CHB117" s="133"/>
      <c r="CHC117" s="131"/>
      <c r="CHD117" s="95"/>
      <c r="CHE117" s="132"/>
      <c r="CHF117" s="133"/>
      <c r="CHG117" s="134"/>
      <c r="CHH117" s="133"/>
      <c r="CHI117" s="131"/>
      <c r="CHJ117" s="95"/>
      <c r="CHK117" s="132"/>
      <c r="CHL117" s="133"/>
      <c r="CHM117" s="134"/>
      <c r="CHN117" s="133"/>
      <c r="CHO117" s="131"/>
      <c r="CHP117" s="95"/>
      <c r="CHQ117" s="132"/>
      <c r="CHR117" s="133"/>
      <c r="CHS117" s="134"/>
      <c r="CHT117" s="133"/>
      <c r="CHU117" s="131"/>
      <c r="CHV117" s="95"/>
      <c r="CHW117" s="132"/>
      <c r="CHX117" s="133"/>
      <c r="CHY117" s="134"/>
      <c r="CHZ117" s="133"/>
      <c r="CIA117" s="131"/>
      <c r="CIB117" s="95"/>
      <c r="CIC117" s="132"/>
      <c r="CID117" s="133"/>
      <c r="CIE117" s="134"/>
      <c r="CIF117" s="133"/>
      <c r="CIG117" s="131"/>
      <c r="CIH117" s="95"/>
      <c r="CII117" s="132"/>
      <c r="CIJ117" s="133"/>
      <c r="CIK117" s="134"/>
      <c r="CIL117" s="133"/>
      <c r="CIM117" s="131"/>
      <c r="CIN117" s="95"/>
      <c r="CIO117" s="132"/>
      <c r="CIP117" s="133"/>
      <c r="CIQ117" s="134"/>
      <c r="CIR117" s="133"/>
      <c r="CIS117" s="131"/>
      <c r="CIT117" s="95"/>
      <c r="CIU117" s="132"/>
      <c r="CIV117" s="133"/>
      <c r="CIW117" s="134"/>
      <c r="CIX117" s="133"/>
      <c r="CIY117" s="131"/>
      <c r="CIZ117" s="95"/>
      <c r="CJA117" s="132"/>
      <c r="CJB117" s="133"/>
      <c r="CJC117" s="134"/>
      <c r="CJD117" s="133"/>
      <c r="CJE117" s="131"/>
      <c r="CJF117" s="95"/>
      <c r="CJG117" s="132"/>
      <c r="CJH117" s="133"/>
      <c r="CJI117" s="134"/>
      <c r="CJJ117" s="133"/>
      <c r="CJK117" s="131"/>
      <c r="CJL117" s="95"/>
      <c r="CJM117" s="132"/>
      <c r="CJN117" s="133"/>
      <c r="CJO117" s="134"/>
      <c r="CJP117" s="133"/>
      <c r="CJQ117" s="131"/>
      <c r="CJR117" s="95"/>
      <c r="CJS117" s="132"/>
      <c r="CJT117" s="133"/>
      <c r="CJU117" s="134"/>
      <c r="CJV117" s="133"/>
      <c r="CJW117" s="131"/>
      <c r="CJX117" s="95"/>
      <c r="CJY117" s="132"/>
      <c r="CJZ117" s="133"/>
      <c r="CKA117" s="134"/>
      <c r="CKB117" s="133"/>
      <c r="CKC117" s="131"/>
      <c r="CKD117" s="95"/>
      <c r="CKE117" s="132"/>
      <c r="CKF117" s="133"/>
      <c r="CKG117" s="134"/>
      <c r="CKH117" s="133"/>
      <c r="CKI117" s="131"/>
      <c r="CKJ117" s="95"/>
      <c r="CKK117" s="132"/>
      <c r="CKL117" s="133"/>
      <c r="CKM117" s="134"/>
      <c r="CKN117" s="133"/>
      <c r="CKO117" s="131"/>
      <c r="CKP117" s="95"/>
      <c r="CKQ117" s="132"/>
      <c r="CKR117" s="133"/>
      <c r="CKS117" s="134"/>
      <c r="CKT117" s="133"/>
      <c r="CKU117" s="131"/>
      <c r="CKV117" s="95"/>
      <c r="CKW117" s="132"/>
      <c r="CKX117" s="133"/>
      <c r="CKY117" s="134"/>
      <c r="CKZ117" s="133"/>
      <c r="CLA117" s="131"/>
      <c r="CLB117" s="95"/>
      <c r="CLC117" s="132"/>
      <c r="CLD117" s="133"/>
      <c r="CLE117" s="134"/>
      <c r="CLF117" s="133"/>
      <c r="CLG117" s="131"/>
      <c r="CLH117" s="95"/>
      <c r="CLI117" s="132"/>
      <c r="CLJ117" s="133"/>
      <c r="CLK117" s="134"/>
      <c r="CLL117" s="133"/>
      <c r="CLM117" s="131"/>
      <c r="CLN117" s="95"/>
      <c r="CLO117" s="132"/>
      <c r="CLP117" s="133"/>
      <c r="CLQ117" s="134"/>
      <c r="CLR117" s="133"/>
      <c r="CLS117" s="131"/>
      <c r="CLT117" s="95"/>
      <c r="CLU117" s="132"/>
      <c r="CLV117" s="133"/>
      <c r="CLW117" s="134"/>
      <c r="CLX117" s="133"/>
      <c r="CLY117" s="131"/>
      <c r="CLZ117" s="95"/>
      <c r="CMA117" s="132"/>
      <c r="CMB117" s="133"/>
      <c r="CMC117" s="134"/>
      <c r="CMD117" s="133"/>
      <c r="CME117" s="131"/>
      <c r="CMF117" s="95"/>
      <c r="CMG117" s="132"/>
      <c r="CMH117" s="133"/>
      <c r="CMI117" s="134"/>
      <c r="CMJ117" s="133"/>
      <c r="CMK117" s="131"/>
      <c r="CML117" s="95"/>
      <c r="CMM117" s="132"/>
      <c r="CMN117" s="133"/>
      <c r="CMO117" s="134"/>
      <c r="CMP117" s="133"/>
      <c r="CMQ117" s="131"/>
      <c r="CMR117" s="95"/>
      <c r="CMS117" s="132"/>
      <c r="CMT117" s="133"/>
      <c r="CMU117" s="134"/>
      <c r="CMV117" s="133"/>
      <c r="CMW117" s="131"/>
      <c r="CMX117" s="95"/>
      <c r="CMY117" s="132"/>
      <c r="CMZ117" s="133"/>
      <c r="CNA117" s="134"/>
      <c r="CNB117" s="133"/>
      <c r="CNC117" s="131"/>
      <c r="CND117" s="95"/>
      <c r="CNE117" s="132"/>
      <c r="CNF117" s="133"/>
      <c r="CNG117" s="134"/>
      <c r="CNH117" s="133"/>
      <c r="CNI117" s="131"/>
      <c r="CNJ117" s="95"/>
      <c r="CNK117" s="132"/>
      <c r="CNL117" s="133"/>
      <c r="CNM117" s="134"/>
      <c r="CNN117" s="133"/>
      <c r="CNO117" s="131"/>
      <c r="CNP117" s="95"/>
      <c r="CNQ117" s="132"/>
      <c r="CNR117" s="133"/>
      <c r="CNS117" s="134"/>
      <c r="CNT117" s="133"/>
      <c r="CNU117" s="131"/>
      <c r="CNV117" s="95"/>
      <c r="CNW117" s="132"/>
      <c r="CNX117" s="133"/>
      <c r="CNY117" s="134"/>
      <c r="CNZ117" s="133"/>
      <c r="COA117" s="131"/>
      <c r="COB117" s="95"/>
      <c r="COC117" s="132"/>
      <c r="COD117" s="133"/>
      <c r="COE117" s="134"/>
      <c r="COF117" s="133"/>
      <c r="COG117" s="131"/>
      <c r="COH117" s="95"/>
      <c r="COI117" s="132"/>
      <c r="COJ117" s="133"/>
      <c r="COK117" s="134"/>
      <c r="COL117" s="133"/>
      <c r="COM117" s="131"/>
      <c r="CON117" s="95"/>
      <c r="COO117" s="132"/>
      <c r="COP117" s="133"/>
      <c r="COQ117" s="134"/>
      <c r="COR117" s="133"/>
      <c r="COS117" s="131"/>
      <c r="COT117" s="95"/>
      <c r="COU117" s="132"/>
      <c r="COV117" s="133"/>
      <c r="COW117" s="134"/>
      <c r="COX117" s="133"/>
      <c r="COY117" s="131"/>
      <c r="COZ117" s="95"/>
      <c r="CPA117" s="132"/>
      <c r="CPB117" s="133"/>
      <c r="CPC117" s="134"/>
      <c r="CPD117" s="133"/>
      <c r="CPE117" s="131"/>
      <c r="CPF117" s="95"/>
      <c r="CPG117" s="132"/>
      <c r="CPH117" s="133"/>
      <c r="CPI117" s="134"/>
      <c r="CPJ117" s="133"/>
      <c r="CPK117" s="131"/>
      <c r="CPL117" s="95"/>
      <c r="CPM117" s="132"/>
      <c r="CPN117" s="133"/>
      <c r="CPO117" s="134"/>
      <c r="CPP117" s="133"/>
      <c r="CPQ117" s="131"/>
      <c r="CPR117" s="95"/>
      <c r="CPS117" s="132"/>
      <c r="CPT117" s="133"/>
      <c r="CPU117" s="134"/>
      <c r="CPV117" s="133"/>
      <c r="CPW117" s="131"/>
      <c r="CPX117" s="95"/>
      <c r="CPY117" s="132"/>
      <c r="CPZ117" s="133"/>
      <c r="CQA117" s="134"/>
      <c r="CQB117" s="133"/>
      <c r="CQC117" s="131"/>
      <c r="CQD117" s="95"/>
      <c r="CQE117" s="132"/>
      <c r="CQF117" s="133"/>
      <c r="CQG117" s="134"/>
      <c r="CQH117" s="133"/>
      <c r="CQI117" s="131"/>
      <c r="CQJ117" s="95"/>
      <c r="CQK117" s="132"/>
      <c r="CQL117" s="133"/>
      <c r="CQM117" s="134"/>
      <c r="CQN117" s="133"/>
      <c r="CQO117" s="131"/>
      <c r="CQP117" s="95"/>
      <c r="CQQ117" s="132"/>
      <c r="CQR117" s="133"/>
      <c r="CQS117" s="134"/>
      <c r="CQT117" s="133"/>
      <c r="CQU117" s="131"/>
      <c r="CQV117" s="95"/>
      <c r="CQW117" s="132"/>
      <c r="CQX117" s="133"/>
      <c r="CQY117" s="134"/>
      <c r="CQZ117" s="133"/>
      <c r="CRA117" s="131"/>
      <c r="CRB117" s="95"/>
      <c r="CRC117" s="132"/>
      <c r="CRD117" s="133"/>
      <c r="CRE117" s="134"/>
      <c r="CRF117" s="133"/>
      <c r="CRG117" s="131"/>
      <c r="CRH117" s="95"/>
      <c r="CRI117" s="132"/>
      <c r="CRJ117" s="133"/>
      <c r="CRK117" s="134"/>
      <c r="CRL117" s="133"/>
      <c r="CRM117" s="131"/>
      <c r="CRN117" s="95"/>
      <c r="CRO117" s="132"/>
      <c r="CRP117" s="133"/>
      <c r="CRQ117" s="134"/>
      <c r="CRR117" s="133"/>
      <c r="CRS117" s="131"/>
      <c r="CRT117" s="95"/>
      <c r="CRU117" s="132"/>
      <c r="CRV117" s="133"/>
      <c r="CRW117" s="134"/>
      <c r="CRX117" s="133"/>
      <c r="CRY117" s="131"/>
      <c r="CRZ117" s="95"/>
      <c r="CSA117" s="132"/>
      <c r="CSB117" s="133"/>
      <c r="CSC117" s="134"/>
      <c r="CSD117" s="133"/>
      <c r="CSE117" s="131"/>
      <c r="CSF117" s="95"/>
      <c r="CSG117" s="132"/>
      <c r="CSH117" s="133"/>
      <c r="CSI117" s="134"/>
      <c r="CSJ117" s="133"/>
      <c r="CSK117" s="131"/>
      <c r="CSL117" s="95"/>
      <c r="CSM117" s="132"/>
      <c r="CSN117" s="133"/>
      <c r="CSO117" s="134"/>
      <c r="CSP117" s="133"/>
      <c r="CSQ117" s="131"/>
      <c r="CSR117" s="95"/>
      <c r="CSS117" s="132"/>
      <c r="CST117" s="133"/>
      <c r="CSU117" s="134"/>
      <c r="CSV117" s="133"/>
      <c r="CSW117" s="131"/>
      <c r="CSX117" s="95"/>
      <c r="CSY117" s="132"/>
      <c r="CSZ117" s="133"/>
      <c r="CTA117" s="134"/>
      <c r="CTB117" s="133"/>
      <c r="CTC117" s="131"/>
      <c r="CTD117" s="95"/>
      <c r="CTE117" s="132"/>
      <c r="CTF117" s="133"/>
      <c r="CTG117" s="134"/>
      <c r="CTH117" s="133"/>
      <c r="CTI117" s="131"/>
      <c r="CTJ117" s="95"/>
      <c r="CTK117" s="132"/>
      <c r="CTL117" s="133"/>
      <c r="CTM117" s="134"/>
      <c r="CTN117" s="133"/>
      <c r="CTO117" s="131"/>
      <c r="CTP117" s="95"/>
      <c r="CTQ117" s="132"/>
      <c r="CTR117" s="133"/>
      <c r="CTS117" s="134"/>
      <c r="CTT117" s="133"/>
      <c r="CTU117" s="131"/>
      <c r="CTV117" s="95"/>
      <c r="CTW117" s="132"/>
      <c r="CTX117" s="133"/>
      <c r="CTY117" s="134"/>
      <c r="CTZ117" s="133"/>
      <c r="CUA117" s="131"/>
      <c r="CUB117" s="95"/>
      <c r="CUC117" s="132"/>
      <c r="CUD117" s="133"/>
      <c r="CUE117" s="134"/>
      <c r="CUF117" s="133"/>
      <c r="CUG117" s="131"/>
      <c r="CUH117" s="95"/>
      <c r="CUI117" s="132"/>
      <c r="CUJ117" s="133"/>
      <c r="CUK117" s="134"/>
      <c r="CUL117" s="133"/>
      <c r="CUM117" s="131"/>
      <c r="CUN117" s="95"/>
      <c r="CUO117" s="132"/>
      <c r="CUP117" s="133"/>
      <c r="CUQ117" s="134"/>
      <c r="CUR117" s="133"/>
      <c r="CUS117" s="131"/>
      <c r="CUT117" s="95"/>
      <c r="CUU117" s="132"/>
      <c r="CUV117" s="133"/>
      <c r="CUW117" s="134"/>
      <c r="CUX117" s="133"/>
      <c r="CUY117" s="131"/>
      <c r="CUZ117" s="95"/>
      <c r="CVA117" s="132"/>
      <c r="CVB117" s="133"/>
      <c r="CVC117" s="134"/>
      <c r="CVD117" s="133"/>
      <c r="CVE117" s="131"/>
      <c r="CVF117" s="95"/>
      <c r="CVG117" s="132"/>
      <c r="CVH117" s="133"/>
      <c r="CVI117" s="134"/>
      <c r="CVJ117" s="133"/>
      <c r="CVK117" s="131"/>
      <c r="CVL117" s="95"/>
      <c r="CVM117" s="132"/>
      <c r="CVN117" s="133"/>
      <c r="CVO117" s="134"/>
      <c r="CVP117" s="133"/>
      <c r="CVQ117" s="131"/>
      <c r="CVR117" s="95"/>
      <c r="CVS117" s="132"/>
      <c r="CVT117" s="133"/>
      <c r="CVU117" s="134"/>
      <c r="CVV117" s="133"/>
      <c r="CVW117" s="131"/>
      <c r="CVX117" s="95"/>
      <c r="CVY117" s="132"/>
      <c r="CVZ117" s="133"/>
      <c r="CWA117" s="134"/>
      <c r="CWB117" s="133"/>
      <c r="CWC117" s="131"/>
      <c r="CWD117" s="95"/>
      <c r="CWE117" s="132"/>
      <c r="CWF117" s="133"/>
      <c r="CWG117" s="134"/>
      <c r="CWH117" s="133"/>
      <c r="CWI117" s="131"/>
      <c r="CWJ117" s="95"/>
      <c r="CWK117" s="132"/>
      <c r="CWL117" s="133"/>
      <c r="CWM117" s="134"/>
      <c r="CWN117" s="133"/>
      <c r="CWO117" s="131"/>
      <c r="CWP117" s="95"/>
      <c r="CWQ117" s="132"/>
      <c r="CWR117" s="133"/>
      <c r="CWS117" s="134"/>
      <c r="CWT117" s="133"/>
      <c r="CWU117" s="131"/>
      <c r="CWV117" s="95"/>
      <c r="CWW117" s="132"/>
      <c r="CWX117" s="133"/>
      <c r="CWY117" s="134"/>
      <c r="CWZ117" s="133"/>
      <c r="CXA117" s="131"/>
      <c r="CXB117" s="95"/>
      <c r="CXC117" s="132"/>
      <c r="CXD117" s="133"/>
      <c r="CXE117" s="134"/>
      <c r="CXF117" s="133"/>
      <c r="CXG117" s="131"/>
      <c r="CXH117" s="95"/>
      <c r="CXI117" s="132"/>
      <c r="CXJ117" s="133"/>
      <c r="CXK117" s="134"/>
      <c r="CXL117" s="133"/>
      <c r="CXM117" s="131"/>
      <c r="CXN117" s="95"/>
      <c r="CXO117" s="132"/>
      <c r="CXP117" s="133"/>
      <c r="CXQ117" s="134"/>
      <c r="CXR117" s="133"/>
      <c r="CXS117" s="131"/>
      <c r="CXT117" s="95"/>
      <c r="CXU117" s="132"/>
      <c r="CXV117" s="133"/>
      <c r="CXW117" s="134"/>
      <c r="CXX117" s="133"/>
      <c r="CXY117" s="131"/>
      <c r="CXZ117" s="95"/>
      <c r="CYA117" s="132"/>
      <c r="CYB117" s="133"/>
      <c r="CYC117" s="134"/>
      <c r="CYD117" s="133"/>
      <c r="CYE117" s="131"/>
      <c r="CYF117" s="95"/>
      <c r="CYG117" s="132"/>
      <c r="CYH117" s="133"/>
      <c r="CYI117" s="134"/>
      <c r="CYJ117" s="133"/>
      <c r="CYK117" s="131"/>
      <c r="CYL117" s="95"/>
      <c r="CYM117" s="132"/>
      <c r="CYN117" s="133"/>
      <c r="CYO117" s="134"/>
      <c r="CYP117" s="133"/>
      <c r="CYQ117" s="131"/>
      <c r="CYR117" s="95"/>
      <c r="CYS117" s="132"/>
      <c r="CYT117" s="133"/>
      <c r="CYU117" s="134"/>
      <c r="CYV117" s="133"/>
      <c r="CYW117" s="131"/>
      <c r="CYX117" s="95"/>
      <c r="CYY117" s="132"/>
      <c r="CYZ117" s="133"/>
      <c r="CZA117" s="134"/>
      <c r="CZB117" s="133"/>
      <c r="CZC117" s="131"/>
      <c r="CZD117" s="95"/>
      <c r="CZE117" s="132"/>
      <c r="CZF117" s="133"/>
      <c r="CZG117" s="134"/>
      <c r="CZH117" s="133"/>
      <c r="CZI117" s="131"/>
      <c r="CZJ117" s="95"/>
      <c r="CZK117" s="132"/>
      <c r="CZL117" s="133"/>
      <c r="CZM117" s="134"/>
      <c r="CZN117" s="133"/>
      <c r="CZO117" s="131"/>
      <c r="CZP117" s="95"/>
      <c r="CZQ117" s="132"/>
      <c r="CZR117" s="133"/>
      <c r="CZS117" s="134"/>
      <c r="CZT117" s="133"/>
      <c r="CZU117" s="131"/>
      <c r="CZV117" s="95"/>
      <c r="CZW117" s="132"/>
      <c r="CZX117" s="133"/>
      <c r="CZY117" s="134"/>
      <c r="CZZ117" s="133"/>
      <c r="DAA117" s="131"/>
      <c r="DAB117" s="95"/>
      <c r="DAC117" s="132"/>
      <c r="DAD117" s="133"/>
      <c r="DAE117" s="134"/>
      <c r="DAF117" s="133"/>
      <c r="DAG117" s="131"/>
      <c r="DAH117" s="95"/>
      <c r="DAI117" s="132"/>
      <c r="DAJ117" s="133"/>
      <c r="DAK117" s="134"/>
      <c r="DAL117" s="133"/>
      <c r="DAM117" s="131"/>
      <c r="DAN117" s="95"/>
      <c r="DAO117" s="132"/>
      <c r="DAP117" s="133"/>
      <c r="DAQ117" s="134"/>
      <c r="DAR117" s="133"/>
      <c r="DAS117" s="131"/>
      <c r="DAT117" s="95"/>
      <c r="DAU117" s="132"/>
      <c r="DAV117" s="133"/>
      <c r="DAW117" s="134"/>
      <c r="DAX117" s="133"/>
      <c r="DAY117" s="131"/>
      <c r="DAZ117" s="95"/>
      <c r="DBA117" s="132"/>
      <c r="DBB117" s="133"/>
      <c r="DBC117" s="134"/>
      <c r="DBD117" s="133"/>
      <c r="DBE117" s="131"/>
      <c r="DBF117" s="95"/>
      <c r="DBG117" s="132"/>
      <c r="DBH117" s="133"/>
      <c r="DBI117" s="134"/>
      <c r="DBJ117" s="133"/>
      <c r="DBK117" s="131"/>
      <c r="DBL117" s="95"/>
      <c r="DBM117" s="132"/>
      <c r="DBN117" s="133"/>
      <c r="DBO117" s="134"/>
      <c r="DBP117" s="133"/>
      <c r="DBQ117" s="131"/>
      <c r="DBR117" s="95"/>
      <c r="DBS117" s="132"/>
      <c r="DBT117" s="133"/>
      <c r="DBU117" s="134"/>
      <c r="DBV117" s="133"/>
      <c r="DBW117" s="131"/>
      <c r="DBX117" s="95"/>
      <c r="DBY117" s="132"/>
      <c r="DBZ117" s="133"/>
      <c r="DCA117" s="134"/>
      <c r="DCB117" s="133"/>
      <c r="DCC117" s="131"/>
      <c r="DCD117" s="95"/>
      <c r="DCE117" s="132"/>
      <c r="DCF117" s="133"/>
      <c r="DCG117" s="134"/>
      <c r="DCH117" s="133"/>
      <c r="DCI117" s="131"/>
      <c r="DCJ117" s="95"/>
      <c r="DCK117" s="132"/>
      <c r="DCL117" s="133"/>
      <c r="DCM117" s="134"/>
      <c r="DCN117" s="133"/>
      <c r="DCO117" s="131"/>
      <c r="DCP117" s="95"/>
      <c r="DCQ117" s="132"/>
      <c r="DCR117" s="133"/>
      <c r="DCS117" s="134"/>
      <c r="DCT117" s="133"/>
      <c r="DCU117" s="131"/>
      <c r="DCV117" s="95"/>
      <c r="DCW117" s="132"/>
      <c r="DCX117" s="133"/>
      <c r="DCY117" s="134"/>
      <c r="DCZ117" s="133"/>
      <c r="DDA117" s="131"/>
      <c r="DDB117" s="95"/>
      <c r="DDC117" s="132"/>
      <c r="DDD117" s="133"/>
      <c r="DDE117" s="134"/>
      <c r="DDF117" s="133"/>
      <c r="DDG117" s="131"/>
      <c r="DDH117" s="95"/>
      <c r="DDI117" s="132"/>
      <c r="DDJ117" s="133"/>
      <c r="DDK117" s="134"/>
      <c r="DDL117" s="133"/>
      <c r="DDM117" s="131"/>
      <c r="DDN117" s="95"/>
      <c r="DDO117" s="132"/>
      <c r="DDP117" s="133"/>
      <c r="DDQ117" s="134"/>
      <c r="DDR117" s="133"/>
      <c r="DDS117" s="131"/>
      <c r="DDT117" s="95"/>
      <c r="DDU117" s="132"/>
      <c r="DDV117" s="133"/>
      <c r="DDW117" s="134"/>
      <c r="DDX117" s="133"/>
      <c r="DDY117" s="131"/>
      <c r="DDZ117" s="95"/>
      <c r="DEA117" s="132"/>
      <c r="DEB117" s="133"/>
      <c r="DEC117" s="134"/>
      <c r="DED117" s="133"/>
      <c r="DEE117" s="131"/>
      <c r="DEF117" s="95"/>
      <c r="DEG117" s="132"/>
      <c r="DEH117" s="133"/>
      <c r="DEI117" s="134"/>
      <c r="DEJ117" s="133"/>
      <c r="DEK117" s="131"/>
      <c r="DEL117" s="95"/>
      <c r="DEM117" s="132"/>
      <c r="DEN117" s="133"/>
      <c r="DEO117" s="134"/>
      <c r="DEP117" s="133"/>
      <c r="DEQ117" s="131"/>
      <c r="DER117" s="95"/>
      <c r="DES117" s="132"/>
      <c r="DET117" s="133"/>
      <c r="DEU117" s="134"/>
      <c r="DEV117" s="133"/>
      <c r="DEW117" s="131"/>
      <c r="DEX117" s="95"/>
      <c r="DEY117" s="132"/>
      <c r="DEZ117" s="133"/>
      <c r="DFA117" s="134"/>
      <c r="DFB117" s="133"/>
      <c r="DFC117" s="131"/>
      <c r="DFD117" s="95"/>
      <c r="DFE117" s="132"/>
      <c r="DFF117" s="133"/>
      <c r="DFG117" s="134"/>
      <c r="DFH117" s="133"/>
      <c r="DFI117" s="131"/>
      <c r="DFJ117" s="95"/>
      <c r="DFK117" s="132"/>
      <c r="DFL117" s="133"/>
      <c r="DFM117" s="134"/>
      <c r="DFN117" s="133"/>
      <c r="DFO117" s="131"/>
      <c r="DFP117" s="95"/>
      <c r="DFQ117" s="132"/>
      <c r="DFR117" s="133"/>
      <c r="DFS117" s="134"/>
      <c r="DFT117" s="133"/>
      <c r="DFU117" s="131"/>
      <c r="DFV117" s="95"/>
      <c r="DFW117" s="132"/>
      <c r="DFX117" s="133"/>
      <c r="DFY117" s="134"/>
      <c r="DFZ117" s="133"/>
      <c r="DGA117" s="131"/>
      <c r="DGB117" s="95"/>
      <c r="DGC117" s="132"/>
      <c r="DGD117" s="133"/>
      <c r="DGE117" s="134"/>
      <c r="DGF117" s="133"/>
      <c r="DGG117" s="131"/>
      <c r="DGH117" s="95"/>
      <c r="DGI117" s="132"/>
      <c r="DGJ117" s="133"/>
      <c r="DGK117" s="134"/>
      <c r="DGL117" s="133"/>
      <c r="DGM117" s="131"/>
      <c r="DGN117" s="95"/>
      <c r="DGO117" s="132"/>
      <c r="DGP117" s="133"/>
      <c r="DGQ117" s="134"/>
      <c r="DGR117" s="133"/>
      <c r="DGS117" s="131"/>
      <c r="DGT117" s="95"/>
      <c r="DGU117" s="132"/>
      <c r="DGV117" s="133"/>
      <c r="DGW117" s="134"/>
      <c r="DGX117" s="133"/>
      <c r="DGY117" s="131"/>
      <c r="DGZ117" s="95"/>
      <c r="DHA117" s="132"/>
      <c r="DHB117" s="133"/>
      <c r="DHC117" s="134"/>
      <c r="DHD117" s="133"/>
      <c r="DHE117" s="131"/>
      <c r="DHF117" s="95"/>
      <c r="DHG117" s="132"/>
      <c r="DHH117" s="133"/>
      <c r="DHI117" s="134"/>
      <c r="DHJ117" s="133"/>
      <c r="DHK117" s="131"/>
      <c r="DHL117" s="95"/>
      <c r="DHM117" s="132"/>
      <c r="DHN117" s="133"/>
      <c r="DHO117" s="134"/>
      <c r="DHP117" s="133"/>
      <c r="DHQ117" s="131"/>
      <c r="DHR117" s="95"/>
      <c r="DHS117" s="132"/>
      <c r="DHT117" s="133"/>
      <c r="DHU117" s="134"/>
      <c r="DHV117" s="133"/>
      <c r="DHW117" s="131"/>
      <c r="DHX117" s="95"/>
      <c r="DHY117" s="132"/>
      <c r="DHZ117" s="133"/>
      <c r="DIA117" s="134"/>
      <c r="DIB117" s="133"/>
      <c r="DIC117" s="131"/>
      <c r="DID117" s="95"/>
      <c r="DIE117" s="132"/>
      <c r="DIF117" s="133"/>
      <c r="DIG117" s="134"/>
      <c r="DIH117" s="133"/>
      <c r="DII117" s="131"/>
      <c r="DIJ117" s="95"/>
      <c r="DIK117" s="132"/>
      <c r="DIL117" s="133"/>
      <c r="DIM117" s="134"/>
      <c r="DIN117" s="133"/>
      <c r="DIO117" s="131"/>
      <c r="DIP117" s="95"/>
      <c r="DIQ117" s="132"/>
      <c r="DIR117" s="133"/>
      <c r="DIS117" s="134"/>
      <c r="DIT117" s="133"/>
      <c r="DIU117" s="131"/>
      <c r="DIV117" s="95"/>
      <c r="DIW117" s="132"/>
      <c r="DIX117" s="133"/>
      <c r="DIY117" s="134"/>
      <c r="DIZ117" s="133"/>
      <c r="DJA117" s="131"/>
      <c r="DJB117" s="95"/>
      <c r="DJC117" s="132"/>
      <c r="DJD117" s="133"/>
      <c r="DJE117" s="134"/>
      <c r="DJF117" s="133"/>
      <c r="DJG117" s="131"/>
      <c r="DJH117" s="95"/>
      <c r="DJI117" s="132"/>
      <c r="DJJ117" s="133"/>
      <c r="DJK117" s="134"/>
      <c r="DJL117" s="133"/>
      <c r="DJM117" s="131"/>
      <c r="DJN117" s="95"/>
      <c r="DJO117" s="132"/>
      <c r="DJP117" s="133"/>
      <c r="DJQ117" s="134"/>
      <c r="DJR117" s="133"/>
      <c r="DJS117" s="131"/>
      <c r="DJT117" s="95"/>
      <c r="DJU117" s="132"/>
      <c r="DJV117" s="133"/>
      <c r="DJW117" s="134"/>
      <c r="DJX117" s="133"/>
      <c r="DJY117" s="131"/>
      <c r="DJZ117" s="95"/>
      <c r="DKA117" s="132"/>
      <c r="DKB117" s="133"/>
      <c r="DKC117" s="134"/>
      <c r="DKD117" s="133"/>
      <c r="DKE117" s="131"/>
      <c r="DKF117" s="95"/>
      <c r="DKG117" s="132"/>
      <c r="DKH117" s="133"/>
      <c r="DKI117" s="134"/>
      <c r="DKJ117" s="133"/>
      <c r="DKK117" s="131"/>
      <c r="DKL117" s="95"/>
      <c r="DKM117" s="132"/>
      <c r="DKN117" s="133"/>
      <c r="DKO117" s="134"/>
      <c r="DKP117" s="133"/>
      <c r="DKQ117" s="131"/>
      <c r="DKR117" s="95"/>
      <c r="DKS117" s="132"/>
      <c r="DKT117" s="133"/>
      <c r="DKU117" s="134"/>
      <c r="DKV117" s="133"/>
      <c r="DKW117" s="131"/>
      <c r="DKX117" s="95"/>
      <c r="DKY117" s="132"/>
      <c r="DKZ117" s="133"/>
      <c r="DLA117" s="134"/>
      <c r="DLB117" s="133"/>
      <c r="DLC117" s="131"/>
      <c r="DLD117" s="95"/>
      <c r="DLE117" s="132"/>
      <c r="DLF117" s="133"/>
      <c r="DLG117" s="134"/>
      <c r="DLH117" s="133"/>
      <c r="DLI117" s="131"/>
      <c r="DLJ117" s="95"/>
      <c r="DLK117" s="132"/>
      <c r="DLL117" s="133"/>
      <c r="DLM117" s="134"/>
      <c r="DLN117" s="133"/>
      <c r="DLO117" s="131"/>
      <c r="DLP117" s="95"/>
      <c r="DLQ117" s="132"/>
      <c r="DLR117" s="133"/>
      <c r="DLS117" s="134"/>
      <c r="DLT117" s="133"/>
      <c r="DLU117" s="131"/>
      <c r="DLV117" s="95"/>
      <c r="DLW117" s="132"/>
      <c r="DLX117" s="133"/>
      <c r="DLY117" s="134"/>
      <c r="DLZ117" s="133"/>
      <c r="DMA117" s="131"/>
      <c r="DMB117" s="95"/>
      <c r="DMC117" s="132"/>
      <c r="DMD117" s="133"/>
      <c r="DME117" s="134"/>
      <c r="DMF117" s="133"/>
      <c r="DMG117" s="131"/>
      <c r="DMH117" s="95"/>
      <c r="DMI117" s="132"/>
      <c r="DMJ117" s="133"/>
      <c r="DMK117" s="134"/>
      <c r="DML117" s="133"/>
      <c r="DMM117" s="131"/>
      <c r="DMN117" s="95"/>
      <c r="DMO117" s="132"/>
      <c r="DMP117" s="133"/>
      <c r="DMQ117" s="134"/>
      <c r="DMR117" s="133"/>
      <c r="DMS117" s="131"/>
      <c r="DMT117" s="95"/>
      <c r="DMU117" s="132"/>
      <c r="DMV117" s="133"/>
      <c r="DMW117" s="134"/>
      <c r="DMX117" s="133"/>
      <c r="DMY117" s="131"/>
      <c r="DMZ117" s="95"/>
      <c r="DNA117" s="132"/>
      <c r="DNB117" s="133"/>
      <c r="DNC117" s="134"/>
      <c r="DND117" s="133"/>
      <c r="DNE117" s="131"/>
      <c r="DNF117" s="95"/>
      <c r="DNG117" s="132"/>
      <c r="DNH117" s="133"/>
      <c r="DNI117" s="134"/>
      <c r="DNJ117" s="133"/>
      <c r="DNK117" s="131"/>
      <c r="DNL117" s="95"/>
      <c r="DNM117" s="132"/>
      <c r="DNN117" s="133"/>
      <c r="DNO117" s="134"/>
      <c r="DNP117" s="133"/>
      <c r="DNQ117" s="131"/>
      <c r="DNR117" s="95"/>
      <c r="DNS117" s="132"/>
      <c r="DNT117" s="133"/>
      <c r="DNU117" s="134"/>
      <c r="DNV117" s="133"/>
      <c r="DNW117" s="131"/>
      <c r="DNX117" s="95"/>
      <c r="DNY117" s="132"/>
      <c r="DNZ117" s="133"/>
      <c r="DOA117" s="134"/>
      <c r="DOB117" s="133"/>
      <c r="DOC117" s="131"/>
      <c r="DOD117" s="95"/>
      <c r="DOE117" s="132"/>
      <c r="DOF117" s="133"/>
      <c r="DOG117" s="134"/>
      <c r="DOH117" s="133"/>
      <c r="DOI117" s="131"/>
      <c r="DOJ117" s="95"/>
      <c r="DOK117" s="132"/>
      <c r="DOL117" s="133"/>
      <c r="DOM117" s="134"/>
      <c r="DON117" s="133"/>
      <c r="DOO117" s="131"/>
      <c r="DOP117" s="95"/>
      <c r="DOQ117" s="132"/>
      <c r="DOR117" s="133"/>
      <c r="DOS117" s="134"/>
      <c r="DOT117" s="133"/>
      <c r="DOU117" s="131"/>
      <c r="DOV117" s="95"/>
      <c r="DOW117" s="132"/>
      <c r="DOX117" s="133"/>
      <c r="DOY117" s="134"/>
      <c r="DOZ117" s="133"/>
      <c r="DPA117" s="131"/>
      <c r="DPB117" s="95"/>
      <c r="DPC117" s="132"/>
      <c r="DPD117" s="133"/>
      <c r="DPE117" s="134"/>
      <c r="DPF117" s="133"/>
      <c r="DPG117" s="131"/>
      <c r="DPH117" s="95"/>
      <c r="DPI117" s="132"/>
      <c r="DPJ117" s="133"/>
      <c r="DPK117" s="134"/>
      <c r="DPL117" s="133"/>
      <c r="DPM117" s="131"/>
      <c r="DPN117" s="95"/>
      <c r="DPO117" s="132"/>
      <c r="DPP117" s="133"/>
      <c r="DPQ117" s="134"/>
      <c r="DPR117" s="133"/>
      <c r="DPS117" s="131"/>
      <c r="DPT117" s="95"/>
      <c r="DPU117" s="132"/>
      <c r="DPV117" s="133"/>
      <c r="DPW117" s="134"/>
      <c r="DPX117" s="133"/>
      <c r="DPY117" s="131"/>
      <c r="DPZ117" s="95"/>
      <c r="DQA117" s="132"/>
      <c r="DQB117" s="133"/>
      <c r="DQC117" s="134"/>
      <c r="DQD117" s="133"/>
      <c r="DQE117" s="131"/>
      <c r="DQF117" s="95"/>
      <c r="DQG117" s="132"/>
      <c r="DQH117" s="133"/>
      <c r="DQI117" s="134"/>
      <c r="DQJ117" s="133"/>
      <c r="DQK117" s="131"/>
      <c r="DQL117" s="95"/>
      <c r="DQM117" s="132"/>
      <c r="DQN117" s="133"/>
      <c r="DQO117" s="134"/>
      <c r="DQP117" s="133"/>
      <c r="DQQ117" s="131"/>
      <c r="DQR117" s="95"/>
      <c r="DQS117" s="132"/>
      <c r="DQT117" s="133"/>
      <c r="DQU117" s="134"/>
      <c r="DQV117" s="133"/>
      <c r="DQW117" s="131"/>
      <c r="DQX117" s="95"/>
      <c r="DQY117" s="132"/>
      <c r="DQZ117" s="133"/>
      <c r="DRA117" s="134"/>
      <c r="DRB117" s="133"/>
      <c r="DRC117" s="131"/>
      <c r="DRD117" s="95"/>
      <c r="DRE117" s="132"/>
      <c r="DRF117" s="133"/>
      <c r="DRG117" s="134"/>
      <c r="DRH117" s="133"/>
      <c r="DRI117" s="131"/>
      <c r="DRJ117" s="95"/>
      <c r="DRK117" s="132"/>
      <c r="DRL117" s="133"/>
      <c r="DRM117" s="134"/>
      <c r="DRN117" s="133"/>
      <c r="DRO117" s="131"/>
      <c r="DRP117" s="95"/>
      <c r="DRQ117" s="132"/>
      <c r="DRR117" s="133"/>
      <c r="DRS117" s="134"/>
      <c r="DRT117" s="133"/>
      <c r="DRU117" s="131"/>
      <c r="DRV117" s="95"/>
      <c r="DRW117" s="132"/>
      <c r="DRX117" s="133"/>
      <c r="DRY117" s="134"/>
      <c r="DRZ117" s="133"/>
      <c r="DSA117" s="131"/>
      <c r="DSB117" s="95"/>
      <c r="DSC117" s="132"/>
      <c r="DSD117" s="133"/>
      <c r="DSE117" s="134"/>
      <c r="DSF117" s="133"/>
      <c r="DSG117" s="131"/>
      <c r="DSH117" s="95"/>
      <c r="DSI117" s="132"/>
      <c r="DSJ117" s="133"/>
      <c r="DSK117" s="134"/>
      <c r="DSL117" s="133"/>
      <c r="DSM117" s="131"/>
      <c r="DSN117" s="95"/>
      <c r="DSO117" s="132"/>
      <c r="DSP117" s="133"/>
      <c r="DSQ117" s="134"/>
      <c r="DSR117" s="133"/>
      <c r="DSS117" s="131"/>
      <c r="DST117" s="95"/>
      <c r="DSU117" s="132"/>
      <c r="DSV117" s="133"/>
      <c r="DSW117" s="134"/>
      <c r="DSX117" s="133"/>
      <c r="DSY117" s="131"/>
      <c r="DSZ117" s="95"/>
      <c r="DTA117" s="132"/>
      <c r="DTB117" s="133"/>
      <c r="DTC117" s="134"/>
      <c r="DTD117" s="133"/>
      <c r="DTE117" s="131"/>
      <c r="DTF117" s="95"/>
      <c r="DTG117" s="132"/>
      <c r="DTH117" s="133"/>
      <c r="DTI117" s="134"/>
      <c r="DTJ117" s="133"/>
      <c r="DTK117" s="131"/>
      <c r="DTL117" s="95"/>
      <c r="DTM117" s="132"/>
      <c r="DTN117" s="133"/>
      <c r="DTO117" s="134"/>
      <c r="DTP117" s="133"/>
      <c r="DTQ117" s="131"/>
      <c r="DTR117" s="95"/>
      <c r="DTS117" s="132"/>
      <c r="DTT117" s="133"/>
      <c r="DTU117" s="134"/>
      <c r="DTV117" s="133"/>
      <c r="DTW117" s="131"/>
      <c r="DTX117" s="95"/>
      <c r="DTY117" s="132"/>
      <c r="DTZ117" s="133"/>
      <c r="DUA117" s="134"/>
      <c r="DUB117" s="133"/>
      <c r="DUC117" s="131"/>
      <c r="DUD117" s="95"/>
      <c r="DUE117" s="132"/>
      <c r="DUF117" s="133"/>
      <c r="DUG117" s="134"/>
      <c r="DUH117" s="133"/>
      <c r="DUI117" s="131"/>
      <c r="DUJ117" s="95"/>
      <c r="DUK117" s="132"/>
      <c r="DUL117" s="133"/>
      <c r="DUM117" s="134"/>
      <c r="DUN117" s="133"/>
      <c r="DUO117" s="131"/>
      <c r="DUP117" s="95"/>
      <c r="DUQ117" s="132"/>
      <c r="DUR117" s="133"/>
      <c r="DUS117" s="134"/>
      <c r="DUT117" s="133"/>
      <c r="DUU117" s="131"/>
      <c r="DUV117" s="95"/>
      <c r="DUW117" s="132"/>
      <c r="DUX117" s="133"/>
      <c r="DUY117" s="134"/>
      <c r="DUZ117" s="133"/>
      <c r="DVA117" s="131"/>
      <c r="DVB117" s="95"/>
      <c r="DVC117" s="132"/>
      <c r="DVD117" s="133"/>
      <c r="DVE117" s="134"/>
      <c r="DVF117" s="133"/>
      <c r="DVG117" s="131"/>
      <c r="DVH117" s="95"/>
      <c r="DVI117" s="132"/>
      <c r="DVJ117" s="133"/>
      <c r="DVK117" s="134"/>
      <c r="DVL117" s="133"/>
      <c r="DVM117" s="131"/>
      <c r="DVN117" s="95"/>
      <c r="DVO117" s="132"/>
      <c r="DVP117" s="133"/>
      <c r="DVQ117" s="134"/>
      <c r="DVR117" s="133"/>
      <c r="DVS117" s="131"/>
      <c r="DVT117" s="95"/>
      <c r="DVU117" s="132"/>
      <c r="DVV117" s="133"/>
      <c r="DVW117" s="134"/>
      <c r="DVX117" s="133"/>
      <c r="DVY117" s="131"/>
      <c r="DVZ117" s="95"/>
      <c r="DWA117" s="132"/>
      <c r="DWB117" s="133"/>
      <c r="DWC117" s="134"/>
      <c r="DWD117" s="133"/>
      <c r="DWE117" s="131"/>
      <c r="DWF117" s="95"/>
      <c r="DWG117" s="132"/>
      <c r="DWH117" s="133"/>
      <c r="DWI117" s="134"/>
      <c r="DWJ117" s="133"/>
      <c r="DWK117" s="131"/>
      <c r="DWL117" s="95"/>
      <c r="DWM117" s="132"/>
      <c r="DWN117" s="133"/>
      <c r="DWO117" s="134"/>
      <c r="DWP117" s="133"/>
      <c r="DWQ117" s="131"/>
      <c r="DWR117" s="95"/>
      <c r="DWS117" s="132"/>
      <c r="DWT117" s="133"/>
      <c r="DWU117" s="134"/>
      <c r="DWV117" s="133"/>
      <c r="DWW117" s="131"/>
      <c r="DWX117" s="95"/>
      <c r="DWY117" s="132"/>
      <c r="DWZ117" s="133"/>
      <c r="DXA117" s="134"/>
      <c r="DXB117" s="133"/>
      <c r="DXC117" s="131"/>
      <c r="DXD117" s="95"/>
      <c r="DXE117" s="132"/>
      <c r="DXF117" s="133"/>
      <c r="DXG117" s="134"/>
      <c r="DXH117" s="133"/>
      <c r="DXI117" s="131"/>
      <c r="DXJ117" s="95"/>
      <c r="DXK117" s="132"/>
      <c r="DXL117" s="133"/>
      <c r="DXM117" s="134"/>
      <c r="DXN117" s="133"/>
      <c r="DXO117" s="131"/>
      <c r="DXP117" s="95"/>
      <c r="DXQ117" s="132"/>
      <c r="DXR117" s="133"/>
      <c r="DXS117" s="134"/>
      <c r="DXT117" s="133"/>
      <c r="DXU117" s="131"/>
      <c r="DXV117" s="95"/>
      <c r="DXW117" s="132"/>
      <c r="DXX117" s="133"/>
      <c r="DXY117" s="134"/>
      <c r="DXZ117" s="133"/>
      <c r="DYA117" s="131"/>
      <c r="DYB117" s="95"/>
      <c r="DYC117" s="132"/>
      <c r="DYD117" s="133"/>
      <c r="DYE117" s="134"/>
      <c r="DYF117" s="133"/>
      <c r="DYG117" s="131"/>
      <c r="DYH117" s="95"/>
      <c r="DYI117" s="132"/>
      <c r="DYJ117" s="133"/>
      <c r="DYK117" s="134"/>
      <c r="DYL117" s="133"/>
      <c r="DYM117" s="131"/>
      <c r="DYN117" s="95"/>
      <c r="DYO117" s="132"/>
      <c r="DYP117" s="133"/>
      <c r="DYQ117" s="134"/>
      <c r="DYR117" s="133"/>
      <c r="DYS117" s="131"/>
      <c r="DYT117" s="95"/>
      <c r="DYU117" s="132"/>
      <c r="DYV117" s="133"/>
      <c r="DYW117" s="134"/>
      <c r="DYX117" s="133"/>
      <c r="DYY117" s="131"/>
      <c r="DYZ117" s="95"/>
      <c r="DZA117" s="132"/>
      <c r="DZB117" s="133"/>
      <c r="DZC117" s="134"/>
      <c r="DZD117" s="133"/>
      <c r="DZE117" s="131"/>
      <c r="DZF117" s="95"/>
      <c r="DZG117" s="132"/>
      <c r="DZH117" s="133"/>
      <c r="DZI117" s="134"/>
      <c r="DZJ117" s="133"/>
      <c r="DZK117" s="131"/>
      <c r="DZL117" s="95"/>
      <c r="DZM117" s="132"/>
      <c r="DZN117" s="133"/>
      <c r="DZO117" s="134"/>
      <c r="DZP117" s="133"/>
      <c r="DZQ117" s="131"/>
      <c r="DZR117" s="95"/>
      <c r="DZS117" s="132"/>
      <c r="DZT117" s="133"/>
      <c r="DZU117" s="134"/>
      <c r="DZV117" s="133"/>
      <c r="DZW117" s="131"/>
      <c r="DZX117" s="95"/>
      <c r="DZY117" s="132"/>
      <c r="DZZ117" s="133"/>
      <c r="EAA117" s="134"/>
      <c r="EAB117" s="133"/>
      <c r="EAC117" s="131"/>
      <c r="EAD117" s="95"/>
      <c r="EAE117" s="132"/>
      <c r="EAF117" s="133"/>
      <c r="EAG117" s="134"/>
      <c r="EAH117" s="133"/>
      <c r="EAI117" s="131"/>
      <c r="EAJ117" s="95"/>
      <c r="EAK117" s="132"/>
      <c r="EAL117" s="133"/>
      <c r="EAM117" s="134"/>
      <c r="EAN117" s="133"/>
      <c r="EAO117" s="131"/>
      <c r="EAP117" s="95"/>
      <c r="EAQ117" s="132"/>
      <c r="EAR117" s="133"/>
      <c r="EAS117" s="134"/>
      <c r="EAT117" s="133"/>
      <c r="EAU117" s="131"/>
      <c r="EAV117" s="95"/>
      <c r="EAW117" s="132"/>
      <c r="EAX117" s="133"/>
      <c r="EAY117" s="134"/>
      <c r="EAZ117" s="133"/>
      <c r="EBA117" s="131"/>
      <c r="EBB117" s="95"/>
      <c r="EBC117" s="132"/>
      <c r="EBD117" s="133"/>
      <c r="EBE117" s="134"/>
      <c r="EBF117" s="133"/>
      <c r="EBG117" s="131"/>
      <c r="EBH117" s="95"/>
      <c r="EBI117" s="132"/>
      <c r="EBJ117" s="133"/>
      <c r="EBK117" s="134"/>
      <c r="EBL117" s="133"/>
      <c r="EBM117" s="131"/>
      <c r="EBN117" s="95"/>
      <c r="EBO117" s="132"/>
      <c r="EBP117" s="133"/>
      <c r="EBQ117" s="134"/>
      <c r="EBR117" s="133"/>
      <c r="EBS117" s="131"/>
      <c r="EBT117" s="95"/>
      <c r="EBU117" s="132"/>
      <c r="EBV117" s="133"/>
      <c r="EBW117" s="134"/>
      <c r="EBX117" s="133"/>
      <c r="EBY117" s="131"/>
      <c r="EBZ117" s="95"/>
      <c r="ECA117" s="132"/>
      <c r="ECB117" s="133"/>
      <c r="ECC117" s="134"/>
      <c r="ECD117" s="133"/>
      <c r="ECE117" s="131"/>
      <c r="ECF117" s="95"/>
      <c r="ECG117" s="132"/>
      <c r="ECH117" s="133"/>
      <c r="ECI117" s="134"/>
      <c r="ECJ117" s="133"/>
      <c r="ECK117" s="131"/>
      <c r="ECL117" s="95"/>
      <c r="ECM117" s="132"/>
      <c r="ECN117" s="133"/>
      <c r="ECO117" s="134"/>
      <c r="ECP117" s="133"/>
      <c r="ECQ117" s="131"/>
      <c r="ECR117" s="95"/>
      <c r="ECS117" s="132"/>
      <c r="ECT117" s="133"/>
      <c r="ECU117" s="134"/>
      <c r="ECV117" s="133"/>
      <c r="ECW117" s="131"/>
      <c r="ECX117" s="95"/>
      <c r="ECY117" s="132"/>
      <c r="ECZ117" s="133"/>
      <c r="EDA117" s="134"/>
      <c r="EDB117" s="133"/>
      <c r="EDC117" s="131"/>
      <c r="EDD117" s="95"/>
      <c r="EDE117" s="132"/>
      <c r="EDF117" s="133"/>
      <c r="EDG117" s="134"/>
      <c r="EDH117" s="133"/>
      <c r="EDI117" s="131"/>
      <c r="EDJ117" s="95"/>
      <c r="EDK117" s="132"/>
      <c r="EDL117" s="133"/>
      <c r="EDM117" s="134"/>
      <c r="EDN117" s="133"/>
      <c r="EDO117" s="131"/>
      <c r="EDP117" s="95"/>
      <c r="EDQ117" s="132"/>
      <c r="EDR117" s="133"/>
      <c r="EDS117" s="134"/>
      <c r="EDT117" s="133"/>
      <c r="EDU117" s="131"/>
      <c r="EDV117" s="95"/>
      <c r="EDW117" s="132"/>
      <c r="EDX117" s="133"/>
      <c r="EDY117" s="134"/>
      <c r="EDZ117" s="133"/>
      <c r="EEA117" s="131"/>
      <c r="EEB117" s="95"/>
      <c r="EEC117" s="132"/>
      <c r="EED117" s="133"/>
      <c r="EEE117" s="134"/>
      <c r="EEF117" s="133"/>
      <c r="EEG117" s="131"/>
      <c r="EEH117" s="95"/>
      <c r="EEI117" s="132"/>
      <c r="EEJ117" s="133"/>
      <c r="EEK117" s="134"/>
      <c r="EEL117" s="133"/>
      <c r="EEM117" s="131"/>
      <c r="EEN117" s="95"/>
      <c r="EEO117" s="132"/>
      <c r="EEP117" s="133"/>
      <c r="EEQ117" s="134"/>
      <c r="EER117" s="133"/>
      <c r="EES117" s="131"/>
      <c r="EET117" s="95"/>
      <c r="EEU117" s="132"/>
      <c r="EEV117" s="133"/>
      <c r="EEW117" s="134"/>
      <c r="EEX117" s="133"/>
      <c r="EEY117" s="131"/>
      <c r="EEZ117" s="95"/>
      <c r="EFA117" s="132"/>
      <c r="EFB117" s="133"/>
      <c r="EFC117" s="134"/>
      <c r="EFD117" s="133"/>
      <c r="EFE117" s="131"/>
      <c r="EFF117" s="95"/>
      <c r="EFG117" s="132"/>
      <c r="EFH117" s="133"/>
      <c r="EFI117" s="134"/>
      <c r="EFJ117" s="133"/>
      <c r="EFK117" s="131"/>
      <c r="EFL117" s="95"/>
      <c r="EFM117" s="132"/>
      <c r="EFN117" s="133"/>
      <c r="EFO117" s="134"/>
      <c r="EFP117" s="133"/>
      <c r="EFQ117" s="131"/>
      <c r="EFR117" s="95"/>
      <c r="EFS117" s="132"/>
      <c r="EFT117" s="133"/>
      <c r="EFU117" s="134"/>
      <c r="EFV117" s="133"/>
      <c r="EFW117" s="131"/>
      <c r="EFX117" s="95"/>
      <c r="EFY117" s="132"/>
      <c r="EFZ117" s="133"/>
      <c r="EGA117" s="134"/>
      <c r="EGB117" s="133"/>
      <c r="EGC117" s="131"/>
      <c r="EGD117" s="95"/>
      <c r="EGE117" s="132"/>
      <c r="EGF117" s="133"/>
      <c r="EGG117" s="134"/>
      <c r="EGH117" s="133"/>
      <c r="EGI117" s="131"/>
      <c r="EGJ117" s="95"/>
      <c r="EGK117" s="132"/>
      <c r="EGL117" s="133"/>
      <c r="EGM117" s="134"/>
      <c r="EGN117" s="133"/>
      <c r="EGO117" s="131"/>
      <c r="EGP117" s="95"/>
      <c r="EGQ117" s="132"/>
      <c r="EGR117" s="133"/>
      <c r="EGS117" s="134"/>
      <c r="EGT117" s="133"/>
      <c r="EGU117" s="131"/>
      <c r="EGV117" s="95"/>
      <c r="EGW117" s="132"/>
      <c r="EGX117" s="133"/>
      <c r="EGY117" s="134"/>
      <c r="EGZ117" s="133"/>
      <c r="EHA117" s="131"/>
      <c r="EHB117" s="95"/>
      <c r="EHC117" s="132"/>
      <c r="EHD117" s="133"/>
      <c r="EHE117" s="134"/>
      <c r="EHF117" s="133"/>
      <c r="EHG117" s="131"/>
      <c r="EHH117" s="95"/>
      <c r="EHI117" s="132"/>
      <c r="EHJ117" s="133"/>
      <c r="EHK117" s="134"/>
      <c r="EHL117" s="133"/>
      <c r="EHM117" s="131"/>
      <c r="EHN117" s="95"/>
      <c r="EHO117" s="132"/>
      <c r="EHP117" s="133"/>
      <c r="EHQ117" s="134"/>
      <c r="EHR117" s="133"/>
      <c r="EHS117" s="131"/>
      <c r="EHT117" s="95"/>
      <c r="EHU117" s="132"/>
      <c r="EHV117" s="133"/>
      <c r="EHW117" s="134"/>
      <c r="EHX117" s="133"/>
      <c r="EHY117" s="131"/>
      <c r="EHZ117" s="95"/>
      <c r="EIA117" s="132"/>
      <c r="EIB117" s="133"/>
      <c r="EIC117" s="134"/>
      <c r="EID117" s="133"/>
      <c r="EIE117" s="131"/>
      <c r="EIF117" s="95"/>
      <c r="EIG117" s="132"/>
      <c r="EIH117" s="133"/>
      <c r="EII117" s="134"/>
      <c r="EIJ117" s="133"/>
      <c r="EIK117" s="131"/>
      <c r="EIL117" s="95"/>
      <c r="EIM117" s="132"/>
      <c r="EIN117" s="133"/>
      <c r="EIO117" s="134"/>
      <c r="EIP117" s="133"/>
      <c r="EIQ117" s="131"/>
      <c r="EIR117" s="95"/>
      <c r="EIS117" s="132"/>
      <c r="EIT117" s="133"/>
      <c r="EIU117" s="134"/>
      <c r="EIV117" s="133"/>
      <c r="EIW117" s="131"/>
      <c r="EIX117" s="95"/>
      <c r="EIY117" s="132"/>
      <c r="EIZ117" s="133"/>
      <c r="EJA117" s="134"/>
      <c r="EJB117" s="133"/>
      <c r="EJC117" s="131"/>
      <c r="EJD117" s="95"/>
      <c r="EJE117" s="132"/>
      <c r="EJF117" s="133"/>
      <c r="EJG117" s="134"/>
      <c r="EJH117" s="133"/>
      <c r="EJI117" s="131"/>
      <c r="EJJ117" s="95"/>
      <c r="EJK117" s="132"/>
      <c r="EJL117" s="133"/>
      <c r="EJM117" s="134"/>
      <c r="EJN117" s="133"/>
      <c r="EJO117" s="131"/>
      <c r="EJP117" s="95"/>
      <c r="EJQ117" s="132"/>
      <c r="EJR117" s="133"/>
      <c r="EJS117" s="134"/>
      <c r="EJT117" s="133"/>
      <c r="EJU117" s="131"/>
      <c r="EJV117" s="95"/>
      <c r="EJW117" s="132"/>
      <c r="EJX117" s="133"/>
      <c r="EJY117" s="134"/>
      <c r="EJZ117" s="133"/>
      <c r="EKA117" s="131"/>
      <c r="EKB117" s="95"/>
      <c r="EKC117" s="132"/>
      <c r="EKD117" s="133"/>
      <c r="EKE117" s="134"/>
      <c r="EKF117" s="133"/>
      <c r="EKG117" s="131"/>
      <c r="EKH117" s="95"/>
      <c r="EKI117" s="132"/>
      <c r="EKJ117" s="133"/>
      <c r="EKK117" s="134"/>
      <c r="EKL117" s="133"/>
      <c r="EKM117" s="131"/>
      <c r="EKN117" s="95"/>
      <c r="EKO117" s="132"/>
      <c r="EKP117" s="133"/>
      <c r="EKQ117" s="134"/>
      <c r="EKR117" s="133"/>
      <c r="EKS117" s="131"/>
      <c r="EKT117" s="95"/>
      <c r="EKU117" s="132"/>
      <c r="EKV117" s="133"/>
      <c r="EKW117" s="134"/>
      <c r="EKX117" s="133"/>
      <c r="EKY117" s="131"/>
      <c r="EKZ117" s="95"/>
      <c r="ELA117" s="132"/>
      <c r="ELB117" s="133"/>
      <c r="ELC117" s="134"/>
      <c r="ELD117" s="133"/>
      <c r="ELE117" s="131"/>
      <c r="ELF117" s="95"/>
      <c r="ELG117" s="132"/>
      <c r="ELH117" s="133"/>
      <c r="ELI117" s="134"/>
      <c r="ELJ117" s="133"/>
      <c r="ELK117" s="131"/>
      <c r="ELL117" s="95"/>
      <c r="ELM117" s="132"/>
      <c r="ELN117" s="133"/>
      <c r="ELO117" s="134"/>
      <c r="ELP117" s="133"/>
      <c r="ELQ117" s="131"/>
      <c r="ELR117" s="95"/>
      <c r="ELS117" s="132"/>
      <c r="ELT117" s="133"/>
      <c r="ELU117" s="134"/>
      <c r="ELV117" s="133"/>
      <c r="ELW117" s="131"/>
      <c r="ELX117" s="95"/>
      <c r="ELY117" s="132"/>
      <c r="ELZ117" s="133"/>
      <c r="EMA117" s="134"/>
      <c r="EMB117" s="133"/>
      <c r="EMC117" s="131"/>
      <c r="EMD117" s="95"/>
      <c r="EME117" s="132"/>
      <c r="EMF117" s="133"/>
      <c r="EMG117" s="134"/>
      <c r="EMH117" s="133"/>
      <c r="EMI117" s="131"/>
      <c r="EMJ117" s="95"/>
      <c r="EMK117" s="132"/>
      <c r="EML117" s="133"/>
      <c r="EMM117" s="134"/>
      <c r="EMN117" s="133"/>
      <c r="EMO117" s="131"/>
      <c r="EMP117" s="95"/>
      <c r="EMQ117" s="132"/>
      <c r="EMR117" s="133"/>
      <c r="EMS117" s="134"/>
      <c r="EMT117" s="133"/>
      <c r="EMU117" s="131"/>
      <c r="EMV117" s="95"/>
      <c r="EMW117" s="132"/>
      <c r="EMX117" s="133"/>
      <c r="EMY117" s="134"/>
      <c r="EMZ117" s="133"/>
      <c r="ENA117" s="131"/>
      <c r="ENB117" s="95"/>
      <c r="ENC117" s="132"/>
      <c r="END117" s="133"/>
      <c r="ENE117" s="134"/>
      <c r="ENF117" s="133"/>
      <c r="ENG117" s="131"/>
      <c r="ENH117" s="95"/>
      <c r="ENI117" s="132"/>
      <c r="ENJ117" s="133"/>
      <c r="ENK117" s="134"/>
      <c r="ENL117" s="133"/>
      <c r="ENM117" s="131"/>
      <c r="ENN117" s="95"/>
      <c r="ENO117" s="132"/>
      <c r="ENP117" s="133"/>
      <c r="ENQ117" s="134"/>
      <c r="ENR117" s="133"/>
      <c r="ENS117" s="131"/>
      <c r="ENT117" s="95"/>
      <c r="ENU117" s="132"/>
      <c r="ENV117" s="133"/>
      <c r="ENW117" s="134"/>
      <c r="ENX117" s="133"/>
      <c r="ENY117" s="131"/>
      <c r="ENZ117" s="95"/>
      <c r="EOA117" s="132"/>
      <c r="EOB117" s="133"/>
      <c r="EOC117" s="134"/>
      <c r="EOD117" s="133"/>
      <c r="EOE117" s="131"/>
      <c r="EOF117" s="95"/>
      <c r="EOG117" s="132"/>
      <c r="EOH117" s="133"/>
      <c r="EOI117" s="134"/>
      <c r="EOJ117" s="133"/>
      <c r="EOK117" s="131"/>
      <c r="EOL117" s="95"/>
      <c r="EOM117" s="132"/>
      <c r="EON117" s="133"/>
      <c r="EOO117" s="134"/>
      <c r="EOP117" s="133"/>
      <c r="EOQ117" s="131"/>
      <c r="EOR117" s="95"/>
      <c r="EOS117" s="132"/>
      <c r="EOT117" s="133"/>
      <c r="EOU117" s="134"/>
      <c r="EOV117" s="133"/>
      <c r="EOW117" s="131"/>
      <c r="EOX117" s="95"/>
      <c r="EOY117" s="132"/>
      <c r="EOZ117" s="133"/>
      <c r="EPA117" s="134"/>
      <c r="EPB117" s="133"/>
      <c r="EPC117" s="131"/>
      <c r="EPD117" s="95"/>
      <c r="EPE117" s="132"/>
      <c r="EPF117" s="133"/>
      <c r="EPG117" s="134"/>
      <c r="EPH117" s="133"/>
      <c r="EPI117" s="131"/>
      <c r="EPJ117" s="95"/>
      <c r="EPK117" s="132"/>
      <c r="EPL117" s="133"/>
      <c r="EPM117" s="134"/>
      <c r="EPN117" s="133"/>
      <c r="EPO117" s="131"/>
      <c r="EPP117" s="95"/>
      <c r="EPQ117" s="132"/>
      <c r="EPR117" s="133"/>
      <c r="EPS117" s="134"/>
      <c r="EPT117" s="133"/>
      <c r="EPU117" s="131"/>
      <c r="EPV117" s="95"/>
      <c r="EPW117" s="132"/>
      <c r="EPX117" s="133"/>
      <c r="EPY117" s="134"/>
      <c r="EPZ117" s="133"/>
      <c r="EQA117" s="131"/>
      <c r="EQB117" s="95"/>
      <c r="EQC117" s="132"/>
      <c r="EQD117" s="133"/>
      <c r="EQE117" s="134"/>
      <c r="EQF117" s="133"/>
      <c r="EQG117" s="131"/>
      <c r="EQH117" s="95"/>
      <c r="EQI117" s="132"/>
      <c r="EQJ117" s="133"/>
      <c r="EQK117" s="134"/>
      <c r="EQL117" s="133"/>
      <c r="EQM117" s="131"/>
      <c r="EQN117" s="95"/>
      <c r="EQO117" s="132"/>
      <c r="EQP117" s="133"/>
      <c r="EQQ117" s="134"/>
      <c r="EQR117" s="133"/>
      <c r="EQS117" s="131"/>
      <c r="EQT117" s="95"/>
      <c r="EQU117" s="132"/>
      <c r="EQV117" s="133"/>
      <c r="EQW117" s="134"/>
      <c r="EQX117" s="133"/>
      <c r="EQY117" s="131"/>
      <c r="EQZ117" s="95"/>
      <c r="ERA117" s="132"/>
      <c r="ERB117" s="133"/>
      <c r="ERC117" s="134"/>
      <c r="ERD117" s="133"/>
      <c r="ERE117" s="131"/>
      <c r="ERF117" s="95"/>
      <c r="ERG117" s="132"/>
      <c r="ERH117" s="133"/>
      <c r="ERI117" s="134"/>
      <c r="ERJ117" s="133"/>
      <c r="ERK117" s="131"/>
      <c r="ERL117" s="95"/>
      <c r="ERM117" s="132"/>
      <c r="ERN117" s="133"/>
      <c r="ERO117" s="134"/>
      <c r="ERP117" s="133"/>
      <c r="ERQ117" s="131"/>
      <c r="ERR117" s="95"/>
      <c r="ERS117" s="132"/>
      <c r="ERT117" s="133"/>
      <c r="ERU117" s="134"/>
      <c r="ERV117" s="133"/>
      <c r="ERW117" s="131"/>
      <c r="ERX117" s="95"/>
      <c r="ERY117" s="132"/>
      <c r="ERZ117" s="133"/>
      <c r="ESA117" s="134"/>
      <c r="ESB117" s="133"/>
      <c r="ESC117" s="131"/>
      <c r="ESD117" s="95"/>
      <c r="ESE117" s="132"/>
      <c r="ESF117" s="133"/>
      <c r="ESG117" s="134"/>
      <c r="ESH117" s="133"/>
      <c r="ESI117" s="131"/>
      <c r="ESJ117" s="95"/>
      <c r="ESK117" s="132"/>
      <c r="ESL117" s="133"/>
      <c r="ESM117" s="134"/>
      <c r="ESN117" s="133"/>
      <c r="ESO117" s="131"/>
      <c r="ESP117" s="95"/>
      <c r="ESQ117" s="132"/>
      <c r="ESR117" s="133"/>
      <c r="ESS117" s="134"/>
      <c r="EST117" s="133"/>
      <c r="ESU117" s="131"/>
      <c r="ESV117" s="95"/>
      <c r="ESW117" s="132"/>
      <c r="ESX117" s="133"/>
      <c r="ESY117" s="134"/>
      <c r="ESZ117" s="133"/>
      <c r="ETA117" s="131"/>
      <c r="ETB117" s="95"/>
      <c r="ETC117" s="132"/>
      <c r="ETD117" s="133"/>
      <c r="ETE117" s="134"/>
      <c r="ETF117" s="133"/>
      <c r="ETG117" s="131"/>
      <c r="ETH117" s="95"/>
      <c r="ETI117" s="132"/>
      <c r="ETJ117" s="133"/>
      <c r="ETK117" s="134"/>
      <c r="ETL117" s="133"/>
      <c r="ETM117" s="131"/>
      <c r="ETN117" s="95"/>
      <c r="ETO117" s="132"/>
      <c r="ETP117" s="133"/>
      <c r="ETQ117" s="134"/>
      <c r="ETR117" s="133"/>
      <c r="ETS117" s="131"/>
      <c r="ETT117" s="95"/>
      <c r="ETU117" s="132"/>
      <c r="ETV117" s="133"/>
      <c r="ETW117" s="134"/>
      <c r="ETX117" s="133"/>
      <c r="ETY117" s="131"/>
      <c r="ETZ117" s="95"/>
      <c r="EUA117" s="132"/>
      <c r="EUB117" s="133"/>
      <c r="EUC117" s="134"/>
      <c r="EUD117" s="133"/>
      <c r="EUE117" s="131"/>
      <c r="EUF117" s="95"/>
      <c r="EUG117" s="132"/>
      <c r="EUH117" s="133"/>
      <c r="EUI117" s="134"/>
      <c r="EUJ117" s="133"/>
      <c r="EUK117" s="131"/>
      <c r="EUL117" s="95"/>
      <c r="EUM117" s="132"/>
      <c r="EUN117" s="133"/>
      <c r="EUO117" s="134"/>
      <c r="EUP117" s="133"/>
      <c r="EUQ117" s="131"/>
      <c r="EUR117" s="95"/>
      <c r="EUS117" s="132"/>
      <c r="EUT117" s="133"/>
      <c r="EUU117" s="134"/>
      <c r="EUV117" s="133"/>
      <c r="EUW117" s="131"/>
      <c r="EUX117" s="95"/>
      <c r="EUY117" s="132"/>
      <c r="EUZ117" s="133"/>
      <c r="EVA117" s="134"/>
      <c r="EVB117" s="133"/>
      <c r="EVC117" s="131"/>
      <c r="EVD117" s="95"/>
      <c r="EVE117" s="132"/>
      <c r="EVF117" s="133"/>
      <c r="EVG117" s="134"/>
      <c r="EVH117" s="133"/>
      <c r="EVI117" s="131"/>
      <c r="EVJ117" s="95"/>
      <c r="EVK117" s="132"/>
      <c r="EVL117" s="133"/>
      <c r="EVM117" s="134"/>
      <c r="EVN117" s="133"/>
      <c r="EVO117" s="131"/>
      <c r="EVP117" s="95"/>
      <c r="EVQ117" s="132"/>
      <c r="EVR117" s="133"/>
      <c r="EVS117" s="134"/>
      <c r="EVT117" s="133"/>
      <c r="EVU117" s="131"/>
      <c r="EVV117" s="95"/>
      <c r="EVW117" s="132"/>
      <c r="EVX117" s="133"/>
      <c r="EVY117" s="134"/>
      <c r="EVZ117" s="133"/>
      <c r="EWA117" s="131"/>
      <c r="EWB117" s="95"/>
      <c r="EWC117" s="132"/>
      <c r="EWD117" s="133"/>
      <c r="EWE117" s="134"/>
      <c r="EWF117" s="133"/>
      <c r="EWG117" s="131"/>
      <c r="EWH117" s="95"/>
      <c r="EWI117" s="132"/>
      <c r="EWJ117" s="133"/>
      <c r="EWK117" s="134"/>
      <c r="EWL117" s="133"/>
      <c r="EWM117" s="131"/>
      <c r="EWN117" s="95"/>
      <c r="EWO117" s="132"/>
      <c r="EWP117" s="133"/>
      <c r="EWQ117" s="134"/>
      <c r="EWR117" s="133"/>
      <c r="EWS117" s="131"/>
      <c r="EWT117" s="95"/>
      <c r="EWU117" s="132"/>
      <c r="EWV117" s="133"/>
      <c r="EWW117" s="134"/>
      <c r="EWX117" s="133"/>
      <c r="EWY117" s="131"/>
      <c r="EWZ117" s="95"/>
      <c r="EXA117" s="132"/>
      <c r="EXB117" s="133"/>
      <c r="EXC117" s="134"/>
      <c r="EXD117" s="133"/>
      <c r="EXE117" s="131"/>
      <c r="EXF117" s="95"/>
      <c r="EXG117" s="132"/>
      <c r="EXH117" s="133"/>
      <c r="EXI117" s="134"/>
      <c r="EXJ117" s="133"/>
      <c r="EXK117" s="131"/>
      <c r="EXL117" s="95"/>
      <c r="EXM117" s="132"/>
      <c r="EXN117" s="133"/>
      <c r="EXO117" s="134"/>
      <c r="EXP117" s="133"/>
      <c r="EXQ117" s="131"/>
      <c r="EXR117" s="95"/>
      <c r="EXS117" s="132"/>
      <c r="EXT117" s="133"/>
      <c r="EXU117" s="134"/>
      <c r="EXV117" s="133"/>
      <c r="EXW117" s="131"/>
      <c r="EXX117" s="95"/>
      <c r="EXY117" s="132"/>
      <c r="EXZ117" s="133"/>
      <c r="EYA117" s="134"/>
      <c r="EYB117" s="133"/>
      <c r="EYC117" s="131"/>
      <c r="EYD117" s="95"/>
      <c r="EYE117" s="132"/>
      <c r="EYF117" s="133"/>
      <c r="EYG117" s="134"/>
      <c r="EYH117" s="133"/>
      <c r="EYI117" s="131"/>
      <c r="EYJ117" s="95"/>
      <c r="EYK117" s="132"/>
      <c r="EYL117" s="133"/>
      <c r="EYM117" s="134"/>
      <c r="EYN117" s="133"/>
      <c r="EYO117" s="131"/>
      <c r="EYP117" s="95"/>
      <c r="EYQ117" s="132"/>
      <c r="EYR117" s="133"/>
      <c r="EYS117" s="134"/>
      <c r="EYT117" s="133"/>
      <c r="EYU117" s="131"/>
      <c r="EYV117" s="95"/>
      <c r="EYW117" s="132"/>
      <c r="EYX117" s="133"/>
      <c r="EYY117" s="134"/>
      <c r="EYZ117" s="133"/>
      <c r="EZA117" s="131"/>
      <c r="EZB117" s="95"/>
      <c r="EZC117" s="132"/>
      <c r="EZD117" s="133"/>
      <c r="EZE117" s="134"/>
      <c r="EZF117" s="133"/>
      <c r="EZG117" s="131"/>
      <c r="EZH117" s="95"/>
      <c r="EZI117" s="132"/>
      <c r="EZJ117" s="133"/>
      <c r="EZK117" s="134"/>
      <c r="EZL117" s="133"/>
      <c r="EZM117" s="131"/>
      <c r="EZN117" s="95"/>
      <c r="EZO117" s="132"/>
      <c r="EZP117" s="133"/>
      <c r="EZQ117" s="134"/>
      <c r="EZR117" s="133"/>
      <c r="EZS117" s="131"/>
      <c r="EZT117" s="95"/>
      <c r="EZU117" s="132"/>
      <c r="EZV117" s="133"/>
      <c r="EZW117" s="134"/>
      <c r="EZX117" s="133"/>
      <c r="EZY117" s="131"/>
      <c r="EZZ117" s="95"/>
      <c r="FAA117" s="132"/>
      <c r="FAB117" s="133"/>
      <c r="FAC117" s="134"/>
      <c r="FAD117" s="133"/>
      <c r="FAE117" s="131"/>
      <c r="FAF117" s="95"/>
      <c r="FAG117" s="132"/>
      <c r="FAH117" s="133"/>
      <c r="FAI117" s="134"/>
      <c r="FAJ117" s="133"/>
      <c r="FAK117" s="131"/>
      <c r="FAL117" s="95"/>
      <c r="FAM117" s="132"/>
      <c r="FAN117" s="133"/>
      <c r="FAO117" s="134"/>
      <c r="FAP117" s="133"/>
      <c r="FAQ117" s="131"/>
      <c r="FAR117" s="95"/>
      <c r="FAS117" s="132"/>
      <c r="FAT117" s="133"/>
      <c r="FAU117" s="134"/>
      <c r="FAV117" s="133"/>
      <c r="FAW117" s="131"/>
      <c r="FAX117" s="95"/>
      <c r="FAY117" s="132"/>
      <c r="FAZ117" s="133"/>
      <c r="FBA117" s="134"/>
      <c r="FBB117" s="133"/>
      <c r="FBC117" s="131"/>
      <c r="FBD117" s="95"/>
      <c r="FBE117" s="132"/>
      <c r="FBF117" s="133"/>
      <c r="FBG117" s="134"/>
      <c r="FBH117" s="133"/>
      <c r="FBI117" s="131"/>
      <c r="FBJ117" s="95"/>
      <c r="FBK117" s="132"/>
      <c r="FBL117" s="133"/>
      <c r="FBM117" s="134"/>
      <c r="FBN117" s="133"/>
      <c r="FBO117" s="131"/>
      <c r="FBP117" s="95"/>
      <c r="FBQ117" s="132"/>
      <c r="FBR117" s="133"/>
      <c r="FBS117" s="134"/>
      <c r="FBT117" s="133"/>
      <c r="FBU117" s="131"/>
      <c r="FBV117" s="95"/>
      <c r="FBW117" s="132"/>
      <c r="FBX117" s="133"/>
      <c r="FBY117" s="134"/>
      <c r="FBZ117" s="133"/>
      <c r="FCA117" s="131"/>
      <c r="FCB117" s="95"/>
      <c r="FCC117" s="132"/>
      <c r="FCD117" s="133"/>
      <c r="FCE117" s="134"/>
      <c r="FCF117" s="133"/>
      <c r="FCG117" s="131"/>
      <c r="FCH117" s="95"/>
      <c r="FCI117" s="132"/>
      <c r="FCJ117" s="133"/>
      <c r="FCK117" s="134"/>
      <c r="FCL117" s="133"/>
      <c r="FCM117" s="131"/>
      <c r="FCN117" s="95"/>
      <c r="FCO117" s="132"/>
      <c r="FCP117" s="133"/>
      <c r="FCQ117" s="134"/>
      <c r="FCR117" s="133"/>
      <c r="FCS117" s="131"/>
      <c r="FCT117" s="95"/>
      <c r="FCU117" s="132"/>
      <c r="FCV117" s="133"/>
      <c r="FCW117" s="134"/>
      <c r="FCX117" s="133"/>
      <c r="FCY117" s="131"/>
      <c r="FCZ117" s="95"/>
      <c r="FDA117" s="132"/>
      <c r="FDB117" s="133"/>
      <c r="FDC117" s="134"/>
      <c r="FDD117" s="133"/>
      <c r="FDE117" s="131"/>
      <c r="FDF117" s="95"/>
      <c r="FDG117" s="132"/>
      <c r="FDH117" s="133"/>
      <c r="FDI117" s="134"/>
      <c r="FDJ117" s="133"/>
      <c r="FDK117" s="131"/>
      <c r="FDL117" s="95"/>
      <c r="FDM117" s="132"/>
      <c r="FDN117" s="133"/>
      <c r="FDO117" s="134"/>
      <c r="FDP117" s="133"/>
      <c r="FDQ117" s="131"/>
      <c r="FDR117" s="95"/>
      <c r="FDS117" s="132"/>
      <c r="FDT117" s="133"/>
      <c r="FDU117" s="134"/>
      <c r="FDV117" s="133"/>
      <c r="FDW117" s="131"/>
      <c r="FDX117" s="95"/>
      <c r="FDY117" s="132"/>
      <c r="FDZ117" s="133"/>
      <c r="FEA117" s="134"/>
      <c r="FEB117" s="133"/>
      <c r="FEC117" s="131"/>
      <c r="FED117" s="95"/>
      <c r="FEE117" s="132"/>
      <c r="FEF117" s="133"/>
      <c r="FEG117" s="134"/>
      <c r="FEH117" s="133"/>
      <c r="FEI117" s="131"/>
      <c r="FEJ117" s="95"/>
      <c r="FEK117" s="132"/>
      <c r="FEL117" s="133"/>
      <c r="FEM117" s="134"/>
      <c r="FEN117" s="133"/>
      <c r="FEO117" s="131"/>
      <c r="FEP117" s="95"/>
      <c r="FEQ117" s="132"/>
      <c r="FER117" s="133"/>
      <c r="FES117" s="134"/>
      <c r="FET117" s="133"/>
      <c r="FEU117" s="131"/>
      <c r="FEV117" s="95"/>
      <c r="FEW117" s="132"/>
      <c r="FEX117" s="133"/>
      <c r="FEY117" s="134"/>
      <c r="FEZ117" s="133"/>
      <c r="FFA117" s="131"/>
      <c r="FFB117" s="95"/>
      <c r="FFC117" s="132"/>
      <c r="FFD117" s="133"/>
      <c r="FFE117" s="134"/>
      <c r="FFF117" s="133"/>
      <c r="FFG117" s="131"/>
      <c r="FFH117" s="95"/>
      <c r="FFI117" s="132"/>
      <c r="FFJ117" s="133"/>
      <c r="FFK117" s="134"/>
      <c r="FFL117" s="133"/>
      <c r="FFM117" s="131"/>
      <c r="FFN117" s="95"/>
      <c r="FFO117" s="132"/>
      <c r="FFP117" s="133"/>
      <c r="FFQ117" s="134"/>
      <c r="FFR117" s="133"/>
      <c r="FFS117" s="131"/>
      <c r="FFT117" s="95"/>
      <c r="FFU117" s="132"/>
      <c r="FFV117" s="133"/>
      <c r="FFW117" s="134"/>
      <c r="FFX117" s="133"/>
      <c r="FFY117" s="131"/>
      <c r="FFZ117" s="95"/>
      <c r="FGA117" s="132"/>
      <c r="FGB117" s="133"/>
      <c r="FGC117" s="134"/>
      <c r="FGD117" s="133"/>
      <c r="FGE117" s="131"/>
      <c r="FGF117" s="95"/>
      <c r="FGG117" s="132"/>
      <c r="FGH117" s="133"/>
      <c r="FGI117" s="134"/>
      <c r="FGJ117" s="133"/>
      <c r="FGK117" s="131"/>
      <c r="FGL117" s="95"/>
      <c r="FGM117" s="132"/>
      <c r="FGN117" s="133"/>
      <c r="FGO117" s="134"/>
      <c r="FGP117" s="133"/>
      <c r="FGQ117" s="131"/>
      <c r="FGR117" s="95"/>
      <c r="FGS117" s="132"/>
      <c r="FGT117" s="133"/>
      <c r="FGU117" s="134"/>
      <c r="FGV117" s="133"/>
      <c r="FGW117" s="131"/>
      <c r="FGX117" s="95"/>
      <c r="FGY117" s="132"/>
      <c r="FGZ117" s="133"/>
      <c r="FHA117" s="134"/>
      <c r="FHB117" s="133"/>
      <c r="FHC117" s="131"/>
      <c r="FHD117" s="95"/>
      <c r="FHE117" s="132"/>
      <c r="FHF117" s="133"/>
      <c r="FHG117" s="134"/>
      <c r="FHH117" s="133"/>
      <c r="FHI117" s="131"/>
      <c r="FHJ117" s="95"/>
      <c r="FHK117" s="132"/>
      <c r="FHL117" s="133"/>
      <c r="FHM117" s="134"/>
      <c r="FHN117" s="133"/>
      <c r="FHO117" s="131"/>
      <c r="FHP117" s="95"/>
      <c r="FHQ117" s="132"/>
      <c r="FHR117" s="133"/>
      <c r="FHS117" s="134"/>
      <c r="FHT117" s="133"/>
      <c r="FHU117" s="131"/>
      <c r="FHV117" s="95"/>
      <c r="FHW117" s="132"/>
      <c r="FHX117" s="133"/>
      <c r="FHY117" s="134"/>
      <c r="FHZ117" s="133"/>
      <c r="FIA117" s="131"/>
      <c r="FIB117" s="95"/>
      <c r="FIC117" s="132"/>
      <c r="FID117" s="133"/>
      <c r="FIE117" s="134"/>
      <c r="FIF117" s="133"/>
      <c r="FIG117" s="131"/>
      <c r="FIH117" s="95"/>
      <c r="FII117" s="132"/>
      <c r="FIJ117" s="133"/>
      <c r="FIK117" s="134"/>
      <c r="FIL117" s="133"/>
      <c r="FIM117" s="131"/>
      <c r="FIN117" s="95"/>
      <c r="FIO117" s="132"/>
      <c r="FIP117" s="133"/>
      <c r="FIQ117" s="134"/>
      <c r="FIR117" s="133"/>
      <c r="FIS117" s="131"/>
      <c r="FIT117" s="95"/>
      <c r="FIU117" s="132"/>
      <c r="FIV117" s="133"/>
      <c r="FIW117" s="134"/>
      <c r="FIX117" s="133"/>
      <c r="FIY117" s="131"/>
      <c r="FIZ117" s="95"/>
      <c r="FJA117" s="132"/>
      <c r="FJB117" s="133"/>
      <c r="FJC117" s="134"/>
      <c r="FJD117" s="133"/>
      <c r="FJE117" s="131"/>
      <c r="FJF117" s="95"/>
      <c r="FJG117" s="132"/>
      <c r="FJH117" s="133"/>
      <c r="FJI117" s="134"/>
      <c r="FJJ117" s="133"/>
      <c r="FJK117" s="131"/>
      <c r="FJL117" s="95"/>
      <c r="FJM117" s="132"/>
      <c r="FJN117" s="133"/>
      <c r="FJO117" s="134"/>
      <c r="FJP117" s="133"/>
      <c r="FJQ117" s="131"/>
      <c r="FJR117" s="95"/>
      <c r="FJS117" s="132"/>
      <c r="FJT117" s="133"/>
      <c r="FJU117" s="134"/>
      <c r="FJV117" s="133"/>
      <c r="FJW117" s="131"/>
      <c r="FJX117" s="95"/>
      <c r="FJY117" s="132"/>
      <c r="FJZ117" s="133"/>
      <c r="FKA117" s="134"/>
      <c r="FKB117" s="133"/>
      <c r="FKC117" s="131"/>
      <c r="FKD117" s="95"/>
      <c r="FKE117" s="132"/>
      <c r="FKF117" s="133"/>
      <c r="FKG117" s="134"/>
      <c r="FKH117" s="133"/>
      <c r="FKI117" s="131"/>
      <c r="FKJ117" s="95"/>
      <c r="FKK117" s="132"/>
      <c r="FKL117" s="133"/>
      <c r="FKM117" s="134"/>
      <c r="FKN117" s="133"/>
      <c r="FKO117" s="131"/>
      <c r="FKP117" s="95"/>
      <c r="FKQ117" s="132"/>
      <c r="FKR117" s="133"/>
      <c r="FKS117" s="134"/>
      <c r="FKT117" s="133"/>
      <c r="FKU117" s="131"/>
      <c r="FKV117" s="95"/>
      <c r="FKW117" s="132"/>
      <c r="FKX117" s="133"/>
      <c r="FKY117" s="134"/>
      <c r="FKZ117" s="133"/>
      <c r="FLA117" s="131"/>
      <c r="FLB117" s="95"/>
      <c r="FLC117" s="132"/>
      <c r="FLD117" s="133"/>
      <c r="FLE117" s="134"/>
      <c r="FLF117" s="133"/>
      <c r="FLG117" s="131"/>
      <c r="FLH117" s="95"/>
      <c r="FLI117" s="132"/>
      <c r="FLJ117" s="133"/>
      <c r="FLK117" s="134"/>
      <c r="FLL117" s="133"/>
      <c r="FLM117" s="131"/>
      <c r="FLN117" s="95"/>
      <c r="FLO117" s="132"/>
      <c r="FLP117" s="133"/>
      <c r="FLQ117" s="134"/>
      <c r="FLR117" s="133"/>
      <c r="FLS117" s="131"/>
      <c r="FLT117" s="95"/>
      <c r="FLU117" s="132"/>
      <c r="FLV117" s="133"/>
      <c r="FLW117" s="134"/>
      <c r="FLX117" s="133"/>
      <c r="FLY117" s="131"/>
      <c r="FLZ117" s="95"/>
      <c r="FMA117" s="132"/>
      <c r="FMB117" s="133"/>
      <c r="FMC117" s="134"/>
      <c r="FMD117" s="133"/>
      <c r="FME117" s="131"/>
      <c r="FMF117" s="95"/>
      <c r="FMG117" s="132"/>
      <c r="FMH117" s="133"/>
      <c r="FMI117" s="134"/>
      <c r="FMJ117" s="133"/>
      <c r="FMK117" s="131"/>
      <c r="FML117" s="95"/>
      <c r="FMM117" s="132"/>
      <c r="FMN117" s="133"/>
      <c r="FMO117" s="134"/>
      <c r="FMP117" s="133"/>
      <c r="FMQ117" s="131"/>
      <c r="FMR117" s="95"/>
      <c r="FMS117" s="132"/>
      <c r="FMT117" s="133"/>
      <c r="FMU117" s="134"/>
      <c r="FMV117" s="133"/>
      <c r="FMW117" s="131"/>
      <c r="FMX117" s="95"/>
      <c r="FMY117" s="132"/>
      <c r="FMZ117" s="133"/>
      <c r="FNA117" s="134"/>
      <c r="FNB117" s="133"/>
      <c r="FNC117" s="131"/>
      <c r="FND117" s="95"/>
      <c r="FNE117" s="132"/>
      <c r="FNF117" s="133"/>
      <c r="FNG117" s="134"/>
      <c r="FNH117" s="133"/>
      <c r="FNI117" s="131"/>
      <c r="FNJ117" s="95"/>
      <c r="FNK117" s="132"/>
      <c r="FNL117" s="133"/>
      <c r="FNM117" s="134"/>
      <c r="FNN117" s="133"/>
      <c r="FNO117" s="131"/>
      <c r="FNP117" s="95"/>
      <c r="FNQ117" s="132"/>
      <c r="FNR117" s="133"/>
      <c r="FNS117" s="134"/>
      <c r="FNT117" s="133"/>
      <c r="FNU117" s="131"/>
      <c r="FNV117" s="95"/>
      <c r="FNW117" s="132"/>
      <c r="FNX117" s="133"/>
      <c r="FNY117" s="134"/>
      <c r="FNZ117" s="133"/>
      <c r="FOA117" s="131"/>
      <c r="FOB117" s="95"/>
      <c r="FOC117" s="132"/>
      <c r="FOD117" s="133"/>
      <c r="FOE117" s="134"/>
      <c r="FOF117" s="133"/>
      <c r="FOG117" s="131"/>
      <c r="FOH117" s="95"/>
      <c r="FOI117" s="132"/>
      <c r="FOJ117" s="133"/>
      <c r="FOK117" s="134"/>
      <c r="FOL117" s="133"/>
      <c r="FOM117" s="131"/>
      <c r="FON117" s="95"/>
      <c r="FOO117" s="132"/>
      <c r="FOP117" s="133"/>
      <c r="FOQ117" s="134"/>
      <c r="FOR117" s="133"/>
      <c r="FOS117" s="131"/>
      <c r="FOT117" s="95"/>
      <c r="FOU117" s="132"/>
      <c r="FOV117" s="133"/>
      <c r="FOW117" s="134"/>
      <c r="FOX117" s="133"/>
      <c r="FOY117" s="131"/>
      <c r="FOZ117" s="95"/>
      <c r="FPA117" s="132"/>
      <c r="FPB117" s="133"/>
      <c r="FPC117" s="134"/>
      <c r="FPD117" s="133"/>
      <c r="FPE117" s="131"/>
      <c r="FPF117" s="95"/>
      <c r="FPG117" s="132"/>
      <c r="FPH117" s="133"/>
      <c r="FPI117" s="134"/>
      <c r="FPJ117" s="133"/>
      <c r="FPK117" s="131"/>
      <c r="FPL117" s="95"/>
      <c r="FPM117" s="132"/>
      <c r="FPN117" s="133"/>
      <c r="FPO117" s="134"/>
      <c r="FPP117" s="133"/>
      <c r="FPQ117" s="131"/>
      <c r="FPR117" s="95"/>
      <c r="FPS117" s="132"/>
      <c r="FPT117" s="133"/>
      <c r="FPU117" s="134"/>
      <c r="FPV117" s="133"/>
      <c r="FPW117" s="131"/>
      <c r="FPX117" s="95"/>
      <c r="FPY117" s="132"/>
      <c r="FPZ117" s="133"/>
      <c r="FQA117" s="134"/>
      <c r="FQB117" s="133"/>
      <c r="FQC117" s="131"/>
      <c r="FQD117" s="95"/>
      <c r="FQE117" s="132"/>
      <c r="FQF117" s="133"/>
      <c r="FQG117" s="134"/>
      <c r="FQH117" s="133"/>
      <c r="FQI117" s="131"/>
      <c r="FQJ117" s="95"/>
      <c r="FQK117" s="132"/>
      <c r="FQL117" s="133"/>
      <c r="FQM117" s="134"/>
      <c r="FQN117" s="133"/>
      <c r="FQO117" s="131"/>
      <c r="FQP117" s="95"/>
      <c r="FQQ117" s="132"/>
      <c r="FQR117" s="133"/>
      <c r="FQS117" s="134"/>
      <c r="FQT117" s="133"/>
      <c r="FQU117" s="131"/>
      <c r="FQV117" s="95"/>
      <c r="FQW117" s="132"/>
      <c r="FQX117" s="133"/>
      <c r="FQY117" s="134"/>
      <c r="FQZ117" s="133"/>
      <c r="FRA117" s="131"/>
      <c r="FRB117" s="95"/>
      <c r="FRC117" s="132"/>
      <c r="FRD117" s="133"/>
      <c r="FRE117" s="134"/>
      <c r="FRF117" s="133"/>
      <c r="FRG117" s="131"/>
      <c r="FRH117" s="95"/>
      <c r="FRI117" s="132"/>
      <c r="FRJ117" s="133"/>
      <c r="FRK117" s="134"/>
      <c r="FRL117" s="133"/>
      <c r="FRM117" s="131"/>
      <c r="FRN117" s="95"/>
      <c r="FRO117" s="132"/>
      <c r="FRP117" s="133"/>
      <c r="FRQ117" s="134"/>
      <c r="FRR117" s="133"/>
      <c r="FRS117" s="131"/>
      <c r="FRT117" s="95"/>
      <c r="FRU117" s="132"/>
      <c r="FRV117" s="133"/>
      <c r="FRW117" s="134"/>
      <c r="FRX117" s="133"/>
      <c r="FRY117" s="131"/>
      <c r="FRZ117" s="95"/>
      <c r="FSA117" s="132"/>
      <c r="FSB117" s="133"/>
      <c r="FSC117" s="134"/>
      <c r="FSD117" s="133"/>
      <c r="FSE117" s="131"/>
      <c r="FSF117" s="95"/>
      <c r="FSG117" s="132"/>
      <c r="FSH117" s="133"/>
      <c r="FSI117" s="134"/>
      <c r="FSJ117" s="133"/>
      <c r="FSK117" s="131"/>
      <c r="FSL117" s="95"/>
      <c r="FSM117" s="132"/>
      <c r="FSN117" s="133"/>
      <c r="FSO117" s="134"/>
      <c r="FSP117" s="133"/>
      <c r="FSQ117" s="131"/>
      <c r="FSR117" s="95"/>
      <c r="FSS117" s="132"/>
      <c r="FST117" s="133"/>
      <c r="FSU117" s="134"/>
      <c r="FSV117" s="133"/>
      <c r="FSW117" s="131"/>
      <c r="FSX117" s="95"/>
      <c r="FSY117" s="132"/>
      <c r="FSZ117" s="133"/>
      <c r="FTA117" s="134"/>
      <c r="FTB117" s="133"/>
      <c r="FTC117" s="131"/>
      <c r="FTD117" s="95"/>
      <c r="FTE117" s="132"/>
      <c r="FTF117" s="133"/>
      <c r="FTG117" s="134"/>
      <c r="FTH117" s="133"/>
      <c r="FTI117" s="131"/>
      <c r="FTJ117" s="95"/>
      <c r="FTK117" s="132"/>
      <c r="FTL117" s="133"/>
      <c r="FTM117" s="134"/>
      <c r="FTN117" s="133"/>
      <c r="FTO117" s="131"/>
      <c r="FTP117" s="95"/>
      <c r="FTQ117" s="132"/>
      <c r="FTR117" s="133"/>
      <c r="FTS117" s="134"/>
      <c r="FTT117" s="133"/>
      <c r="FTU117" s="131"/>
      <c r="FTV117" s="95"/>
      <c r="FTW117" s="132"/>
      <c r="FTX117" s="133"/>
      <c r="FTY117" s="134"/>
      <c r="FTZ117" s="133"/>
      <c r="FUA117" s="131"/>
      <c r="FUB117" s="95"/>
      <c r="FUC117" s="132"/>
      <c r="FUD117" s="133"/>
      <c r="FUE117" s="134"/>
      <c r="FUF117" s="133"/>
      <c r="FUG117" s="131"/>
      <c r="FUH117" s="95"/>
      <c r="FUI117" s="132"/>
      <c r="FUJ117" s="133"/>
      <c r="FUK117" s="134"/>
      <c r="FUL117" s="133"/>
      <c r="FUM117" s="131"/>
      <c r="FUN117" s="95"/>
      <c r="FUO117" s="132"/>
      <c r="FUP117" s="133"/>
      <c r="FUQ117" s="134"/>
      <c r="FUR117" s="133"/>
      <c r="FUS117" s="131"/>
      <c r="FUT117" s="95"/>
      <c r="FUU117" s="132"/>
      <c r="FUV117" s="133"/>
      <c r="FUW117" s="134"/>
      <c r="FUX117" s="133"/>
      <c r="FUY117" s="131"/>
      <c r="FUZ117" s="95"/>
      <c r="FVA117" s="132"/>
      <c r="FVB117" s="133"/>
      <c r="FVC117" s="134"/>
      <c r="FVD117" s="133"/>
      <c r="FVE117" s="131"/>
      <c r="FVF117" s="95"/>
      <c r="FVG117" s="132"/>
      <c r="FVH117" s="133"/>
      <c r="FVI117" s="134"/>
      <c r="FVJ117" s="133"/>
      <c r="FVK117" s="131"/>
      <c r="FVL117" s="95"/>
      <c r="FVM117" s="132"/>
      <c r="FVN117" s="133"/>
      <c r="FVO117" s="134"/>
      <c r="FVP117" s="133"/>
      <c r="FVQ117" s="131"/>
      <c r="FVR117" s="95"/>
      <c r="FVS117" s="132"/>
      <c r="FVT117" s="133"/>
      <c r="FVU117" s="134"/>
      <c r="FVV117" s="133"/>
      <c r="FVW117" s="131"/>
      <c r="FVX117" s="95"/>
      <c r="FVY117" s="132"/>
      <c r="FVZ117" s="133"/>
      <c r="FWA117" s="134"/>
      <c r="FWB117" s="133"/>
      <c r="FWC117" s="131"/>
      <c r="FWD117" s="95"/>
      <c r="FWE117" s="132"/>
      <c r="FWF117" s="133"/>
      <c r="FWG117" s="134"/>
      <c r="FWH117" s="133"/>
      <c r="FWI117" s="131"/>
      <c r="FWJ117" s="95"/>
      <c r="FWK117" s="132"/>
      <c r="FWL117" s="133"/>
      <c r="FWM117" s="134"/>
      <c r="FWN117" s="133"/>
      <c r="FWO117" s="131"/>
      <c r="FWP117" s="95"/>
      <c r="FWQ117" s="132"/>
      <c r="FWR117" s="133"/>
      <c r="FWS117" s="134"/>
      <c r="FWT117" s="133"/>
      <c r="FWU117" s="131"/>
      <c r="FWV117" s="95"/>
      <c r="FWW117" s="132"/>
      <c r="FWX117" s="133"/>
      <c r="FWY117" s="134"/>
      <c r="FWZ117" s="133"/>
      <c r="FXA117" s="131"/>
      <c r="FXB117" s="95"/>
      <c r="FXC117" s="132"/>
      <c r="FXD117" s="133"/>
      <c r="FXE117" s="134"/>
      <c r="FXF117" s="133"/>
      <c r="FXG117" s="131"/>
      <c r="FXH117" s="95"/>
      <c r="FXI117" s="132"/>
      <c r="FXJ117" s="133"/>
      <c r="FXK117" s="134"/>
      <c r="FXL117" s="133"/>
      <c r="FXM117" s="131"/>
      <c r="FXN117" s="95"/>
      <c r="FXO117" s="132"/>
      <c r="FXP117" s="133"/>
      <c r="FXQ117" s="134"/>
      <c r="FXR117" s="133"/>
      <c r="FXS117" s="131"/>
      <c r="FXT117" s="95"/>
      <c r="FXU117" s="132"/>
      <c r="FXV117" s="133"/>
      <c r="FXW117" s="134"/>
      <c r="FXX117" s="133"/>
      <c r="FXY117" s="131"/>
      <c r="FXZ117" s="95"/>
      <c r="FYA117" s="132"/>
      <c r="FYB117" s="133"/>
      <c r="FYC117" s="134"/>
      <c r="FYD117" s="133"/>
      <c r="FYE117" s="131"/>
      <c r="FYF117" s="95"/>
      <c r="FYG117" s="132"/>
      <c r="FYH117" s="133"/>
      <c r="FYI117" s="134"/>
      <c r="FYJ117" s="133"/>
      <c r="FYK117" s="131"/>
      <c r="FYL117" s="95"/>
      <c r="FYM117" s="132"/>
      <c r="FYN117" s="133"/>
      <c r="FYO117" s="134"/>
      <c r="FYP117" s="133"/>
      <c r="FYQ117" s="131"/>
      <c r="FYR117" s="95"/>
      <c r="FYS117" s="132"/>
      <c r="FYT117" s="133"/>
      <c r="FYU117" s="134"/>
      <c r="FYV117" s="133"/>
      <c r="FYW117" s="131"/>
      <c r="FYX117" s="95"/>
      <c r="FYY117" s="132"/>
      <c r="FYZ117" s="133"/>
      <c r="FZA117" s="134"/>
      <c r="FZB117" s="133"/>
      <c r="FZC117" s="131"/>
      <c r="FZD117" s="95"/>
      <c r="FZE117" s="132"/>
      <c r="FZF117" s="133"/>
      <c r="FZG117" s="134"/>
      <c r="FZH117" s="133"/>
      <c r="FZI117" s="131"/>
      <c r="FZJ117" s="95"/>
      <c r="FZK117" s="132"/>
      <c r="FZL117" s="133"/>
      <c r="FZM117" s="134"/>
      <c r="FZN117" s="133"/>
      <c r="FZO117" s="131"/>
      <c r="FZP117" s="95"/>
      <c r="FZQ117" s="132"/>
      <c r="FZR117" s="133"/>
      <c r="FZS117" s="134"/>
      <c r="FZT117" s="133"/>
      <c r="FZU117" s="131"/>
      <c r="FZV117" s="95"/>
      <c r="FZW117" s="132"/>
      <c r="FZX117" s="133"/>
      <c r="FZY117" s="134"/>
      <c r="FZZ117" s="133"/>
      <c r="GAA117" s="131"/>
      <c r="GAB117" s="95"/>
      <c r="GAC117" s="132"/>
      <c r="GAD117" s="133"/>
      <c r="GAE117" s="134"/>
      <c r="GAF117" s="133"/>
      <c r="GAG117" s="131"/>
      <c r="GAH117" s="95"/>
      <c r="GAI117" s="132"/>
      <c r="GAJ117" s="133"/>
      <c r="GAK117" s="134"/>
      <c r="GAL117" s="133"/>
      <c r="GAM117" s="131"/>
      <c r="GAN117" s="95"/>
      <c r="GAO117" s="132"/>
      <c r="GAP117" s="133"/>
      <c r="GAQ117" s="134"/>
      <c r="GAR117" s="133"/>
      <c r="GAS117" s="131"/>
      <c r="GAT117" s="95"/>
      <c r="GAU117" s="132"/>
      <c r="GAV117" s="133"/>
      <c r="GAW117" s="134"/>
      <c r="GAX117" s="133"/>
      <c r="GAY117" s="131"/>
      <c r="GAZ117" s="95"/>
      <c r="GBA117" s="132"/>
      <c r="GBB117" s="133"/>
      <c r="GBC117" s="134"/>
      <c r="GBD117" s="133"/>
      <c r="GBE117" s="131"/>
      <c r="GBF117" s="95"/>
      <c r="GBG117" s="132"/>
      <c r="GBH117" s="133"/>
      <c r="GBI117" s="134"/>
      <c r="GBJ117" s="133"/>
      <c r="GBK117" s="131"/>
      <c r="GBL117" s="95"/>
      <c r="GBM117" s="132"/>
      <c r="GBN117" s="133"/>
      <c r="GBO117" s="134"/>
      <c r="GBP117" s="133"/>
      <c r="GBQ117" s="131"/>
      <c r="GBR117" s="95"/>
      <c r="GBS117" s="132"/>
      <c r="GBT117" s="133"/>
      <c r="GBU117" s="134"/>
      <c r="GBV117" s="133"/>
      <c r="GBW117" s="131"/>
      <c r="GBX117" s="95"/>
      <c r="GBY117" s="132"/>
      <c r="GBZ117" s="133"/>
      <c r="GCA117" s="134"/>
      <c r="GCB117" s="133"/>
      <c r="GCC117" s="131"/>
      <c r="GCD117" s="95"/>
      <c r="GCE117" s="132"/>
      <c r="GCF117" s="133"/>
      <c r="GCG117" s="134"/>
      <c r="GCH117" s="133"/>
      <c r="GCI117" s="131"/>
      <c r="GCJ117" s="95"/>
      <c r="GCK117" s="132"/>
      <c r="GCL117" s="133"/>
      <c r="GCM117" s="134"/>
      <c r="GCN117" s="133"/>
      <c r="GCO117" s="131"/>
      <c r="GCP117" s="95"/>
      <c r="GCQ117" s="132"/>
      <c r="GCR117" s="133"/>
      <c r="GCS117" s="134"/>
      <c r="GCT117" s="133"/>
      <c r="GCU117" s="131"/>
      <c r="GCV117" s="95"/>
      <c r="GCW117" s="132"/>
      <c r="GCX117" s="133"/>
      <c r="GCY117" s="134"/>
      <c r="GCZ117" s="133"/>
      <c r="GDA117" s="131"/>
      <c r="GDB117" s="95"/>
      <c r="GDC117" s="132"/>
      <c r="GDD117" s="133"/>
      <c r="GDE117" s="134"/>
      <c r="GDF117" s="133"/>
      <c r="GDG117" s="131"/>
      <c r="GDH117" s="95"/>
      <c r="GDI117" s="132"/>
      <c r="GDJ117" s="133"/>
      <c r="GDK117" s="134"/>
      <c r="GDL117" s="133"/>
      <c r="GDM117" s="131"/>
      <c r="GDN117" s="95"/>
      <c r="GDO117" s="132"/>
      <c r="GDP117" s="133"/>
      <c r="GDQ117" s="134"/>
      <c r="GDR117" s="133"/>
      <c r="GDS117" s="131"/>
      <c r="GDT117" s="95"/>
      <c r="GDU117" s="132"/>
      <c r="GDV117" s="133"/>
      <c r="GDW117" s="134"/>
      <c r="GDX117" s="133"/>
      <c r="GDY117" s="131"/>
      <c r="GDZ117" s="95"/>
      <c r="GEA117" s="132"/>
      <c r="GEB117" s="133"/>
      <c r="GEC117" s="134"/>
      <c r="GED117" s="133"/>
      <c r="GEE117" s="131"/>
      <c r="GEF117" s="95"/>
      <c r="GEG117" s="132"/>
      <c r="GEH117" s="133"/>
      <c r="GEI117" s="134"/>
      <c r="GEJ117" s="133"/>
      <c r="GEK117" s="131"/>
      <c r="GEL117" s="95"/>
      <c r="GEM117" s="132"/>
      <c r="GEN117" s="133"/>
      <c r="GEO117" s="134"/>
      <c r="GEP117" s="133"/>
      <c r="GEQ117" s="131"/>
      <c r="GER117" s="95"/>
      <c r="GES117" s="132"/>
      <c r="GET117" s="133"/>
      <c r="GEU117" s="134"/>
      <c r="GEV117" s="133"/>
      <c r="GEW117" s="131"/>
      <c r="GEX117" s="95"/>
      <c r="GEY117" s="132"/>
      <c r="GEZ117" s="133"/>
      <c r="GFA117" s="134"/>
      <c r="GFB117" s="133"/>
      <c r="GFC117" s="131"/>
      <c r="GFD117" s="95"/>
      <c r="GFE117" s="132"/>
      <c r="GFF117" s="133"/>
      <c r="GFG117" s="134"/>
      <c r="GFH117" s="133"/>
      <c r="GFI117" s="131"/>
      <c r="GFJ117" s="95"/>
      <c r="GFK117" s="132"/>
      <c r="GFL117" s="133"/>
      <c r="GFM117" s="134"/>
      <c r="GFN117" s="133"/>
      <c r="GFO117" s="131"/>
      <c r="GFP117" s="95"/>
      <c r="GFQ117" s="132"/>
      <c r="GFR117" s="133"/>
      <c r="GFS117" s="134"/>
      <c r="GFT117" s="133"/>
      <c r="GFU117" s="131"/>
      <c r="GFV117" s="95"/>
      <c r="GFW117" s="132"/>
      <c r="GFX117" s="133"/>
      <c r="GFY117" s="134"/>
      <c r="GFZ117" s="133"/>
      <c r="GGA117" s="131"/>
      <c r="GGB117" s="95"/>
      <c r="GGC117" s="132"/>
      <c r="GGD117" s="133"/>
      <c r="GGE117" s="134"/>
      <c r="GGF117" s="133"/>
      <c r="GGG117" s="131"/>
      <c r="GGH117" s="95"/>
      <c r="GGI117" s="132"/>
      <c r="GGJ117" s="133"/>
      <c r="GGK117" s="134"/>
      <c r="GGL117" s="133"/>
      <c r="GGM117" s="131"/>
      <c r="GGN117" s="95"/>
      <c r="GGO117" s="132"/>
      <c r="GGP117" s="133"/>
      <c r="GGQ117" s="134"/>
      <c r="GGR117" s="133"/>
      <c r="GGS117" s="131"/>
      <c r="GGT117" s="95"/>
      <c r="GGU117" s="132"/>
      <c r="GGV117" s="133"/>
      <c r="GGW117" s="134"/>
      <c r="GGX117" s="133"/>
      <c r="GGY117" s="131"/>
      <c r="GGZ117" s="95"/>
      <c r="GHA117" s="132"/>
      <c r="GHB117" s="133"/>
      <c r="GHC117" s="134"/>
      <c r="GHD117" s="133"/>
      <c r="GHE117" s="131"/>
      <c r="GHF117" s="95"/>
      <c r="GHG117" s="132"/>
      <c r="GHH117" s="133"/>
      <c r="GHI117" s="134"/>
      <c r="GHJ117" s="133"/>
      <c r="GHK117" s="131"/>
      <c r="GHL117" s="95"/>
      <c r="GHM117" s="132"/>
      <c r="GHN117" s="133"/>
      <c r="GHO117" s="134"/>
      <c r="GHP117" s="133"/>
      <c r="GHQ117" s="131"/>
      <c r="GHR117" s="95"/>
      <c r="GHS117" s="132"/>
      <c r="GHT117" s="133"/>
      <c r="GHU117" s="134"/>
      <c r="GHV117" s="133"/>
      <c r="GHW117" s="131"/>
      <c r="GHX117" s="95"/>
      <c r="GHY117" s="132"/>
      <c r="GHZ117" s="133"/>
      <c r="GIA117" s="134"/>
      <c r="GIB117" s="133"/>
      <c r="GIC117" s="131"/>
      <c r="GID117" s="95"/>
      <c r="GIE117" s="132"/>
      <c r="GIF117" s="133"/>
      <c r="GIG117" s="134"/>
      <c r="GIH117" s="133"/>
      <c r="GII117" s="131"/>
      <c r="GIJ117" s="95"/>
      <c r="GIK117" s="132"/>
      <c r="GIL117" s="133"/>
      <c r="GIM117" s="134"/>
      <c r="GIN117" s="133"/>
      <c r="GIO117" s="131"/>
      <c r="GIP117" s="95"/>
      <c r="GIQ117" s="132"/>
      <c r="GIR117" s="133"/>
      <c r="GIS117" s="134"/>
      <c r="GIT117" s="133"/>
      <c r="GIU117" s="131"/>
      <c r="GIV117" s="95"/>
      <c r="GIW117" s="132"/>
      <c r="GIX117" s="133"/>
      <c r="GIY117" s="134"/>
      <c r="GIZ117" s="133"/>
      <c r="GJA117" s="131"/>
      <c r="GJB117" s="95"/>
      <c r="GJC117" s="132"/>
      <c r="GJD117" s="133"/>
      <c r="GJE117" s="134"/>
      <c r="GJF117" s="133"/>
      <c r="GJG117" s="131"/>
      <c r="GJH117" s="95"/>
      <c r="GJI117" s="132"/>
      <c r="GJJ117" s="133"/>
      <c r="GJK117" s="134"/>
      <c r="GJL117" s="133"/>
      <c r="GJM117" s="131"/>
      <c r="GJN117" s="95"/>
      <c r="GJO117" s="132"/>
      <c r="GJP117" s="133"/>
      <c r="GJQ117" s="134"/>
      <c r="GJR117" s="133"/>
      <c r="GJS117" s="131"/>
      <c r="GJT117" s="95"/>
      <c r="GJU117" s="132"/>
      <c r="GJV117" s="133"/>
      <c r="GJW117" s="134"/>
      <c r="GJX117" s="133"/>
      <c r="GJY117" s="131"/>
      <c r="GJZ117" s="95"/>
      <c r="GKA117" s="132"/>
      <c r="GKB117" s="133"/>
      <c r="GKC117" s="134"/>
      <c r="GKD117" s="133"/>
      <c r="GKE117" s="131"/>
      <c r="GKF117" s="95"/>
      <c r="GKG117" s="132"/>
      <c r="GKH117" s="133"/>
      <c r="GKI117" s="134"/>
      <c r="GKJ117" s="133"/>
      <c r="GKK117" s="131"/>
      <c r="GKL117" s="95"/>
      <c r="GKM117" s="132"/>
      <c r="GKN117" s="133"/>
      <c r="GKO117" s="134"/>
      <c r="GKP117" s="133"/>
      <c r="GKQ117" s="131"/>
      <c r="GKR117" s="95"/>
      <c r="GKS117" s="132"/>
      <c r="GKT117" s="133"/>
      <c r="GKU117" s="134"/>
      <c r="GKV117" s="133"/>
      <c r="GKW117" s="131"/>
      <c r="GKX117" s="95"/>
      <c r="GKY117" s="132"/>
      <c r="GKZ117" s="133"/>
      <c r="GLA117" s="134"/>
      <c r="GLB117" s="133"/>
      <c r="GLC117" s="131"/>
      <c r="GLD117" s="95"/>
      <c r="GLE117" s="132"/>
      <c r="GLF117" s="133"/>
      <c r="GLG117" s="134"/>
      <c r="GLH117" s="133"/>
      <c r="GLI117" s="131"/>
      <c r="GLJ117" s="95"/>
      <c r="GLK117" s="132"/>
      <c r="GLL117" s="133"/>
      <c r="GLM117" s="134"/>
      <c r="GLN117" s="133"/>
      <c r="GLO117" s="131"/>
      <c r="GLP117" s="95"/>
      <c r="GLQ117" s="132"/>
      <c r="GLR117" s="133"/>
      <c r="GLS117" s="134"/>
      <c r="GLT117" s="133"/>
      <c r="GLU117" s="131"/>
      <c r="GLV117" s="95"/>
      <c r="GLW117" s="132"/>
      <c r="GLX117" s="133"/>
      <c r="GLY117" s="134"/>
      <c r="GLZ117" s="133"/>
      <c r="GMA117" s="131"/>
      <c r="GMB117" s="95"/>
      <c r="GMC117" s="132"/>
      <c r="GMD117" s="133"/>
      <c r="GME117" s="134"/>
      <c r="GMF117" s="133"/>
      <c r="GMG117" s="131"/>
      <c r="GMH117" s="95"/>
      <c r="GMI117" s="132"/>
      <c r="GMJ117" s="133"/>
      <c r="GMK117" s="134"/>
      <c r="GML117" s="133"/>
      <c r="GMM117" s="131"/>
      <c r="GMN117" s="95"/>
      <c r="GMO117" s="132"/>
      <c r="GMP117" s="133"/>
      <c r="GMQ117" s="134"/>
      <c r="GMR117" s="133"/>
      <c r="GMS117" s="131"/>
      <c r="GMT117" s="95"/>
      <c r="GMU117" s="132"/>
      <c r="GMV117" s="133"/>
      <c r="GMW117" s="134"/>
      <c r="GMX117" s="133"/>
      <c r="GMY117" s="131"/>
      <c r="GMZ117" s="95"/>
      <c r="GNA117" s="132"/>
      <c r="GNB117" s="133"/>
      <c r="GNC117" s="134"/>
      <c r="GND117" s="133"/>
      <c r="GNE117" s="131"/>
      <c r="GNF117" s="95"/>
      <c r="GNG117" s="132"/>
      <c r="GNH117" s="133"/>
      <c r="GNI117" s="134"/>
      <c r="GNJ117" s="133"/>
      <c r="GNK117" s="131"/>
      <c r="GNL117" s="95"/>
      <c r="GNM117" s="132"/>
      <c r="GNN117" s="133"/>
      <c r="GNO117" s="134"/>
      <c r="GNP117" s="133"/>
      <c r="GNQ117" s="131"/>
      <c r="GNR117" s="95"/>
      <c r="GNS117" s="132"/>
      <c r="GNT117" s="133"/>
      <c r="GNU117" s="134"/>
      <c r="GNV117" s="133"/>
      <c r="GNW117" s="131"/>
      <c r="GNX117" s="95"/>
      <c r="GNY117" s="132"/>
      <c r="GNZ117" s="133"/>
      <c r="GOA117" s="134"/>
      <c r="GOB117" s="133"/>
      <c r="GOC117" s="131"/>
      <c r="GOD117" s="95"/>
      <c r="GOE117" s="132"/>
      <c r="GOF117" s="133"/>
      <c r="GOG117" s="134"/>
      <c r="GOH117" s="133"/>
      <c r="GOI117" s="131"/>
      <c r="GOJ117" s="95"/>
      <c r="GOK117" s="132"/>
      <c r="GOL117" s="133"/>
      <c r="GOM117" s="134"/>
      <c r="GON117" s="133"/>
      <c r="GOO117" s="131"/>
      <c r="GOP117" s="95"/>
      <c r="GOQ117" s="132"/>
      <c r="GOR117" s="133"/>
      <c r="GOS117" s="134"/>
      <c r="GOT117" s="133"/>
      <c r="GOU117" s="131"/>
      <c r="GOV117" s="95"/>
      <c r="GOW117" s="132"/>
      <c r="GOX117" s="133"/>
      <c r="GOY117" s="134"/>
      <c r="GOZ117" s="133"/>
      <c r="GPA117" s="131"/>
      <c r="GPB117" s="95"/>
      <c r="GPC117" s="132"/>
      <c r="GPD117" s="133"/>
      <c r="GPE117" s="134"/>
      <c r="GPF117" s="133"/>
      <c r="GPG117" s="131"/>
      <c r="GPH117" s="95"/>
      <c r="GPI117" s="132"/>
      <c r="GPJ117" s="133"/>
      <c r="GPK117" s="134"/>
      <c r="GPL117" s="133"/>
      <c r="GPM117" s="131"/>
      <c r="GPN117" s="95"/>
      <c r="GPO117" s="132"/>
      <c r="GPP117" s="133"/>
      <c r="GPQ117" s="134"/>
      <c r="GPR117" s="133"/>
      <c r="GPS117" s="131"/>
      <c r="GPT117" s="95"/>
      <c r="GPU117" s="132"/>
      <c r="GPV117" s="133"/>
      <c r="GPW117" s="134"/>
      <c r="GPX117" s="133"/>
      <c r="GPY117" s="131"/>
      <c r="GPZ117" s="95"/>
      <c r="GQA117" s="132"/>
      <c r="GQB117" s="133"/>
      <c r="GQC117" s="134"/>
      <c r="GQD117" s="133"/>
      <c r="GQE117" s="131"/>
      <c r="GQF117" s="95"/>
      <c r="GQG117" s="132"/>
      <c r="GQH117" s="133"/>
      <c r="GQI117" s="134"/>
      <c r="GQJ117" s="133"/>
      <c r="GQK117" s="131"/>
      <c r="GQL117" s="95"/>
      <c r="GQM117" s="132"/>
      <c r="GQN117" s="133"/>
      <c r="GQO117" s="134"/>
      <c r="GQP117" s="133"/>
      <c r="GQQ117" s="131"/>
      <c r="GQR117" s="95"/>
      <c r="GQS117" s="132"/>
      <c r="GQT117" s="133"/>
      <c r="GQU117" s="134"/>
      <c r="GQV117" s="133"/>
      <c r="GQW117" s="131"/>
      <c r="GQX117" s="95"/>
      <c r="GQY117" s="132"/>
      <c r="GQZ117" s="133"/>
      <c r="GRA117" s="134"/>
      <c r="GRB117" s="133"/>
      <c r="GRC117" s="131"/>
      <c r="GRD117" s="95"/>
      <c r="GRE117" s="132"/>
      <c r="GRF117" s="133"/>
      <c r="GRG117" s="134"/>
      <c r="GRH117" s="133"/>
      <c r="GRI117" s="131"/>
      <c r="GRJ117" s="95"/>
      <c r="GRK117" s="132"/>
      <c r="GRL117" s="133"/>
      <c r="GRM117" s="134"/>
      <c r="GRN117" s="133"/>
      <c r="GRO117" s="131"/>
      <c r="GRP117" s="95"/>
      <c r="GRQ117" s="132"/>
      <c r="GRR117" s="133"/>
      <c r="GRS117" s="134"/>
      <c r="GRT117" s="133"/>
      <c r="GRU117" s="131"/>
      <c r="GRV117" s="95"/>
      <c r="GRW117" s="132"/>
      <c r="GRX117" s="133"/>
      <c r="GRY117" s="134"/>
      <c r="GRZ117" s="133"/>
      <c r="GSA117" s="131"/>
      <c r="GSB117" s="95"/>
      <c r="GSC117" s="132"/>
      <c r="GSD117" s="133"/>
      <c r="GSE117" s="134"/>
      <c r="GSF117" s="133"/>
      <c r="GSG117" s="131"/>
      <c r="GSH117" s="95"/>
      <c r="GSI117" s="132"/>
      <c r="GSJ117" s="133"/>
      <c r="GSK117" s="134"/>
      <c r="GSL117" s="133"/>
      <c r="GSM117" s="131"/>
      <c r="GSN117" s="95"/>
      <c r="GSO117" s="132"/>
      <c r="GSP117" s="133"/>
      <c r="GSQ117" s="134"/>
      <c r="GSR117" s="133"/>
      <c r="GSS117" s="131"/>
      <c r="GST117" s="95"/>
      <c r="GSU117" s="132"/>
      <c r="GSV117" s="133"/>
      <c r="GSW117" s="134"/>
      <c r="GSX117" s="133"/>
      <c r="GSY117" s="131"/>
      <c r="GSZ117" s="95"/>
      <c r="GTA117" s="132"/>
      <c r="GTB117" s="133"/>
      <c r="GTC117" s="134"/>
      <c r="GTD117" s="133"/>
      <c r="GTE117" s="131"/>
      <c r="GTF117" s="95"/>
      <c r="GTG117" s="132"/>
      <c r="GTH117" s="133"/>
      <c r="GTI117" s="134"/>
      <c r="GTJ117" s="133"/>
      <c r="GTK117" s="131"/>
      <c r="GTL117" s="95"/>
      <c r="GTM117" s="132"/>
      <c r="GTN117" s="133"/>
      <c r="GTO117" s="134"/>
      <c r="GTP117" s="133"/>
      <c r="GTQ117" s="131"/>
      <c r="GTR117" s="95"/>
      <c r="GTS117" s="132"/>
      <c r="GTT117" s="133"/>
      <c r="GTU117" s="134"/>
      <c r="GTV117" s="133"/>
      <c r="GTW117" s="131"/>
      <c r="GTX117" s="95"/>
      <c r="GTY117" s="132"/>
      <c r="GTZ117" s="133"/>
      <c r="GUA117" s="134"/>
      <c r="GUB117" s="133"/>
      <c r="GUC117" s="131"/>
      <c r="GUD117" s="95"/>
      <c r="GUE117" s="132"/>
      <c r="GUF117" s="133"/>
      <c r="GUG117" s="134"/>
      <c r="GUH117" s="133"/>
      <c r="GUI117" s="131"/>
      <c r="GUJ117" s="95"/>
      <c r="GUK117" s="132"/>
      <c r="GUL117" s="133"/>
      <c r="GUM117" s="134"/>
      <c r="GUN117" s="133"/>
      <c r="GUO117" s="131"/>
      <c r="GUP117" s="95"/>
      <c r="GUQ117" s="132"/>
      <c r="GUR117" s="133"/>
      <c r="GUS117" s="134"/>
      <c r="GUT117" s="133"/>
      <c r="GUU117" s="131"/>
      <c r="GUV117" s="95"/>
      <c r="GUW117" s="132"/>
      <c r="GUX117" s="133"/>
      <c r="GUY117" s="134"/>
      <c r="GUZ117" s="133"/>
      <c r="GVA117" s="131"/>
      <c r="GVB117" s="95"/>
      <c r="GVC117" s="132"/>
      <c r="GVD117" s="133"/>
      <c r="GVE117" s="134"/>
      <c r="GVF117" s="133"/>
      <c r="GVG117" s="131"/>
      <c r="GVH117" s="95"/>
      <c r="GVI117" s="132"/>
      <c r="GVJ117" s="133"/>
      <c r="GVK117" s="134"/>
      <c r="GVL117" s="133"/>
      <c r="GVM117" s="131"/>
      <c r="GVN117" s="95"/>
      <c r="GVO117" s="132"/>
      <c r="GVP117" s="133"/>
      <c r="GVQ117" s="134"/>
      <c r="GVR117" s="133"/>
      <c r="GVS117" s="131"/>
      <c r="GVT117" s="95"/>
      <c r="GVU117" s="132"/>
      <c r="GVV117" s="133"/>
      <c r="GVW117" s="134"/>
      <c r="GVX117" s="133"/>
      <c r="GVY117" s="131"/>
      <c r="GVZ117" s="95"/>
      <c r="GWA117" s="132"/>
      <c r="GWB117" s="133"/>
      <c r="GWC117" s="134"/>
      <c r="GWD117" s="133"/>
      <c r="GWE117" s="131"/>
      <c r="GWF117" s="95"/>
      <c r="GWG117" s="132"/>
      <c r="GWH117" s="133"/>
      <c r="GWI117" s="134"/>
      <c r="GWJ117" s="133"/>
      <c r="GWK117" s="131"/>
      <c r="GWL117" s="95"/>
      <c r="GWM117" s="132"/>
      <c r="GWN117" s="133"/>
      <c r="GWO117" s="134"/>
      <c r="GWP117" s="133"/>
      <c r="GWQ117" s="131"/>
      <c r="GWR117" s="95"/>
      <c r="GWS117" s="132"/>
      <c r="GWT117" s="133"/>
      <c r="GWU117" s="134"/>
      <c r="GWV117" s="133"/>
      <c r="GWW117" s="131"/>
      <c r="GWX117" s="95"/>
      <c r="GWY117" s="132"/>
      <c r="GWZ117" s="133"/>
      <c r="GXA117" s="134"/>
      <c r="GXB117" s="133"/>
      <c r="GXC117" s="131"/>
      <c r="GXD117" s="95"/>
      <c r="GXE117" s="132"/>
      <c r="GXF117" s="133"/>
      <c r="GXG117" s="134"/>
      <c r="GXH117" s="133"/>
      <c r="GXI117" s="131"/>
      <c r="GXJ117" s="95"/>
      <c r="GXK117" s="132"/>
      <c r="GXL117" s="133"/>
      <c r="GXM117" s="134"/>
      <c r="GXN117" s="133"/>
      <c r="GXO117" s="131"/>
      <c r="GXP117" s="95"/>
      <c r="GXQ117" s="132"/>
      <c r="GXR117" s="133"/>
      <c r="GXS117" s="134"/>
      <c r="GXT117" s="133"/>
      <c r="GXU117" s="131"/>
      <c r="GXV117" s="95"/>
      <c r="GXW117" s="132"/>
      <c r="GXX117" s="133"/>
      <c r="GXY117" s="134"/>
      <c r="GXZ117" s="133"/>
      <c r="GYA117" s="131"/>
      <c r="GYB117" s="95"/>
      <c r="GYC117" s="132"/>
      <c r="GYD117" s="133"/>
      <c r="GYE117" s="134"/>
      <c r="GYF117" s="133"/>
      <c r="GYG117" s="131"/>
      <c r="GYH117" s="95"/>
      <c r="GYI117" s="132"/>
      <c r="GYJ117" s="133"/>
      <c r="GYK117" s="134"/>
      <c r="GYL117" s="133"/>
      <c r="GYM117" s="131"/>
      <c r="GYN117" s="95"/>
      <c r="GYO117" s="132"/>
      <c r="GYP117" s="133"/>
      <c r="GYQ117" s="134"/>
      <c r="GYR117" s="133"/>
      <c r="GYS117" s="131"/>
      <c r="GYT117" s="95"/>
      <c r="GYU117" s="132"/>
      <c r="GYV117" s="133"/>
      <c r="GYW117" s="134"/>
      <c r="GYX117" s="133"/>
      <c r="GYY117" s="131"/>
      <c r="GYZ117" s="95"/>
      <c r="GZA117" s="132"/>
      <c r="GZB117" s="133"/>
      <c r="GZC117" s="134"/>
      <c r="GZD117" s="133"/>
      <c r="GZE117" s="131"/>
      <c r="GZF117" s="95"/>
      <c r="GZG117" s="132"/>
      <c r="GZH117" s="133"/>
      <c r="GZI117" s="134"/>
      <c r="GZJ117" s="133"/>
      <c r="GZK117" s="131"/>
      <c r="GZL117" s="95"/>
      <c r="GZM117" s="132"/>
      <c r="GZN117" s="133"/>
      <c r="GZO117" s="134"/>
      <c r="GZP117" s="133"/>
      <c r="GZQ117" s="131"/>
      <c r="GZR117" s="95"/>
      <c r="GZS117" s="132"/>
      <c r="GZT117" s="133"/>
      <c r="GZU117" s="134"/>
      <c r="GZV117" s="133"/>
      <c r="GZW117" s="131"/>
      <c r="GZX117" s="95"/>
      <c r="GZY117" s="132"/>
      <c r="GZZ117" s="133"/>
      <c r="HAA117" s="134"/>
      <c r="HAB117" s="133"/>
      <c r="HAC117" s="131"/>
      <c r="HAD117" s="95"/>
      <c r="HAE117" s="132"/>
      <c r="HAF117" s="133"/>
      <c r="HAG117" s="134"/>
      <c r="HAH117" s="133"/>
      <c r="HAI117" s="131"/>
      <c r="HAJ117" s="95"/>
      <c r="HAK117" s="132"/>
      <c r="HAL117" s="133"/>
      <c r="HAM117" s="134"/>
      <c r="HAN117" s="133"/>
      <c r="HAO117" s="131"/>
      <c r="HAP117" s="95"/>
      <c r="HAQ117" s="132"/>
      <c r="HAR117" s="133"/>
      <c r="HAS117" s="134"/>
      <c r="HAT117" s="133"/>
      <c r="HAU117" s="131"/>
      <c r="HAV117" s="95"/>
      <c r="HAW117" s="132"/>
      <c r="HAX117" s="133"/>
      <c r="HAY117" s="134"/>
      <c r="HAZ117" s="133"/>
      <c r="HBA117" s="131"/>
      <c r="HBB117" s="95"/>
      <c r="HBC117" s="132"/>
      <c r="HBD117" s="133"/>
      <c r="HBE117" s="134"/>
      <c r="HBF117" s="133"/>
      <c r="HBG117" s="131"/>
      <c r="HBH117" s="95"/>
      <c r="HBI117" s="132"/>
      <c r="HBJ117" s="133"/>
      <c r="HBK117" s="134"/>
      <c r="HBL117" s="133"/>
      <c r="HBM117" s="131"/>
      <c r="HBN117" s="95"/>
      <c r="HBO117" s="132"/>
      <c r="HBP117" s="133"/>
      <c r="HBQ117" s="134"/>
      <c r="HBR117" s="133"/>
      <c r="HBS117" s="131"/>
      <c r="HBT117" s="95"/>
      <c r="HBU117" s="132"/>
      <c r="HBV117" s="133"/>
      <c r="HBW117" s="134"/>
      <c r="HBX117" s="133"/>
      <c r="HBY117" s="131"/>
      <c r="HBZ117" s="95"/>
      <c r="HCA117" s="132"/>
      <c r="HCB117" s="133"/>
      <c r="HCC117" s="134"/>
      <c r="HCD117" s="133"/>
      <c r="HCE117" s="131"/>
      <c r="HCF117" s="95"/>
      <c r="HCG117" s="132"/>
      <c r="HCH117" s="133"/>
      <c r="HCI117" s="134"/>
      <c r="HCJ117" s="133"/>
      <c r="HCK117" s="131"/>
      <c r="HCL117" s="95"/>
      <c r="HCM117" s="132"/>
      <c r="HCN117" s="133"/>
      <c r="HCO117" s="134"/>
      <c r="HCP117" s="133"/>
      <c r="HCQ117" s="131"/>
      <c r="HCR117" s="95"/>
      <c r="HCS117" s="132"/>
      <c r="HCT117" s="133"/>
      <c r="HCU117" s="134"/>
      <c r="HCV117" s="133"/>
      <c r="HCW117" s="131"/>
      <c r="HCX117" s="95"/>
      <c r="HCY117" s="132"/>
      <c r="HCZ117" s="133"/>
      <c r="HDA117" s="134"/>
      <c r="HDB117" s="133"/>
      <c r="HDC117" s="131"/>
      <c r="HDD117" s="95"/>
      <c r="HDE117" s="132"/>
      <c r="HDF117" s="133"/>
      <c r="HDG117" s="134"/>
      <c r="HDH117" s="133"/>
      <c r="HDI117" s="131"/>
      <c r="HDJ117" s="95"/>
      <c r="HDK117" s="132"/>
      <c r="HDL117" s="133"/>
      <c r="HDM117" s="134"/>
      <c r="HDN117" s="133"/>
      <c r="HDO117" s="131"/>
      <c r="HDP117" s="95"/>
      <c r="HDQ117" s="132"/>
      <c r="HDR117" s="133"/>
      <c r="HDS117" s="134"/>
      <c r="HDT117" s="133"/>
      <c r="HDU117" s="131"/>
      <c r="HDV117" s="95"/>
      <c r="HDW117" s="132"/>
      <c r="HDX117" s="133"/>
      <c r="HDY117" s="134"/>
      <c r="HDZ117" s="133"/>
      <c r="HEA117" s="131"/>
      <c r="HEB117" s="95"/>
      <c r="HEC117" s="132"/>
      <c r="HED117" s="133"/>
      <c r="HEE117" s="134"/>
      <c r="HEF117" s="133"/>
      <c r="HEG117" s="131"/>
      <c r="HEH117" s="95"/>
      <c r="HEI117" s="132"/>
      <c r="HEJ117" s="133"/>
      <c r="HEK117" s="134"/>
      <c r="HEL117" s="133"/>
      <c r="HEM117" s="131"/>
      <c r="HEN117" s="95"/>
      <c r="HEO117" s="132"/>
      <c r="HEP117" s="133"/>
      <c r="HEQ117" s="134"/>
      <c r="HER117" s="133"/>
      <c r="HES117" s="131"/>
      <c r="HET117" s="95"/>
      <c r="HEU117" s="132"/>
      <c r="HEV117" s="133"/>
      <c r="HEW117" s="134"/>
      <c r="HEX117" s="133"/>
      <c r="HEY117" s="131"/>
      <c r="HEZ117" s="95"/>
      <c r="HFA117" s="132"/>
      <c r="HFB117" s="133"/>
      <c r="HFC117" s="134"/>
      <c r="HFD117" s="133"/>
      <c r="HFE117" s="131"/>
      <c r="HFF117" s="95"/>
      <c r="HFG117" s="132"/>
      <c r="HFH117" s="133"/>
      <c r="HFI117" s="134"/>
      <c r="HFJ117" s="133"/>
      <c r="HFK117" s="131"/>
      <c r="HFL117" s="95"/>
      <c r="HFM117" s="132"/>
      <c r="HFN117" s="133"/>
      <c r="HFO117" s="134"/>
      <c r="HFP117" s="133"/>
      <c r="HFQ117" s="131"/>
      <c r="HFR117" s="95"/>
      <c r="HFS117" s="132"/>
      <c r="HFT117" s="133"/>
      <c r="HFU117" s="134"/>
      <c r="HFV117" s="133"/>
      <c r="HFW117" s="131"/>
      <c r="HFX117" s="95"/>
      <c r="HFY117" s="132"/>
      <c r="HFZ117" s="133"/>
      <c r="HGA117" s="134"/>
      <c r="HGB117" s="133"/>
      <c r="HGC117" s="131"/>
      <c r="HGD117" s="95"/>
      <c r="HGE117" s="132"/>
      <c r="HGF117" s="133"/>
      <c r="HGG117" s="134"/>
      <c r="HGH117" s="133"/>
      <c r="HGI117" s="131"/>
      <c r="HGJ117" s="95"/>
      <c r="HGK117" s="132"/>
      <c r="HGL117" s="133"/>
      <c r="HGM117" s="134"/>
      <c r="HGN117" s="133"/>
      <c r="HGO117" s="131"/>
      <c r="HGP117" s="95"/>
      <c r="HGQ117" s="132"/>
      <c r="HGR117" s="133"/>
      <c r="HGS117" s="134"/>
      <c r="HGT117" s="133"/>
      <c r="HGU117" s="131"/>
      <c r="HGV117" s="95"/>
      <c r="HGW117" s="132"/>
      <c r="HGX117" s="133"/>
      <c r="HGY117" s="134"/>
      <c r="HGZ117" s="133"/>
      <c r="HHA117" s="131"/>
      <c r="HHB117" s="95"/>
      <c r="HHC117" s="132"/>
      <c r="HHD117" s="133"/>
      <c r="HHE117" s="134"/>
      <c r="HHF117" s="133"/>
      <c r="HHG117" s="131"/>
      <c r="HHH117" s="95"/>
      <c r="HHI117" s="132"/>
      <c r="HHJ117" s="133"/>
      <c r="HHK117" s="134"/>
      <c r="HHL117" s="133"/>
      <c r="HHM117" s="131"/>
      <c r="HHN117" s="95"/>
      <c r="HHO117" s="132"/>
      <c r="HHP117" s="133"/>
      <c r="HHQ117" s="134"/>
      <c r="HHR117" s="133"/>
      <c r="HHS117" s="131"/>
      <c r="HHT117" s="95"/>
      <c r="HHU117" s="132"/>
      <c r="HHV117" s="133"/>
      <c r="HHW117" s="134"/>
      <c r="HHX117" s="133"/>
      <c r="HHY117" s="131"/>
      <c r="HHZ117" s="95"/>
      <c r="HIA117" s="132"/>
      <c r="HIB117" s="133"/>
      <c r="HIC117" s="134"/>
      <c r="HID117" s="133"/>
      <c r="HIE117" s="131"/>
      <c r="HIF117" s="95"/>
      <c r="HIG117" s="132"/>
      <c r="HIH117" s="133"/>
      <c r="HII117" s="134"/>
      <c r="HIJ117" s="133"/>
      <c r="HIK117" s="131"/>
      <c r="HIL117" s="95"/>
      <c r="HIM117" s="132"/>
      <c r="HIN117" s="133"/>
      <c r="HIO117" s="134"/>
      <c r="HIP117" s="133"/>
      <c r="HIQ117" s="131"/>
      <c r="HIR117" s="95"/>
      <c r="HIS117" s="132"/>
      <c r="HIT117" s="133"/>
      <c r="HIU117" s="134"/>
      <c r="HIV117" s="133"/>
      <c r="HIW117" s="131"/>
      <c r="HIX117" s="95"/>
      <c r="HIY117" s="132"/>
      <c r="HIZ117" s="133"/>
      <c r="HJA117" s="134"/>
      <c r="HJB117" s="133"/>
      <c r="HJC117" s="131"/>
      <c r="HJD117" s="95"/>
      <c r="HJE117" s="132"/>
      <c r="HJF117" s="133"/>
      <c r="HJG117" s="134"/>
      <c r="HJH117" s="133"/>
      <c r="HJI117" s="131"/>
      <c r="HJJ117" s="95"/>
      <c r="HJK117" s="132"/>
      <c r="HJL117" s="133"/>
      <c r="HJM117" s="134"/>
      <c r="HJN117" s="133"/>
      <c r="HJO117" s="131"/>
      <c r="HJP117" s="95"/>
      <c r="HJQ117" s="132"/>
      <c r="HJR117" s="133"/>
      <c r="HJS117" s="134"/>
      <c r="HJT117" s="133"/>
      <c r="HJU117" s="131"/>
      <c r="HJV117" s="95"/>
      <c r="HJW117" s="132"/>
      <c r="HJX117" s="133"/>
      <c r="HJY117" s="134"/>
      <c r="HJZ117" s="133"/>
      <c r="HKA117" s="131"/>
      <c r="HKB117" s="95"/>
      <c r="HKC117" s="132"/>
      <c r="HKD117" s="133"/>
      <c r="HKE117" s="134"/>
      <c r="HKF117" s="133"/>
      <c r="HKG117" s="131"/>
      <c r="HKH117" s="95"/>
      <c r="HKI117" s="132"/>
      <c r="HKJ117" s="133"/>
      <c r="HKK117" s="134"/>
      <c r="HKL117" s="133"/>
      <c r="HKM117" s="131"/>
      <c r="HKN117" s="95"/>
      <c r="HKO117" s="132"/>
      <c r="HKP117" s="133"/>
      <c r="HKQ117" s="134"/>
      <c r="HKR117" s="133"/>
      <c r="HKS117" s="131"/>
      <c r="HKT117" s="95"/>
      <c r="HKU117" s="132"/>
      <c r="HKV117" s="133"/>
      <c r="HKW117" s="134"/>
      <c r="HKX117" s="133"/>
      <c r="HKY117" s="131"/>
      <c r="HKZ117" s="95"/>
      <c r="HLA117" s="132"/>
      <c r="HLB117" s="133"/>
      <c r="HLC117" s="134"/>
      <c r="HLD117" s="133"/>
      <c r="HLE117" s="131"/>
      <c r="HLF117" s="95"/>
      <c r="HLG117" s="132"/>
      <c r="HLH117" s="133"/>
      <c r="HLI117" s="134"/>
      <c r="HLJ117" s="133"/>
      <c r="HLK117" s="131"/>
      <c r="HLL117" s="95"/>
      <c r="HLM117" s="132"/>
      <c r="HLN117" s="133"/>
      <c r="HLO117" s="134"/>
      <c r="HLP117" s="133"/>
      <c r="HLQ117" s="131"/>
      <c r="HLR117" s="95"/>
      <c r="HLS117" s="132"/>
      <c r="HLT117" s="133"/>
      <c r="HLU117" s="134"/>
      <c r="HLV117" s="133"/>
      <c r="HLW117" s="131"/>
      <c r="HLX117" s="95"/>
      <c r="HLY117" s="132"/>
      <c r="HLZ117" s="133"/>
      <c r="HMA117" s="134"/>
      <c r="HMB117" s="133"/>
      <c r="HMC117" s="131"/>
      <c r="HMD117" s="95"/>
      <c r="HME117" s="132"/>
      <c r="HMF117" s="133"/>
      <c r="HMG117" s="134"/>
      <c r="HMH117" s="133"/>
      <c r="HMI117" s="131"/>
      <c r="HMJ117" s="95"/>
      <c r="HMK117" s="132"/>
      <c r="HML117" s="133"/>
      <c r="HMM117" s="134"/>
      <c r="HMN117" s="133"/>
      <c r="HMO117" s="131"/>
      <c r="HMP117" s="95"/>
      <c r="HMQ117" s="132"/>
      <c r="HMR117" s="133"/>
      <c r="HMS117" s="134"/>
      <c r="HMT117" s="133"/>
      <c r="HMU117" s="131"/>
      <c r="HMV117" s="95"/>
      <c r="HMW117" s="132"/>
      <c r="HMX117" s="133"/>
      <c r="HMY117" s="134"/>
      <c r="HMZ117" s="133"/>
      <c r="HNA117" s="131"/>
      <c r="HNB117" s="95"/>
      <c r="HNC117" s="132"/>
      <c r="HND117" s="133"/>
      <c r="HNE117" s="134"/>
      <c r="HNF117" s="133"/>
      <c r="HNG117" s="131"/>
      <c r="HNH117" s="95"/>
      <c r="HNI117" s="132"/>
      <c r="HNJ117" s="133"/>
      <c r="HNK117" s="134"/>
      <c r="HNL117" s="133"/>
      <c r="HNM117" s="131"/>
      <c r="HNN117" s="95"/>
      <c r="HNO117" s="132"/>
      <c r="HNP117" s="133"/>
      <c r="HNQ117" s="134"/>
      <c r="HNR117" s="133"/>
      <c r="HNS117" s="131"/>
      <c r="HNT117" s="95"/>
      <c r="HNU117" s="132"/>
      <c r="HNV117" s="133"/>
      <c r="HNW117" s="134"/>
      <c r="HNX117" s="133"/>
      <c r="HNY117" s="131"/>
      <c r="HNZ117" s="95"/>
      <c r="HOA117" s="132"/>
      <c r="HOB117" s="133"/>
      <c r="HOC117" s="134"/>
      <c r="HOD117" s="133"/>
      <c r="HOE117" s="131"/>
      <c r="HOF117" s="95"/>
      <c r="HOG117" s="132"/>
      <c r="HOH117" s="133"/>
      <c r="HOI117" s="134"/>
      <c r="HOJ117" s="133"/>
      <c r="HOK117" s="131"/>
      <c r="HOL117" s="95"/>
      <c r="HOM117" s="132"/>
      <c r="HON117" s="133"/>
      <c r="HOO117" s="134"/>
      <c r="HOP117" s="133"/>
      <c r="HOQ117" s="131"/>
      <c r="HOR117" s="95"/>
      <c r="HOS117" s="132"/>
      <c r="HOT117" s="133"/>
      <c r="HOU117" s="134"/>
      <c r="HOV117" s="133"/>
      <c r="HOW117" s="131"/>
      <c r="HOX117" s="95"/>
      <c r="HOY117" s="132"/>
      <c r="HOZ117" s="133"/>
      <c r="HPA117" s="134"/>
      <c r="HPB117" s="133"/>
      <c r="HPC117" s="131"/>
      <c r="HPD117" s="95"/>
      <c r="HPE117" s="132"/>
      <c r="HPF117" s="133"/>
      <c r="HPG117" s="134"/>
      <c r="HPH117" s="133"/>
      <c r="HPI117" s="131"/>
      <c r="HPJ117" s="95"/>
      <c r="HPK117" s="132"/>
      <c r="HPL117" s="133"/>
      <c r="HPM117" s="134"/>
      <c r="HPN117" s="133"/>
      <c r="HPO117" s="131"/>
      <c r="HPP117" s="95"/>
      <c r="HPQ117" s="132"/>
      <c r="HPR117" s="133"/>
      <c r="HPS117" s="134"/>
      <c r="HPT117" s="133"/>
      <c r="HPU117" s="131"/>
      <c r="HPV117" s="95"/>
      <c r="HPW117" s="132"/>
      <c r="HPX117" s="133"/>
      <c r="HPY117" s="134"/>
      <c r="HPZ117" s="133"/>
      <c r="HQA117" s="131"/>
      <c r="HQB117" s="95"/>
      <c r="HQC117" s="132"/>
      <c r="HQD117" s="133"/>
      <c r="HQE117" s="134"/>
      <c r="HQF117" s="133"/>
      <c r="HQG117" s="131"/>
      <c r="HQH117" s="95"/>
      <c r="HQI117" s="132"/>
      <c r="HQJ117" s="133"/>
      <c r="HQK117" s="134"/>
      <c r="HQL117" s="133"/>
      <c r="HQM117" s="131"/>
      <c r="HQN117" s="95"/>
      <c r="HQO117" s="132"/>
      <c r="HQP117" s="133"/>
      <c r="HQQ117" s="134"/>
      <c r="HQR117" s="133"/>
      <c r="HQS117" s="131"/>
      <c r="HQT117" s="95"/>
      <c r="HQU117" s="132"/>
      <c r="HQV117" s="133"/>
      <c r="HQW117" s="134"/>
      <c r="HQX117" s="133"/>
      <c r="HQY117" s="131"/>
      <c r="HQZ117" s="95"/>
      <c r="HRA117" s="132"/>
      <c r="HRB117" s="133"/>
      <c r="HRC117" s="134"/>
      <c r="HRD117" s="133"/>
      <c r="HRE117" s="131"/>
      <c r="HRF117" s="95"/>
      <c r="HRG117" s="132"/>
      <c r="HRH117" s="133"/>
      <c r="HRI117" s="134"/>
      <c r="HRJ117" s="133"/>
      <c r="HRK117" s="131"/>
      <c r="HRL117" s="95"/>
      <c r="HRM117" s="132"/>
      <c r="HRN117" s="133"/>
      <c r="HRO117" s="134"/>
      <c r="HRP117" s="133"/>
      <c r="HRQ117" s="131"/>
      <c r="HRR117" s="95"/>
      <c r="HRS117" s="132"/>
      <c r="HRT117" s="133"/>
      <c r="HRU117" s="134"/>
      <c r="HRV117" s="133"/>
      <c r="HRW117" s="131"/>
      <c r="HRX117" s="95"/>
      <c r="HRY117" s="132"/>
      <c r="HRZ117" s="133"/>
      <c r="HSA117" s="134"/>
      <c r="HSB117" s="133"/>
      <c r="HSC117" s="131"/>
      <c r="HSD117" s="95"/>
      <c r="HSE117" s="132"/>
      <c r="HSF117" s="133"/>
      <c r="HSG117" s="134"/>
      <c r="HSH117" s="133"/>
      <c r="HSI117" s="131"/>
      <c r="HSJ117" s="95"/>
      <c r="HSK117" s="132"/>
      <c r="HSL117" s="133"/>
      <c r="HSM117" s="134"/>
      <c r="HSN117" s="133"/>
      <c r="HSO117" s="131"/>
      <c r="HSP117" s="95"/>
      <c r="HSQ117" s="132"/>
      <c r="HSR117" s="133"/>
      <c r="HSS117" s="134"/>
      <c r="HST117" s="133"/>
      <c r="HSU117" s="131"/>
      <c r="HSV117" s="95"/>
      <c r="HSW117" s="132"/>
      <c r="HSX117" s="133"/>
      <c r="HSY117" s="134"/>
      <c r="HSZ117" s="133"/>
      <c r="HTA117" s="131"/>
      <c r="HTB117" s="95"/>
      <c r="HTC117" s="132"/>
      <c r="HTD117" s="133"/>
      <c r="HTE117" s="134"/>
      <c r="HTF117" s="133"/>
      <c r="HTG117" s="131"/>
      <c r="HTH117" s="95"/>
      <c r="HTI117" s="132"/>
      <c r="HTJ117" s="133"/>
      <c r="HTK117" s="134"/>
      <c r="HTL117" s="133"/>
      <c r="HTM117" s="131"/>
      <c r="HTN117" s="95"/>
      <c r="HTO117" s="132"/>
      <c r="HTP117" s="133"/>
      <c r="HTQ117" s="134"/>
      <c r="HTR117" s="133"/>
      <c r="HTS117" s="131"/>
      <c r="HTT117" s="95"/>
      <c r="HTU117" s="132"/>
      <c r="HTV117" s="133"/>
      <c r="HTW117" s="134"/>
      <c r="HTX117" s="133"/>
      <c r="HTY117" s="131"/>
      <c r="HTZ117" s="95"/>
      <c r="HUA117" s="132"/>
      <c r="HUB117" s="133"/>
      <c r="HUC117" s="134"/>
      <c r="HUD117" s="133"/>
      <c r="HUE117" s="131"/>
      <c r="HUF117" s="95"/>
      <c r="HUG117" s="132"/>
      <c r="HUH117" s="133"/>
      <c r="HUI117" s="134"/>
      <c r="HUJ117" s="133"/>
      <c r="HUK117" s="131"/>
      <c r="HUL117" s="95"/>
      <c r="HUM117" s="132"/>
      <c r="HUN117" s="133"/>
      <c r="HUO117" s="134"/>
      <c r="HUP117" s="133"/>
      <c r="HUQ117" s="131"/>
      <c r="HUR117" s="95"/>
      <c r="HUS117" s="132"/>
      <c r="HUT117" s="133"/>
      <c r="HUU117" s="134"/>
      <c r="HUV117" s="133"/>
      <c r="HUW117" s="131"/>
      <c r="HUX117" s="95"/>
      <c r="HUY117" s="132"/>
      <c r="HUZ117" s="133"/>
      <c r="HVA117" s="134"/>
      <c r="HVB117" s="133"/>
      <c r="HVC117" s="131"/>
      <c r="HVD117" s="95"/>
      <c r="HVE117" s="132"/>
      <c r="HVF117" s="133"/>
      <c r="HVG117" s="134"/>
      <c r="HVH117" s="133"/>
      <c r="HVI117" s="131"/>
      <c r="HVJ117" s="95"/>
      <c r="HVK117" s="132"/>
      <c r="HVL117" s="133"/>
      <c r="HVM117" s="134"/>
      <c r="HVN117" s="133"/>
      <c r="HVO117" s="131"/>
      <c r="HVP117" s="95"/>
      <c r="HVQ117" s="132"/>
      <c r="HVR117" s="133"/>
      <c r="HVS117" s="134"/>
      <c r="HVT117" s="133"/>
      <c r="HVU117" s="131"/>
      <c r="HVV117" s="95"/>
      <c r="HVW117" s="132"/>
      <c r="HVX117" s="133"/>
      <c r="HVY117" s="134"/>
      <c r="HVZ117" s="133"/>
      <c r="HWA117" s="131"/>
      <c r="HWB117" s="95"/>
      <c r="HWC117" s="132"/>
      <c r="HWD117" s="133"/>
      <c r="HWE117" s="134"/>
      <c r="HWF117" s="133"/>
      <c r="HWG117" s="131"/>
      <c r="HWH117" s="95"/>
      <c r="HWI117" s="132"/>
      <c r="HWJ117" s="133"/>
      <c r="HWK117" s="134"/>
      <c r="HWL117" s="133"/>
      <c r="HWM117" s="131"/>
      <c r="HWN117" s="95"/>
      <c r="HWO117" s="132"/>
      <c r="HWP117" s="133"/>
      <c r="HWQ117" s="134"/>
      <c r="HWR117" s="133"/>
      <c r="HWS117" s="131"/>
      <c r="HWT117" s="95"/>
      <c r="HWU117" s="132"/>
      <c r="HWV117" s="133"/>
      <c r="HWW117" s="134"/>
      <c r="HWX117" s="133"/>
      <c r="HWY117" s="131"/>
      <c r="HWZ117" s="95"/>
      <c r="HXA117" s="132"/>
      <c r="HXB117" s="133"/>
      <c r="HXC117" s="134"/>
      <c r="HXD117" s="133"/>
      <c r="HXE117" s="131"/>
      <c r="HXF117" s="95"/>
      <c r="HXG117" s="132"/>
      <c r="HXH117" s="133"/>
      <c r="HXI117" s="134"/>
      <c r="HXJ117" s="133"/>
      <c r="HXK117" s="131"/>
      <c r="HXL117" s="95"/>
      <c r="HXM117" s="132"/>
      <c r="HXN117" s="133"/>
      <c r="HXO117" s="134"/>
      <c r="HXP117" s="133"/>
      <c r="HXQ117" s="131"/>
      <c r="HXR117" s="95"/>
      <c r="HXS117" s="132"/>
      <c r="HXT117" s="133"/>
      <c r="HXU117" s="134"/>
      <c r="HXV117" s="133"/>
      <c r="HXW117" s="131"/>
      <c r="HXX117" s="95"/>
      <c r="HXY117" s="132"/>
      <c r="HXZ117" s="133"/>
      <c r="HYA117" s="134"/>
      <c r="HYB117" s="133"/>
      <c r="HYC117" s="131"/>
      <c r="HYD117" s="95"/>
      <c r="HYE117" s="132"/>
      <c r="HYF117" s="133"/>
      <c r="HYG117" s="134"/>
      <c r="HYH117" s="133"/>
      <c r="HYI117" s="131"/>
      <c r="HYJ117" s="95"/>
      <c r="HYK117" s="132"/>
      <c r="HYL117" s="133"/>
      <c r="HYM117" s="134"/>
      <c r="HYN117" s="133"/>
      <c r="HYO117" s="131"/>
      <c r="HYP117" s="95"/>
      <c r="HYQ117" s="132"/>
      <c r="HYR117" s="133"/>
      <c r="HYS117" s="134"/>
      <c r="HYT117" s="133"/>
      <c r="HYU117" s="131"/>
      <c r="HYV117" s="95"/>
      <c r="HYW117" s="132"/>
      <c r="HYX117" s="133"/>
      <c r="HYY117" s="134"/>
      <c r="HYZ117" s="133"/>
      <c r="HZA117" s="131"/>
      <c r="HZB117" s="95"/>
      <c r="HZC117" s="132"/>
      <c r="HZD117" s="133"/>
      <c r="HZE117" s="134"/>
      <c r="HZF117" s="133"/>
      <c r="HZG117" s="131"/>
      <c r="HZH117" s="95"/>
      <c r="HZI117" s="132"/>
      <c r="HZJ117" s="133"/>
      <c r="HZK117" s="134"/>
      <c r="HZL117" s="133"/>
      <c r="HZM117" s="131"/>
      <c r="HZN117" s="95"/>
      <c r="HZO117" s="132"/>
      <c r="HZP117" s="133"/>
      <c r="HZQ117" s="134"/>
      <c r="HZR117" s="133"/>
      <c r="HZS117" s="131"/>
      <c r="HZT117" s="95"/>
      <c r="HZU117" s="132"/>
      <c r="HZV117" s="133"/>
      <c r="HZW117" s="134"/>
      <c r="HZX117" s="133"/>
      <c r="HZY117" s="131"/>
      <c r="HZZ117" s="95"/>
      <c r="IAA117" s="132"/>
      <c r="IAB117" s="133"/>
      <c r="IAC117" s="134"/>
      <c r="IAD117" s="133"/>
      <c r="IAE117" s="131"/>
      <c r="IAF117" s="95"/>
      <c r="IAG117" s="132"/>
      <c r="IAH117" s="133"/>
      <c r="IAI117" s="134"/>
      <c r="IAJ117" s="133"/>
      <c r="IAK117" s="131"/>
      <c r="IAL117" s="95"/>
      <c r="IAM117" s="132"/>
      <c r="IAN117" s="133"/>
      <c r="IAO117" s="134"/>
      <c r="IAP117" s="133"/>
      <c r="IAQ117" s="131"/>
      <c r="IAR117" s="95"/>
      <c r="IAS117" s="132"/>
      <c r="IAT117" s="133"/>
      <c r="IAU117" s="134"/>
      <c r="IAV117" s="133"/>
      <c r="IAW117" s="131"/>
      <c r="IAX117" s="95"/>
      <c r="IAY117" s="132"/>
      <c r="IAZ117" s="133"/>
      <c r="IBA117" s="134"/>
      <c r="IBB117" s="133"/>
      <c r="IBC117" s="131"/>
      <c r="IBD117" s="95"/>
      <c r="IBE117" s="132"/>
      <c r="IBF117" s="133"/>
      <c r="IBG117" s="134"/>
      <c r="IBH117" s="133"/>
      <c r="IBI117" s="131"/>
      <c r="IBJ117" s="95"/>
      <c r="IBK117" s="132"/>
      <c r="IBL117" s="133"/>
      <c r="IBM117" s="134"/>
      <c r="IBN117" s="133"/>
      <c r="IBO117" s="131"/>
      <c r="IBP117" s="95"/>
      <c r="IBQ117" s="132"/>
      <c r="IBR117" s="133"/>
      <c r="IBS117" s="134"/>
      <c r="IBT117" s="133"/>
      <c r="IBU117" s="131"/>
      <c r="IBV117" s="95"/>
      <c r="IBW117" s="132"/>
      <c r="IBX117" s="133"/>
      <c r="IBY117" s="134"/>
      <c r="IBZ117" s="133"/>
      <c r="ICA117" s="131"/>
      <c r="ICB117" s="95"/>
      <c r="ICC117" s="132"/>
      <c r="ICD117" s="133"/>
      <c r="ICE117" s="134"/>
      <c r="ICF117" s="133"/>
      <c r="ICG117" s="131"/>
      <c r="ICH117" s="95"/>
      <c r="ICI117" s="132"/>
      <c r="ICJ117" s="133"/>
      <c r="ICK117" s="134"/>
      <c r="ICL117" s="133"/>
      <c r="ICM117" s="131"/>
      <c r="ICN117" s="95"/>
      <c r="ICO117" s="132"/>
      <c r="ICP117" s="133"/>
      <c r="ICQ117" s="134"/>
      <c r="ICR117" s="133"/>
      <c r="ICS117" s="131"/>
      <c r="ICT117" s="95"/>
      <c r="ICU117" s="132"/>
      <c r="ICV117" s="133"/>
      <c r="ICW117" s="134"/>
      <c r="ICX117" s="133"/>
      <c r="ICY117" s="131"/>
      <c r="ICZ117" s="95"/>
      <c r="IDA117" s="132"/>
      <c r="IDB117" s="133"/>
      <c r="IDC117" s="134"/>
      <c r="IDD117" s="133"/>
      <c r="IDE117" s="131"/>
      <c r="IDF117" s="95"/>
      <c r="IDG117" s="132"/>
      <c r="IDH117" s="133"/>
      <c r="IDI117" s="134"/>
      <c r="IDJ117" s="133"/>
      <c r="IDK117" s="131"/>
      <c r="IDL117" s="95"/>
      <c r="IDM117" s="132"/>
      <c r="IDN117" s="133"/>
      <c r="IDO117" s="134"/>
      <c r="IDP117" s="133"/>
      <c r="IDQ117" s="131"/>
      <c r="IDR117" s="95"/>
      <c r="IDS117" s="132"/>
      <c r="IDT117" s="133"/>
      <c r="IDU117" s="134"/>
      <c r="IDV117" s="133"/>
      <c r="IDW117" s="131"/>
      <c r="IDX117" s="95"/>
      <c r="IDY117" s="132"/>
      <c r="IDZ117" s="133"/>
      <c r="IEA117" s="134"/>
      <c r="IEB117" s="133"/>
      <c r="IEC117" s="131"/>
      <c r="IED117" s="95"/>
      <c r="IEE117" s="132"/>
      <c r="IEF117" s="133"/>
      <c r="IEG117" s="134"/>
      <c r="IEH117" s="133"/>
      <c r="IEI117" s="131"/>
      <c r="IEJ117" s="95"/>
      <c r="IEK117" s="132"/>
      <c r="IEL117" s="133"/>
      <c r="IEM117" s="134"/>
      <c r="IEN117" s="133"/>
      <c r="IEO117" s="131"/>
      <c r="IEP117" s="95"/>
      <c r="IEQ117" s="132"/>
      <c r="IER117" s="133"/>
      <c r="IES117" s="134"/>
      <c r="IET117" s="133"/>
      <c r="IEU117" s="131"/>
      <c r="IEV117" s="95"/>
      <c r="IEW117" s="132"/>
      <c r="IEX117" s="133"/>
      <c r="IEY117" s="134"/>
      <c r="IEZ117" s="133"/>
      <c r="IFA117" s="131"/>
      <c r="IFB117" s="95"/>
      <c r="IFC117" s="132"/>
      <c r="IFD117" s="133"/>
      <c r="IFE117" s="134"/>
      <c r="IFF117" s="133"/>
      <c r="IFG117" s="131"/>
      <c r="IFH117" s="95"/>
      <c r="IFI117" s="132"/>
      <c r="IFJ117" s="133"/>
      <c r="IFK117" s="134"/>
      <c r="IFL117" s="133"/>
      <c r="IFM117" s="131"/>
      <c r="IFN117" s="95"/>
      <c r="IFO117" s="132"/>
      <c r="IFP117" s="133"/>
      <c r="IFQ117" s="134"/>
      <c r="IFR117" s="133"/>
      <c r="IFS117" s="131"/>
      <c r="IFT117" s="95"/>
      <c r="IFU117" s="132"/>
      <c r="IFV117" s="133"/>
      <c r="IFW117" s="134"/>
      <c r="IFX117" s="133"/>
      <c r="IFY117" s="131"/>
      <c r="IFZ117" s="95"/>
      <c r="IGA117" s="132"/>
      <c r="IGB117" s="133"/>
      <c r="IGC117" s="134"/>
      <c r="IGD117" s="133"/>
      <c r="IGE117" s="131"/>
      <c r="IGF117" s="95"/>
      <c r="IGG117" s="132"/>
      <c r="IGH117" s="133"/>
      <c r="IGI117" s="134"/>
      <c r="IGJ117" s="133"/>
      <c r="IGK117" s="131"/>
      <c r="IGL117" s="95"/>
      <c r="IGM117" s="132"/>
      <c r="IGN117" s="133"/>
      <c r="IGO117" s="134"/>
      <c r="IGP117" s="133"/>
      <c r="IGQ117" s="131"/>
      <c r="IGR117" s="95"/>
      <c r="IGS117" s="132"/>
      <c r="IGT117" s="133"/>
      <c r="IGU117" s="134"/>
      <c r="IGV117" s="133"/>
      <c r="IGW117" s="131"/>
      <c r="IGX117" s="95"/>
      <c r="IGY117" s="132"/>
      <c r="IGZ117" s="133"/>
      <c r="IHA117" s="134"/>
      <c r="IHB117" s="133"/>
      <c r="IHC117" s="131"/>
      <c r="IHD117" s="95"/>
      <c r="IHE117" s="132"/>
      <c r="IHF117" s="133"/>
      <c r="IHG117" s="134"/>
      <c r="IHH117" s="133"/>
      <c r="IHI117" s="131"/>
      <c r="IHJ117" s="95"/>
      <c r="IHK117" s="132"/>
      <c r="IHL117" s="133"/>
      <c r="IHM117" s="134"/>
      <c r="IHN117" s="133"/>
      <c r="IHO117" s="131"/>
      <c r="IHP117" s="95"/>
      <c r="IHQ117" s="132"/>
      <c r="IHR117" s="133"/>
      <c r="IHS117" s="134"/>
      <c r="IHT117" s="133"/>
      <c r="IHU117" s="131"/>
      <c r="IHV117" s="95"/>
      <c r="IHW117" s="132"/>
      <c r="IHX117" s="133"/>
      <c r="IHY117" s="134"/>
      <c r="IHZ117" s="133"/>
      <c r="IIA117" s="131"/>
      <c r="IIB117" s="95"/>
      <c r="IIC117" s="132"/>
      <c r="IID117" s="133"/>
      <c r="IIE117" s="134"/>
      <c r="IIF117" s="133"/>
      <c r="IIG117" s="131"/>
      <c r="IIH117" s="95"/>
      <c r="III117" s="132"/>
      <c r="IIJ117" s="133"/>
      <c r="IIK117" s="134"/>
      <c r="IIL117" s="133"/>
      <c r="IIM117" s="131"/>
      <c r="IIN117" s="95"/>
      <c r="IIO117" s="132"/>
      <c r="IIP117" s="133"/>
      <c r="IIQ117" s="134"/>
      <c r="IIR117" s="133"/>
      <c r="IIS117" s="131"/>
      <c r="IIT117" s="95"/>
      <c r="IIU117" s="132"/>
      <c r="IIV117" s="133"/>
      <c r="IIW117" s="134"/>
      <c r="IIX117" s="133"/>
      <c r="IIY117" s="131"/>
      <c r="IIZ117" s="95"/>
      <c r="IJA117" s="132"/>
      <c r="IJB117" s="133"/>
      <c r="IJC117" s="134"/>
      <c r="IJD117" s="133"/>
      <c r="IJE117" s="131"/>
      <c r="IJF117" s="95"/>
      <c r="IJG117" s="132"/>
      <c r="IJH117" s="133"/>
      <c r="IJI117" s="134"/>
      <c r="IJJ117" s="133"/>
      <c r="IJK117" s="131"/>
      <c r="IJL117" s="95"/>
      <c r="IJM117" s="132"/>
      <c r="IJN117" s="133"/>
      <c r="IJO117" s="134"/>
      <c r="IJP117" s="133"/>
      <c r="IJQ117" s="131"/>
      <c r="IJR117" s="95"/>
      <c r="IJS117" s="132"/>
      <c r="IJT117" s="133"/>
      <c r="IJU117" s="134"/>
      <c r="IJV117" s="133"/>
      <c r="IJW117" s="131"/>
      <c r="IJX117" s="95"/>
      <c r="IJY117" s="132"/>
      <c r="IJZ117" s="133"/>
      <c r="IKA117" s="134"/>
      <c r="IKB117" s="133"/>
      <c r="IKC117" s="131"/>
      <c r="IKD117" s="95"/>
      <c r="IKE117" s="132"/>
      <c r="IKF117" s="133"/>
      <c r="IKG117" s="134"/>
      <c r="IKH117" s="133"/>
      <c r="IKI117" s="131"/>
      <c r="IKJ117" s="95"/>
      <c r="IKK117" s="132"/>
      <c r="IKL117" s="133"/>
      <c r="IKM117" s="134"/>
      <c r="IKN117" s="133"/>
      <c r="IKO117" s="131"/>
      <c r="IKP117" s="95"/>
      <c r="IKQ117" s="132"/>
      <c r="IKR117" s="133"/>
      <c r="IKS117" s="134"/>
      <c r="IKT117" s="133"/>
      <c r="IKU117" s="131"/>
      <c r="IKV117" s="95"/>
      <c r="IKW117" s="132"/>
      <c r="IKX117" s="133"/>
      <c r="IKY117" s="134"/>
      <c r="IKZ117" s="133"/>
      <c r="ILA117" s="131"/>
      <c r="ILB117" s="95"/>
      <c r="ILC117" s="132"/>
      <c r="ILD117" s="133"/>
      <c r="ILE117" s="134"/>
      <c r="ILF117" s="133"/>
      <c r="ILG117" s="131"/>
      <c r="ILH117" s="95"/>
      <c r="ILI117" s="132"/>
      <c r="ILJ117" s="133"/>
      <c r="ILK117" s="134"/>
      <c r="ILL117" s="133"/>
      <c r="ILM117" s="131"/>
      <c r="ILN117" s="95"/>
      <c r="ILO117" s="132"/>
      <c r="ILP117" s="133"/>
      <c r="ILQ117" s="134"/>
      <c r="ILR117" s="133"/>
      <c r="ILS117" s="131"/>
      <c r="ILT117" s="95"/>
      <c r="ILU117" s="132"/>
      <c r="ILV117" s="133"/>
      <c r="ILW117" s="134"/>
      <c r="ILX117" s="133"/>
      <c r="ILY117" s="131"/>
      <c r="ILZ117" s="95"/>
      <c r="IMA117" s="132"/>
      <c r="IMB117" s="133"/>
      <c r="IMC117" s="134"/>
      <c r="IMD117" s="133"/>
      <c r="IME117" s="131"/>
      <c r="IMF117" s="95"/>
      <c r="IMG117" s="132"/>
      <c r="IMH117" s="133"/>
      <c r="IMI117" s="134"/>
      <c r="IMJ117" s="133"/>
      <c r="IMK117" s="131"/>
      <c r="IML117" s="95"/>
      <c r="IMM117" s="132"/>
      <c r="IMN117" s="133"/>
      <c r="IMO117" s="134"/>
      <c r="IMP117" s="133"/>
      <c r="IMQ117" s="131"/>
      <c r="IMR117" s="95"/>
      <c r="IMS117" s="132"/>
      <c r="IMT117" s="133"/>
      <c r="IMU117" s="134"/>
      <c r="IMV117" s="133"/>
      <c r="IMW117" s="131"/>
      <c r="IMX117" s="95"/>
      <c r="IMY117" s="132"/>
      <c r="IMZ117" s="133"/>
      <c r="INA117" s="134"/>
      <c r="INB117" s="133"/>
      <c r="INC117" s="131"/>
      <c r="IND117" s="95"/>
      <c r="INE117" s="132"/>
      <c r="INF117" s="133"/>
      <c r="ING117" s="134"/>
      <c r="INH117" s="133"/>
      <c r="INI117" s="131"/>
      <c r="INJ117" s="95"/>
      <c r="INK117" s="132"/>
      <c r="INL117" s="133"/>
      <c r="INM117" s="134"/>
      <c r="INN117" s="133"/>
      <c r="INO117" s="131"/>
      <c r="INP117" s="95"/>
      <c r="INQ117" s="132"/>
      <c r="INR117" s="133"/>
      <c r="INS117" s="134"/>
      <c r="INT117" s="133"/>
      <c r="INU117" s="131"/>
      <c r="INV117" s="95"/>
      <c r="INW117" s="132"/>
      <c r="INX117" s="133"/>
      <c r="INY117" s="134"/>
      <c r="INZ117" s="133"/>
      <c r="IOA117" s="131"/>
      <c r="IOB117" s="95"/>
      <c r="IOC117" s="132"/>
      <c r="IOD117" s="133"/>
      <c r="IOE117" s="134"/>
      <c r="IOF117" s="133"/>
      <c r="IOG117" s="131"/>
      <c r="IOH117" s="95"/>
      <c r="IOI117" s="132"/>
      <c r="IOJ117" s="133"/>
      <c r="IOK117" s="134"/>
      <c r="IOL117" s="133"/>
      <c r="IOM117" s="131"/>
      <c r="ION117" s="95"/>
      <c r="IOO117" s="132"/>
      <c r="IOP117" s="133"/>
      <c r="IOQ117" s="134"/>
      <c r="IOR117" s="133"/>
      <c r="IOS117" s="131"/>
      <c r="IOT117" s="95"/>
      <c r="IOU117" s="132"/>
      <c r="IOV117" s="133"/>
      <c r="IOW117" s="134"/>
      <c r="IOX117" s="133"/>
      <c r="IOY117" s="131"/>
      <c r="IOZ117" s="95"/>
      <c r="IPA117" s="132"/>
      <c r="IPB117" s="133"/>
      <c r="IPC117" s="134"/>
      <c r="IPD117" s="133"/>
      <c r="IPE117" s="131"/>
      <c r="IPF117" s="95"/>
      <c r="IPG117" s="132"/>
      <c r="IPH117" s="133"/>
      <c r="IPI117" s="134"/>
      <c r="IPJ117" s="133"/>
      <c r="IPK117" s="131"/>
      <c r="IPL117" s="95"/>
      <c r="IPM117" s="132"/>
      <c r="IPN117" s="133"/>
      <c r="IPO117" s="134"/>
      <c r="IPP117" s="133"/>
      <c r="IPQ117" s="131"/>
      <c r="IPR117" s="95"/>
      <c r="IPS117" s="132"/>
      <c r="IPT117" s="133"/>
      <c r="IPU117" s="134"/>
      <c r="IPV117" s="133"/>
      <c r="IPW117" s="131"/>
      <c r="IPX117" s="95"/>
      <c r="IPY117" s="132"/>
      <c r="IPZ117" s="133"/>
      <c r="IQA117" s="134"/>
      <c r="IQB117" s="133"/>
      <c r="IQC117" s="131"/>
      <c r="IQD117" s="95"/>
      <c r="IQE117" s="132"/>
      <c r="IQF117" s="133"/>
      <c r="IQG117" s="134"/>
      <c r="IQH117" s="133"/>
      <c r="IQI117" s="131"/>
      <c r="IQJ117" s="95"/>
      <c r="IQK117" s="132"/>
      <c r="IQL117" s="133"/>
      <c r="IQM117" s="134"/>
      <c r="IQN117" s="133"/>
      <c r="IQO117" s="131"/>
      <c r="IQP117" s="95"/>
      <c r="IQQ117" s="132"/>
      <c r="IQR117" s="133"/>
      <c r="IQS117" s="134"/>
      <c r="IQT117" s="133"/>
      <c r="IQU117" s="131"/>
      <c r="IQV117" s="95"/>
      <c r="IQW117" s="132"/>
      <c r="IQX117" s="133"/>
      <c r="IQY117" s="134"/>
      <c r="IQZ117" s="133"/>
      <c r="IRA117" s="131"/>
      <c r="IRB117" s="95"/>
      <c r="IRC117" s="132"/>
      <c r="IRD117" s="133"/>
      <c r="IRE117" s="134"/>
      <c r="IRF117" s="133"/>
      <c r="IRG117" s="131"/>
      <c r="IRH117" s="95"/>
      <c r="IRI117" s="132"/>
      <c r="IRJ117" s="133"/>
      <c r="IRK117" s="134"/>
      <c r="IRL117" s="133"/>
      <c r="IRM117" s="131"/>
      <c r="IRN117" s="95"/>
      <c r="IRO117" s="132"/>
      <c r="IRP117" s="133"/>
      <c r="IRQ117" s="134"/>
      <c r="IRR117" s="133"/>
      <c r="IRS117" s="131"/>
      <c r="IRT117" s="95"/>
      <c r="IRU117" s="132"/>
      <c r="IRV117" s="133"/>
      <c r="IRW117" s="134"/>
      <c r="IRX117" s="133"/>
      <c r="IRY117" s="131"/>
      <c r="IRZ117" s="95"/>
      <c r="ISA117" s="132"/>
      <c r="ISB117" s="133"/>
      <c r="ISC117" s="134"/>
      <c r="ISD117" s="133"/>
      <c r="ISE117" s="131"/>
      <c r="ISF117" s="95"/>
      <c r="ISG117" s="132"/>
      <c r="ISH117" s="133"/>
      <c r="ISI117" s="134"/>
      <c r="ISJ117" s="133"/>
      <c r="ISK117" s="131"/>
      <c r="ISL117" s="95"/>
      <c r="ISM117" s="132"/>
      <c r="ISN117" s="133"/>
      <c r="ISO117" s="134"/>
      <c r="ISP117" s="133"/>
      <c r="ISQ117" s="131"/>
      <c r="ISR117" s="95"/>
      <c r="ISS117" s="132"/>
      <c r="IST117" s="133"/>
      <c r="ISU117" s="134"/>
      <c r="ISV117" s="133"/>
      <c r="ISW117" s="131"/>
      <c r="ISX117" s="95"/>
      <c r="ISY117" s="132"/>
      <c r="ISZ117" s="133"/>
      <c r="ITA117" s="134"/>
      <c r="ITB117" s="133"/>
      <c r="ITC117" s="131"/>
      <c r="ITD117" s="95"/>
      <c r="ITE117" s="132"/>
      <c r="ITF117" s="133"/>
      <c r="ITG117" s="134"/>
      <c r="ITH117" s="133"/>
      <c r="ITI117" s="131"/>
      <c r="ITJ117" s="95"/>
      <c r="ITK117" s="132"/>
      <c r="ITL117" s="133"/>
      <c r="ITM117" s="134"/>
      <c r="ITN117" s="133"/>
      <c r="ITO117" s="131"/>
      <c r="ITP117" s="95"/>
      <c r="ITQ117" s="132"/>
      <c r="ITR117" s="133"/>
      <c r="ITS117" s="134"/>
      <c r="ITT117" s="133"/>
      <c r="ITU117" s="131"/>
      <c r="ITV117" s="95"/>
      <c r="ITW117" s="132"/>
      <c r="ITX117" s="133"/>
      <c r="ITY117" s="134"/>
      <c r="ITZ117" s="133"/>
      <c r="IUA117" s="131"/>
      <c r="IUB117" s="95"/>
      <c r="IUC117" s="132"/>
      <c r="IUD117" s="133"/>
      <c r="IUE117" s="134"/>
      <c r="IUF117" s="133"/>
      <c r="IUG117" s="131"/>
      <c r="IUH117" s="95"/>
      <c r="IUI117" s="132"/>
      <c r="IUJ117" s="133"/>
      <c r="IUK117" s="134"/>
      <c r="IUL117" s="133"/>
      <c r="IUM117" s="131"/>
      <c r="IUN117" s="95"/>
      <c r="IUO117" s="132"/>
      <c r="IUP117" s="133"/>
      <c r="IUQ117" s="134"/>
      <c r="IUR117" s="133"/>
      <c r="IUS117" s="131"/>
      <c r="IUT117" s="95"/>
      <c r="IUU117" s="132"/>
      <c r="IUV117" s="133"/>
      <c r="IUW117" s="134"/>
      <c r="IUX117" s="133"/>
      <c r="IUY117" s="131"/>
      <c r="IUZ117" s="95"/>
      <c r="IVA117" s="132"/>
      <c r="IVB117" s="133"/>
      <c r="IVC117" s="134"/>
      <c r="IVD117" s="133"/>
      <c r="IVE117" s="131"/>
      <c r="IVF117" s="95"/>
      <c r="IVG117" s="132"/>
      <c r="IVH117" s="133"/>
      <c r="IVI117" s="134"/>
      <c r="IVJ117" s="133"/>
      <c r="IVK117" s="131"/>
      <c r="IVL117" s="95"/>
      <c r="IVM117" s="132"/>
      <c r="IVN117" s="133"/>
      <c r="IVO117" s="134"/>
      <c r="IVP117" s="133"/>
      <c r="IVQ117" s="131"/>
      <c r="IVR117" s="95"/>
      <c r="IVS117" s="132"/>
      <c r="IVT117" s="133"/>
      <c r="IVU117" s="134"/>
      <c r="IVV117" s="133"/>
      <c r="IVW117" s="131"/>
      <c r="IVX117" s="95"/>
      <c r="IVY117" s="132"/>
      <c r="IVZ117" s="133"/>
      <c r="IWA117" s="134"/>
      <c r="IWB117" s="133"/>
      <c r="IWC117" s="131"/>
      <c r="IWD117" s="95"/>
      <c r="IWE117" s="132"/>
      <c r="IWF117" s="133"/>
      <c r="IWG117" s="134"/>
      <c r="IWH117" s="133"/>
      <c r="IWI117" s="131"/>
      <c r="IWJ117" s="95"/>
      <c r="IWK117" s="132"/>
      <c r="IWL117" s="133"/>
      <c r="IWM117" s="134"/>
      <c r="IWN117" s="133"/>
      <c r="IWO117" s="131"/>
      <c r="IWP117" s="95"/>
      <c r="IWQ117" s="132"/>
      <c r="IWR117" s="133"/>
      <c r="IWS117" s="134"/>
      <c r="IWT117" s="133"/>
      <c r="IWU117" s="131"/>
      <c r="IWV117" s="95"/>
      <c r="IWW117" s="132"/>
      <c r="IWX117" s="133"/>
      <c r="IWY117" s="134"/>
      <c r="IWZ117" s="133"/>
      <c r="IXA117" s="131"/>
      <c r="IXB117" s="95"/>
      <c r="IXC117" s="132"/>
      <c r="IXD117" s="133"/>
      <c r="IXE117" s="134"/>
      <c r="IXF117" s="133"/>
      <c r="IXG117" s="131"/>
      <c r="IXH117" s="95"/>
      <c r="IXI117" s="132"/>
      <c r="IXJ117" s="133"/>
      <c r="IXK117" s="134"/>
      <c r="IXL117" s="133"/>
      <c r="IXM117" s="131"/>
      <c r="IXN117" s="95"/>
      <c r="IXO117" s="132"/>
      <c r="IXP117" s="133"/>
      <c r="IXQ117" s="134"/>
      <c r="IXR117" s="133"/>
      <c r="IXS117" s="131"/>
      <c r="IXT117" s="95"/>
      <c r="IXU117" s="132"/>
      <c r="IXV117" s="133"/>
      <c r="IXW117" s="134"/>
      <c r="IXX117" s="133"/>
      <c r="IXY117" s="131"/>
      <c r="IXZ117" s="95"/>
      <c r="IYA117" s="132"/>
      <c r="IYB117" s="133"/>
      <c r="IYC117" s="134"/>
      <c r="IYD117" s="133"/>
      <c r="IYE117" s="131"/>
      <c r="IYF117" s="95"/>
      <c r="IYG117" s="132"/>
      <c r="IYH117" s="133"/>
      <c r="IYI117" s="134"/>
      <c r="IYJ117" s="133"/>
      <c r="IYK117" s="131"/>
      <c r="IYL117" s="95"/>
      <c r="IYM117" s="132"/>
      <c r="IYN117" s="133"/>
      <c r="IYO117" s="134"/>
      <c r="IYP117" s="133"/>
      <c r="IYQ117" s="131"/>
      <c r="IYR117" s="95"/>
      <c r="IYS117" s="132"/>
      <c r="IYT117" s="133"/>
      <c r="IYU117" s="134"/>
      <c r="IYV117" s="133"/>
      <c r="IYW117" s="131"/>
      <c r="IYX117" s="95"/>
      <c r="IYY117" s="132"/>
      <c r="IYZ117" s="133"/>
      <c r="IZA117" s="134"/>
      <c r="IZB117" s="133"/>
      <c r="IZC117" s="131"/>
      <c r="IZD117" s="95"/>
      <c r="IZE117" s="132"/>
      <c r="IZF117" s="133"/>
      <c r="IZG117" s="134"/>
      <c r="IZH117" s="133"/>
      <c r="IZI117" s="131"/>
      <c r="IZJ117" s="95"/>
      <c r="IZK117" s="132"/>
      <c r="IZL117" s="133"/>
      <c r="IZM117" s="134"/>
      <c r="IZN117" s="133"/>
      <c r="IZO117" s="131"/>
      <c r="IZP117" s="95"/>
      <c r="IZQ117" s="132"/>
      <c r="IZR117" s="133"/>
      <c r="IZS117" s="134"/>
      <c r="IZT117" s="133"/>
      <c r="IZU117" s="131"/>
      <c r="IZV117" s="95"/>
      <c r="IZW117" s="132"/>
      <c r="IZX117" s="133"/>
      <c r="IZY117" s="134"/>
      <c r="IZZ117" s="133"/>
      <c r="JAA117" s="131"/>
      <c r="JAB117" s="95"/>
      <c r="JAC117" s="132"/>
      <c r="JAD117" s="133"/>
      <c r="JAE117" s="134"/>
      <c r="JAF117" s="133"/>
      <c r="JAG117" s="131"/>
      <c r="JAH117" s="95"/>
      <c r="JAI117" s="132"/>
      <c r="JAJ117" s="133"/>
      <c r="JAK117" s="134"/>
      <c r="JAL117" s="133"/>
      <c r="JAM117" s="131"/>
      <c r="JAN117" s="95"/>
      <c r="JAO117" s="132"/>
      <c r="JAP117" s="133"/>
      <c r="JAQ117" s="134"/>
      <c r="JAR117" s="133"/>
      <c r="JAS117" s="131"/>
      <c r="JAT117" s="95"/>
      <c r="JAU117" s="132"/>
      <c r="JAV117" s="133"/>
      <c r="JAW117" s="134"/>
      <c r="JAX117" s="133"/>
      <c r="JAY117" s="131"/>
      <c r="JAZ117" s="95"/>
      <c r="JBA117" s="132"/>
      <c r="JBB117" s="133"/>
      <c r="JBC117" s="134"/>
      <c r="JBD117" s="133"/>
      <c r="JBE117" s="131"/>
      <c r="JBF117" s="95"/>
      <c r="JBG117" s="132"/>
      <c r="JBH117" s="133"/>
      <c r="JBI117" s="134"/>
      <c r="JBJ117" s="133"/>
      <c r="JBK117" s="131"/>
      <c r="JBL117" s="95"/>
      <c r="JBM117" s="132"/>
      <c r="JBN117" s="133"/>
      <c r="JBO117" s="134"/>
      <c r="JBP117" s="133"/>
      <c r="JBQ117" s="131"/>
      <c r="JBR117" s="95"/>
      <c r="JBS117" s="132"/>
      <c r="JBT117" s="133"/>
      <c r="JBU117" s="134"/>
      <c r="JBV117" s="133"/>
      <c r="JBW117" s="131"/>
      <c r="JBX117" s="95"/>
      <c r="JBY117" s="132"/>
      <c r="JBZ117" s="133"/>
      <c r="JCA117" s="134"/>
      <c r="JCB117" s="133"/>
      <c r="JCC117" s="131"/>
      <c r="JCD117" s="95"/>
      <c r="JCE117" s="132"/>
      <c r="JCF117" s="133"/>
      <c r="JCG117" s="134"/>
      <c r="JCH117" s="133"/>
      <c r="JCI117" s="131"/>
      <c r="JCJ117" s="95"/>
      <c r="JCK117" s="132"/>
      <c r="JCL117" s="133"/>
      <c r="JCM117" s="134"/>
      <c r="JCN117" s="133"/>
      <c r="JCO117" s="131"/>
      <c r="JCP117" s="95"/>
      <c r="JCQ117" s="132"/>
      <c r="JCR117" s="133"/>
      <c r="JCS117" s="134"/>
      <c r="JCT117" s="133"/>
      <c r="JCU117" s="131"/>
      <c r="JCV117" s="95"/>
      <c r="JCW117" s="132"/>
      <c r="JCX117" s="133"/>
      <c r="JCY117" s="134"/>
      <c r="JCZ117" s="133"/>
      <c r="JDA117" s="131"/>
      <c r="JDB117" s="95"/>
      <c r="JDC117" s="132"/>
      <c r="JDD117" s="133"/>
      <c r="JDE117" s="134"/>
      <c r="JDF117" s="133"/>
      <c r="JDG117" s="131"/>
      <c r="JDH117" s="95"/>
      <c r="JDI117" s="132"/>
      <c r="JDJ117" s="133"/>
      <c r="JDK117" s="134"/>
      <c r="JDL117" s="133"/>
      <c r="JDM117" s="131"/>
      <c r="JDN117" s="95"/>
      <c r="JDO117" s="132"/>
      <c r="JDP117" s="133"/>
      <c r="JDQ117" s="134"/>
      <c r="JDR117" s="133"/>
      <c r="JDS117" s="131"/>
      <c r="JDT117" s="95"/>
      <c r="JDU117" s="132"/>
      <c r="JDV117" s="133"/>
      <c r="JDW117" s="134"/>
      <c r="JDX117" s="133"/>
      <c r="JDY117" s="131"/>
      <c r="JDZ117" s="95"/>
      <c r="JEA117" s="132"/>
      <c r="JEB117" s="133"/>
      <c r="JEC117" s="134"/>
      <c r="JED117" s="133"/>
      <c r="JEE117" s="131"/>
      <c r="JEF117" s="95"/>
      <c r="JEG117" s="132"/>
      <c r="JEH117" s="133"/>
      <c r="JEI117" s="134"/>
      <c r="JEJ117" s="133"/>
      <c r="JEK117" s="131"/>
      <c r="JEL117" s="95"/>
      <c r="JEM117" s="132"/>
      <c r="JEN117" s="133"/>
      <c r="JEO117" s="134"/>
      <c r="JEP117" s="133"/>
      <c r="JEQ117" s="131"/>
      <c r="JER117" s="95"/>
      <c r="JES117" s="132"/>
      <c r="JET117" s="133"/>
      <c r="JEU117" s="134"/>
      <c r="JEV117" s="133"/>
      <c r="JEW117" s="131"/>
      <c r="JEX117" s="95"/>
      <c r="JEY117" s="132"/>
      <c r="JEZ117" s="133"/>
      <c r="JFA117" s="134"/>
      <c r="JFB117" s="133"/>
      <c r="JFC117" s="131"/>
      <c r="JFD117" s="95"/>
      <c r="JFE117" s="132"/>
      <c r="JFF117" s="133"/>
      <c r="JFG117" s="134"/>
      <c r="JFH117" s="133"/>
      <c r="JFI117" s="131"/>
      <c r="JFJ117" s="95"/>
      <c r="JFK117" s="132"/>
      <c r="JFL117" s="133"/>
      <c r="JFM117" s="134"/>
      <c r="JFN117" s="133"/>
      <c r="JFO117" s="131"/>
      <c r="JFP117" s="95"/>
      <c r="JFQ117" s="132"/>
      <c r="JFR117" s="133"/>
      <c r="JFS117" s="134"/>
      <c r="JFT117" s="133"/>
      <c r="JFU117" s="131"/>
      <c r="JFV117" s="95"/>
      <c r="JFW117" s="132"/>
      <c r="JFX117" s="133"/>
      <c r="JFY117" s="134"/>
      <c r="JFZ117" s="133"/>
      <c r="JGA117" s="131"/>
      <c r="JGB117" s="95"/>
      <c r="JGC117" s="132"/>
      <c r="JGD117" s="133"/>
      <c r="JGE117" s="134"/>
      <c r="JGF117" s="133"/>
      <c r="JGG117" s="131"/>
      <c r="JGH117" s="95"/>
      <c r="JGI117" s="132"/>
      <c r="JGJ117" s="133"/>
      <c r="JGK117" s="134"/>
      <c r="JGL117" s="133"/>
      <c r="JGM117" s="131"/>
      <c r="JGN117" s="95"/>
      <c r="JGO117" s="132"/>
      <c r="JGP117" s="133"/>
      <c r="JGQ117" s="134"/>
      <c r="JGR117" s="133"/>
      <c r="JGS117" s="131"/>
      <c r="JGT117" s="95"/>
      <c r="JGU117" s="132"/>
      <c r="JGV117" s="133"/>
      <c r="JGW117" s="134"/>
      <c r="JGX117" s="133"/>
      <c r="JGY117" s="131"/>
      <c r="JGZ117" s="95"/>
      <c r="JHA117" s="132"/>
      <c r="JHB117" s="133"/>
      <c r="JHC117" s="134"/>
      <c r="JHD117" s="133"/>
      <c r="JHE117" s="131"/>
      <c r="JHF117" s="95"/>
      <c r="JHG117" s="132"/>
      <c r="JHH117" s="133"/>
      <c r="JHI117" s="134"/>
      <c r="JHJ117" s="133"/>
      <c r="JHK117" s="131"/>
      <c r="JHL117" s="95"/>
      <c r="JHM117" s="132"/>
      <c r="JHN117" s="133"/>
      <c r="JHO117" s="134"/>
      <c r="JHP117" s="133"/>
      <c r="JHQ117" s="131"/>
      <c r="JHR117" s="95"/>
      <c r="JHS117" s="132"/>
      <c r="JHT117" s="133"/>
      <c r="JHU117" s="134"/>
      <c r="JHV117" s="133"/>
      <c r="JHW117" s="131"/>
      <c r="JHX117" s="95"/>
      <c r="JHY117" s="132"/>
      <c r="JHZ117" s="133"/>
      <c r="JIA117" s="134"/>
      <c r="JIB117" s="133"/>
      <c r="JIC117" s="131"/>
      <c r="JID117" s="95"/>
      <c r="JIE117" s="132"/>
      <c r="JIF117" s="133"/>
      <c r="JIG117" s="134"/>
      <c r="JIH117" s="133"/>
      <c r="JII117" s="131"/>
      <c r="JIJ117" s="95"/>
      <c r="JIK117" s="132"/>
      <c r="JIL117" s="133"/>
      <c r="JIM117" s="134"/>
      <c r="JIN117" s="133"/>
      <c r="JIO117" s="131"/>
      <c r="JIP117" s="95"/>
      <c r="JIQ117" s="132"/>
      <c r="JIR117" s="133"/>
      <c r="JIS117" s="134"/>
      <c r="JIT117" s="133"/>
      <c r="JIU117" s="131"/>
      <c r="JIV117" s="95"/>
      <c r="JIW117" s="132"/>
      <c r="JIX117" s="133"/>
      <c r="JIY117" s="134"/>
      <c r="JIZ117" s="133"/>
      <c r="JJA117" s="131"/>
      <c r="JJB117" s="95"/>
      <c r="JJC117" s="132"/>
      <c r="JJD117" s="133"/>
      <c r="JJE117" s="134"/>
      <c r="JJF117" s="133"/>
      <c r="JJG117" s="131"/>
      <c r="JJH117" s="95"/>
      <c r="JJI117" s="132"/>
      <c r="JJJ117" s="133"/>
      <c r="JJK117" s="134"/>
      <c r="JJL117" s="133"/>
      <c r="JJM117" s="131"/>
      <c r="JJN117" s="95"/>
      <c r="JJO117" s="132"/>
      <c r="JJP117" s="133"/>
      <c r="JJQ117" s="134"/>
      <c r="JJR117" s="133"/>
      <c r="JJS117" s="131"/>
      <c r="JJT117" s="95"/>
      <c r="JJU117" s="132"/>
      <c r="JJV117" s="133"/>
      <c r="JJW117" s="134"/>
      <c r="JJX117" s="133"/>
      <c r="JJY117" s="131"/>
      <c r="JJZ117" s="95"/>
      <c r="JKA117" s="132"/>
      <c r="JKB117" s="133"/>
      <c r="JKC117" s="134"/>
      <c r="JKD117" s="133"/>
      <c r="JKE117" s="131"/>
      <c r="JKF117" s="95"/>
      <c r="JKG117" s="132"/>
      <c r="JKH117" s="133"/>
      <c r="JKI117" s="134"/>
      <c r="JKJ117" s="133"/>
      <c r="JKK117" s="131"/>
      <c r="JKL117" s="95"/>
      <c r="JKM117" s="132"/>
      <c r="JKN117" s="133"/>
      <c r="JKO117" s="134"/>
      <c r="JKP117" s="133"/>
      <c r="JKQ117" s="131"/>
      <c r="JKR117" s="95"/>
      <c r="JKS117" s="132"/>
      <c r="JKT117" s="133"/>
      <c r="JKU117" s="134"/>
      <c r="JKV117" s="133"/>
      <c r="JKW117" s="131"/>
      <c r="JKX117" s="95"/>
      <c r="JKY117" s="132"/>
      <c r="JKZ117" s="133"/>
      <c r="JLA117" s="134"/>
      <c r="JLB117" s="133"/>
      <c r="JLC117" s="131"/>
      <c r="JLD117" s="95"/>
      <c r="JLE117" s="132"/>
      <c r="JLF117" s="133"/>
      <c r="JLG117" s="134"/>
      <c r="JLH117" s="133"/>
      <c r="JLI117" s="131"/>
      <c r="JLJ117" s="95"/>
      <c r="JLK117" s="132"/>
      <c r="JLL117" s="133"/>
      <c r="JLM117" s="134"/>
      <c r="JLN117" s="133"/>
      <c r="JLO117" s="131"/>
      <c r="JLP117" s="95"/>
      <c r="JLQ117" s="132"/>
      <c r="JLR117" s="133"/>
      <c r="JLS117" s="134"/>
      <c r="JLT117" s="133"/>
      <c r="JLU117" s="131"/>
      <c r="JLV117" s="95"/>
      <c r="JLW117" s="132"/>
      <c r="JLX117" s="133"/>
      <c r="JLY117" s="134"/>
      <c r="JLZ117" s="133"/>
      <c r="JMA117" s="131"/>
      <c r="JMB117" s="95"/>
      <c r="JMC117" s="132"/>
      <c r="JMD117" s="133"/>
      <c r="JME117" s="134"/>
      <c r="JMF117" s="133"/>
      <c r="JMG117" s="131"/>
      <c r="JMH117" s="95"/>
      <c r="JMI117" s="132"/>
      <c r="JMJ117" s="133"/>
      <c r="JMK117" s="134"/>
      <c r="JML117" s="133"/>
      <c r="JMM117" s="131"/>
      <c r="JMN117" s="95"/>
      <c r="JMO117" s="132"/>
      <c r="JMP117" s="133"/>
      <c r="JMQ117" s="134"/>
      <c r="JMR117" s="133"/>
      <c r="JMS117" s="131"/>
      <c r="JMT117" s="95"/>
      <c r="JMU117" s="132"/>
      <c r="JMV117" s="133"/>
      <c r="JMW117" s="134"/>
      <c r="JMX117" s="133"/>
      <c r="JMY117" s="131"/>
      <c r="JMZ117" s="95"/>
      <c r="JNA117" s="132"/>
      <c r="JNB117" s="133"/>
      <c r="JNC117" s="134"/>
      <c r="JND117" s="133"/>
      <c r="JNE117" s="131"/>
      <c r="JNF117" s="95"/>
      <c r="JNG117" s="132"/>
      <c r="JNH117" s="133"/>
      <c r="JNI117" s="134"/>
      <c r="JNJ117" s="133"/>
      <c r="JNK117" s="131"/>
      <c r="JNL117" s="95"/>
      <c r="JNM117" s="132"/>
      <c r="JNN117" s="133"/>
      <c r="JNO117" s="134"/>
      <c r="JNP117" s="133"/>
      <c r="JNQ117" s="131"/>
      <c r="JNR117" s="95"/>
      <c r="JNS117" s="132"/>
      <c r="JNT117" s="133"/>
      <c r="JNU117" s="134"/>
      <c r="JNV117" s="133"/>
      <c r="JNW117" s="131"/>
      <c r="JNX117" s="95"/>
      <c r="JNY117" s="132"/>
      <c r="JNZ117" s="133"/>
      <c r="JOA117" s="134"/>
      <c r="JOB117" s="133"/>
      <c r="JOC117" s="131"/>
      <c r="JOD117" s="95"/>
      <c r="JOE117" s="132"/>
      <c r="JOF117" s="133"/>
      <c r="JOG117" s="134"/>
      <c r="JOH117" s="133"/>
      <c r="JOI117" s="131"/>
      <c r="JOJ117" s="95"/>
      <c r="JOK117" s="132"/>
      <c r="JOL117" s="133"/>
      <c r="JOM117" s="134"/>
      <c r="JON117" s="133"/>
      <c r="JOO117" s="131"/>
      <c r="JOP117" s="95"/>
      <c r="JOQ117" s="132"/>
      <c r="JOR117" s="133"/>
      <c r="JOS117" s="134"/>
      <c r="JOT117" s="133"/>
      <c r="JOU117" s="131"/>
      <c r="JOV117" s="95"/>
      <c r="JOW117" s="132"/>
      <c r="JOX117" s="133"/>
      <c r="JOY117" s="134"/>
      <c r="JOZ117" s="133"/>
      <c r="JPA117" s="131"/>
      <c r="JPB117" s="95"/>
      <c r="JPC117" s="132"/>
      <c r="JPD117" s="133"/>
      <c r="JPE117" s="134"/>
      <c r="JPF117" s="133"/>
      <c r="JPG117" s="131"/>
      <c r="JPH117" s="95"/>
      <c r="JPI117" s="132"/>
      <c r="JPJ117" s="133"/>
      <c r="JPK117" s="134"/>
      <c r="JPL117" s="133"/>
      <c r="JPM117" s="131"/>
      <c r="JPN117" s="95"/>
      <c r="JPO117" s="132"/>
      <c r="JPP117" s="133"/>
      <c r="JPQ117" s="134"/>
      <c r="JPR117" s="133"/>
      <c r="JPS117" s="131"/>
      <c r="JPT117" s="95"/>
      <c r="JPU117" s="132"/>
      <c r="JPV117" s="133"/>
      <c r="JPW117" s="134"/>
      <c r="JPX117" s="133"/>
      <c r="JPY117" s="131"/>
      <c r="JPZ117" s="95"/>
      <c r="JQA117" s="132"/>
      <c r="JQB117" s="133"/>
      <c r="JQC117" s="134"/>
      <c r="JQD117" s="133"/>
      <c r="JQE117" s="131"/>
      <c r="JQF117" s="95"/>
      <c r="JQG117" s="132"/>
      <c r="JQH117" s="133"/>
      <c r="JQI117" s="134"/>
      <c r="JQJ117" s="133"/>
      <c r="JQK117" s="131"/>
      <c r="JQL117" s="95"/>
      <c r="JQM117" s="132"/>
      <c r="JQN117" s="133"/>
      <c r="JQO117" s="134"/>
      <c r="JQP117" s="133"/>
      <c r="JQQ117" s="131"/>
      <c r="JQR117" s="95"/>
      <c r="JQS117" s="132"/>
      <c r="JQT117" s="133"/>
      <c r="JQU117" s="134"/>
      <c r="JQV117" s="133"/>
      <c r="JQW117" s="131"/>
      <c r="JQX117" s="95"/>
      <c r="JQY117" s="132"/>
      <c r="JQZ117" s="133"/>
      <c r="JRA117" s="134"/>
      <c r="JRB117" s="133"/>
      <c r="JRC117" s="131"/>
      <c r="JRD117" s="95"/>
      <c r="JRE117" s="132"/>
      <c r="JRF117" s="133"/>
      <c r="JRG117" s="134"/>
      <c r="JRH117" s="133"/>
      <c r="JRI117" s="131"/>
      <c r="JRJ117" s="95"/>
      <c r="JRK117" s="132"/>
      <c r="JRL117" s="133"/>
      <c r="JRM117" s="134"/>
      <c r="JRN117" s="133"/>
      <c r="JRO117" s="131"/>
      <c r="JRP117" s="95"/>
      <c r="JRQ117" s="132"/>
      <c r="JRR117" s="133"/>
      <c r="JRS117" s="134"/>
      <c r="JRT117" s="133"/>
      <c r="JRU117" s="131"/>
      <c r="JRV117" s="95"/>
      <c r="JRW117" s="132"/>
      <c r="JRX117" s="133"/>
      <c r="JRY117" s="134"/>
      <c r="JRZ117" s="133"/>
      <c r="JSA117" s="131"/>
      <c r="JSB117" s="95"/>
      <c r="JSC117" s="132"/>
      <c r="JSD117" s="133"/>
      <c r="JSE117" s="134"/>
      <c r="JSF117" s="133"/>
      <c r="JSG117" s="131"/>
      <c r="JSH117" s="95"/>
      <c r="JSI117" s="132"/>
      <c r="JSJ117" s="133"/>
      <c r="JSK117" s="134"/>
      <c r="JSL117" s="133"/>
      <c r="JSM117" s="131"/>
      <c r="JSN117" s="95"/>
      <c r="JSO117" s="132"/>
      <c r="JSP117" s="133"/>
      <c r="JSQ117" s="134"/>
      <c r="JSR117" s="133"/>
      <c r="JSS117" s="131"/>
      <c r="JST117" s="95"/>
      <c r="JSU117" s="132"/>
      <c r="JSV117" s="133"/>
      <c r="JSW117" s="134"/>
      <c r="JSX117" s="133"/>
      <c r="JSY117" s="131"/>
      <c r="JSZ117" s="95"/>
      <c r="JTA117" s="132"/>
      <c r="JTB117" s="133"/>
      <c r="JTC117" s="134"/>
      <c r="JTD117" s="133"/>
      <c r="JTE117" s="131"/>
      <c r="JTF117" s="95"/>
      <c r="JTG117" s="132"/>
      <c r="JTH117" s="133"/>
      <c r="JTI117" s="134"/>
      <c r="JTJ117" s="133"/>
      <c r="JTK117" s="131"/>
      <c r="JTL117" s="95"/>
      <c r="JTM117" s="132"/>
      <c r="JTN117" s="133"/>
      <c r="JTO117" s="134"/>
      <c r="JTP117" s="133"/>
      <c r="JTQ117" s="131"/>
      <c r="JTR117" s="95"/>
      <c r="JTS117" s="132"/>
      <c r="JTT117" s="133"/>
      <c r="JTU117" s="134"/>
      <c r="JTV117" s="133"/>
      <c r="JTW117" s="131"/>
      <c r="JTX117" s="95"/>
      <c r="JTY117" s="132"/>
      <c r="JTZ117" s="133"/>
      <c r="JUA117" s="134"/>
      <c r="JUB117" s="133"/>
      <c r="JUC117" s="131"/>
      <c r="JUD117" s="95"/>
      <c r="JUE117" s="132"/>
      <c r="JUF117" s="133"/>
      <c r="JUG117" s="134"/>
      <c r="JUH117" s="133"/>
      <c r="JUI117" s="131"/>
      <c r="JUJ117" s="95"/>
      <c r="JUK117" s="132"/>
      <c r="JUL117" s="133"/>
      <c r="JUM117" s="134"/>
      <c r="JUN117" s="133"/>
      <c r="JUO117" s="131"/>
      <c r="JUP117" s="95"/>
      <c r="JUQ117" s="132"/>
      <c r="JUR117" s="133"/>
      <c r="JUS117" s="134"/>
      <c r="JUT117" s="133"/>
      <c r="JUU117" s="131"/>
      <c r="JUV117" s="95"/>
      <c r="JUW117" s="132"/>
      <c r="JUX117" s="133"/>
      <c r="JUY117" s="134"/>
      <c r="JUZ117" s="133"/>
      <c r="JVA117" s="131"/>
      <c r="JVB117" s="95"/>
      <c r="JVC117" s="132"/>
      <c r="JVD117" s="133"/>
      <c r="JVE117" s="134"/>
      <c r="JVF117" s="133"/>
      <c r="JVG117" s="131"/>
      <c r="JVH117" s="95"/>
      <c r="JVI117" s="132"/>
      <c r="JVJ117" s="133"/>
      <c r="JVK117" s="134"/>
      <c r="JVL117" s="133"/>
      <c r="JVM117" s="131"/>
      <c r="JVN117" s="95"/>
      <c r="JVO117" s="132"/>
      <c r="JVP117" s="133"/>
      <c r="JVQ117" s="134"/>
      <c r="JVR117" s="133"/>
      <c r="JVS117" s="131"/>
      <c r="JVT117" s="95"/>
      <c r="JVU117" s="132"/>
      <c r="JVV117" s="133"/>
      <c r="JVW117" s="134"/>
      <c r="JVX117" s="133"/>
      <c r="JVY117" s="131"/>
      <c r="JVZ117" s="95"/>
      <c r="JWA117" s="132"/>
      <c r="JWB117" s="133"/>
      <c r="JWC117" s="134"/>
      <c r="JWD117" s="133"/>
      <c r="JWE117" s="131"/>
      <c r="JWF117" s="95"/>
      <c r="JWG117" s="132"/>
      <c r="JWH117" s="133"/>
      <c r="JWI117" s="134"/>
      <c r="JWJ117" s="133"/>
      <c r="JWK117" s="131"/>
      <c r="JWL117" s="95"/>
      <c r="JWM117" s="132"/>
      <c r="JWN117" s="133"/>
      <c r="JWO117" s="134"/>
      <c r="JWP117" s="133"/>
      <c r="JWQ117" s="131"/>
      <c r="JWR117" s="95"/>
      <c r="JWS117" s="132"/>
      <c r="JWT117" s="133"/>
      <c r="JWU117" s="134"/>
      <c r="JWV117" s="133"/>
      <c r="JWW117" s="131"/>
      <c r="JWX117" s="95"/>
      <c r="JWY117" s="132"/>
      <c r="JWZ117" s="133"/>
      <c r="JXA117" s="134"/>
      <c r="JXB117" s="133"/>
      <c r="JXC117" s="131"/>
      <c r="JXD117" s="95"/>
      <c r="JXE117" s="132"/>
      <c r="JXF117" s="133"/>
      <c r="JXG117" s="134"/>
      <c r="JXH117" s="133"/>
      <c r="JXI117" s="131"/>
      <c r="JXJ117" s="95"/>
      <c r="JXK117" s="132"/>
      <c r="JXL117" s="133"/>
      <c r="JXM117" s="134"/>
      <c r="JXN117" s="133"/>
      <c r="JXO117" s="131"/>
      <c r="JXP117" s="95"/>
      <c r="JXQ117" s="132"/>
      <c r="JXR117" s="133"/>
      <c r="JXS117" s="134"/>
      <c r="JXT117" s="133"/>
      <c r="JXU117" s="131"/>
      <c r="JXV117" s="95"/>
      <c r="JXW117" s="132"/>
      <c r="JXX117" s="133"/>
      <c r="JXY117" s="134"/>
      <c r="JXZ117" s="133"/>
      <c r="JYA117" s="131"/>
      <c r="JYB117" s="95"/>
      <c r="JYC117" s="132"/>
      <c r="JYD117" s="133"/>
      <c r="JYE117" s="134"/>
      <c r="JYF117" s="133"/>
      <c r="JYG117" s="131"/>
      <c r="JYH117" s="95"/>
      <c r="JYI117" s="132"/>
      <c r="JYJ117" s="133"/>
      <c r="JYK117" s="134"/>
      <c r="JYL117" s="133"/>
      <c r="JYM117" s="131"/>
      <c r="JYN117" s="95"/>
      <c r="JYO117" s="132"/>
      <c r="JYP117" s="133"/>
      <c r="JYQ117" s="134"/>
      <c r="JYR117" s="133"/>
      <c r="JYS117" s="131"/>
      <c r="JYT117" s="95"/>
      <c r="JYU117" s="132"/>
      <c r="JYV117" s="133"/>
      <c r="JYW117" s="134"/>
      <c r="JYX117" s="133"/>
      <c r="JYY117" s="131"/>
      <c r="JYZ117" s="95"/>
      <c r="JZA117" s="132"/>
      <c r="JZB117" s="133"/>
      <c r="JZC117" s="134"/>
      <c r="JZD117" s="133"/>
      <c r="JZE117" s="131"/>
      <c r="JZF117" s="95"/>
      <c r="JZG117" s="132"/>
      <c r="JZH117" s="133"/>
      <c r="JZI117" s="134"/>
      <c r="JZJ117" s="133"/>
      <c r="JZK117" s="131"/>
      <c r="JZL117" s="95"/>
      <c r="JZM117" s="132"/>
      <c r="JZN117" s="133"/>
      <c r="JZO117" s="134"/>
      <c r="JZP117" s="133"/>
      <c r="JZQ117" s="131"/>
      <c r="JZR117" s="95"/>
      <c r="JZS117" s="132"/>
      <c r="JZT117" s="133"/>
      <c r="JZU117" s="134"/>
      <c r="JZV117" s="133"/>
      <c r="JZW117" s="131"/>
      <c r="JZX117" s="95"/>
      <c r="JZY117" s="132"/>
      <c r="JZZ117" s="133"/>
      <c r="KAA117" s="134"/>
      <c r="KAB117" s="133"/>
      <c r="KAC117" s="131"/>
      <c r="KAD117" s="95"/>
      <c r="KAE117" s="132"/>
      <c r="KAF117" s="133"/>
      <c r="KAG117" s="134"/>
      <c r="KAH117" s="133"/>
      <c r="KAI117" s="131"/>
      <c r="KAJ117" s="95"/>
      <c r="KAK117" s="132"/>
      <c r="KAL117" s="133"/>
      <c r="KAM117" s="134"/>
      <c r="KAN117" s="133"/>
      <c r="KAO117" s="131"/>
      <c r="KAP117" s="95"/>
      <c r="KAQ117" s="132"/>
      <c r="KAR117" s="133"/>
      <c r="KAS117" s="134"/>
      <c r="KAT117" s="133"/>
      <c r="KAU117" s="131"/>
      <c r="KAV117" s="95"/>
      <c r="KAW117" s="132"/>
      <c r="KAX117" s="133"/>
      <c r="KAY117" s="134"/>
      <c r="KAZ117" s="133"/>
      <c r="KBA117" s="131"/>
      <c r="KBB117" s="95"/>
      <c r="KBC117" s="132"/>
      <c r="KBD117" s="133"/>
      <c r="KBE117" s="134"/>
      <c r="KBF117" s="133"/>
      <c r="KBG117" s="131"/>
      <c r="KBH117" s="95"/>
      <c r="KBI117" s="132"/>
      <c r="KBJ117" s="133"/>
      <c r="KBK117" s="134"/>
      <c r="KBL117" s="133"/>
      <c r="KBM117" s="131"/>
      <c r="KBN117" s="95"/>
      <c r="KBO117" s="132"/>
      <c r="KBP117" s="133"/>
      <c r="KBQ117" s="134"/>
      <c r="KBR117" s="133"/>
      <c r="KBS117" s="131"/>
      <c r="KBT117" s="95"/>
      <c r="KBU117" s="132"/>
      <c r="KBV117" s="133"/>
      <c r="KBW117" s="134"/>
      <c r="KBX117" s="133"/>
      <c r="KBY117" s="131"/>
      <c r="KBZ117" s="95"/>
      <c r="KCA117" s="132"/>
      <c r="KCB117" s="133"/>
      <c r="KCC117" s="134"/>
      <c r="KCD117" s="133"/>
      <c r="KCE117" s="131"/>
      <c r="KCF117" s="95"/>
      <c r="KCG117" s="132"/>
      <c r="KCH117" s="133"/>
      <c r="KCI117" s="134"/>
      <c r="KCJ117" s="133"/>
      <c r="KCK117" s="131"/>
      <c r="KCL117" s="95"/>
      <c r="KCM117" s="132"/>
      <c r="KCN117" s="133"/>
      <c r="KCO117" s="134"/>
      <c r="KCP117" s="133"/>
      <c r="KCQ117" s="131"/>
      <c r="KCR117" s="95"/>
      <c r="KCS117" s="132"/>
      <c r="KCT117" s="133"/>
      <c r="KCU117" s="134"/>
      <c r="KCV117" s="133"/>
      <c r="KCW117" s="131"/>
      <c r="KCX117" s="95"/>
      <c r="KCY117" s="132"/>
      <c r="KCZ117" s="133"/>
      <c r="KDA117" s="134"/>
      <c r="KDB117" s="133"/>
      <c r="KDC117" s="131"/>
      <c r="KDD117" s="95"/>
      <c r="KDE117" s="132"/>
      <c r="KDF117" s="133"/>
      <c r="KDG117" s="134"/>
      <c r="KDH117" s="133"/>
      <c r="KDI117" s="131"/>
      <c r="KDJ117" s="95"/>
      <c r="KDK117" s="132"/>
      <c r="KDL117" s="133"/>
      <c r="KDM117" s="134"/>
      <c r="KDN117" s="133"/>
      <c r="KDO117" s="131"/>
      <c r="KDP117" s="95"/>
      <c r="KDQ117" s="132"/>
      <c r="KDR117" s="133"/>
      <c r="KDS117" s="134"/>
      <c r="KDT117" s="133"/>
      <c r="KDU117" s="131"/>
      <c r="KDV117" s="95"/>
      <c r="KDW117" s="132"/>
      <c r="KDX117" s="133"/>
      <c r="KDY117" s="134"/>
      <c r="KDZ117" s="133"/>
      <c r="KEA117" s="131"/>
      <c r="KEB117" s="95"/>
      <c r="KEC117" s="132"/>
      <c r="KED117" s="133"/>
      <c r="KEE117" s="134"/>
      <c r="KEF117" s="133"/>
      <c r="KEG117" s="131"/>
      <c r="KEH117" s="95"/>
      <c r="KEI117" s="132"/>
      <c r="KEJ117" s="133"/>
      <c r="KEK117" s="134"/>
      <c r="KEL117" s="133"/>
      <c r="KEM117" s="131"/>
      <c r="KEN117" s="95"/>
      <c r="KEO117" s="132"/>
      <c r="KEP117" s="133"/>
      <c r="KEQ117" s="134"/>
      <c r="KER117" s="133"/>
      <c r="KES117" s="131"/>
      <c r="KET117" s="95"/>
      <c r="KEU117" s="132"/>
      <c r="KEV117" s="133"/>
      <c r="KEW117" s="134"/>
      <c r="KEX117" s="133"/>
      <c r="KEY117" s="131"/>
      <c r="KEZ117" s="95"/>
      <c r="KFA117" s="132"/>
      <c r="KFB117" s="133"/>
      <c r="KFC117" s="134"/>
      <c r="KFD117" s="133"/>
      <c r="KFE117" s="131"/>
      <c r="KFF117" s="95"/>
      <c r="KFG117" s="132"/>
      <c r="KFH117" s="133"/>
      <c r="KFI117" s="134"/>
      <c r="KFJ117" s="133"/>
      <c r="KFK117" s="131"/>
      <c r="KFL117" s="95"/>
      <c r="KFM117" s="132"/>
      <c r="KFN117" s="133"/>
      <c r="KFO117" s="134"/>
      <c r="KFP117" s="133"/>
      <c r="KFQ117" s="131"/>
      <c r="KFR117" s="95"/>
      <c r="KFS117" s="132"/>
      <c r="KFT117" s="133"/>
      <c r="KFU117" s="134"/>
      <c r="KFV117" s="133"/>
      <c r="KFW117" s="131"/>
      <c r="KFX117" s="95"/>
      <c r="KFY117" s="132"/>
      <c r="KFZ117" s="133"/>
      <c r="KGA117" s="134"/>
      <c r="KGB117" s="133"/>
      <c r="KGC117" s="131"/>
      <c r="KGD117" s="95"/>
      <c r="KGE117" s="132"/>
      <c r="KGF117" s="133"/>
      <c r="KGG117" s="134"/>
      <c r="KGH117" s="133"/>
      <c r="KGI117" s="131"/>
      <c r="KGJ117" s="95"/>
      <c r="KGK117" s="132"/>
      <c r="KGL117" s="133"/>
      <c r="KGM117" s="134"/>
      <c r="KGN117" s="133"/>
      <c r="KGO117" s="131"/>
      <c r="KGP117" s="95"/>
      <c r="KGQ117" s="132"/>
      <c r="KGR117" s="133"/>
      <c r="KGS117" s="134"/>
      <c r="KGT117" s="133"/>
      <c r="KGU117" s="131"/>
      <c r="KGV117" s="95"/>
      <c r="KGW117" s="132"/>
      <c r="KGX117" s="133"/>
      <c r="KGY117" s="134"/>
      <c r="KGZ117" s="133"/>
      <c r="KHA117" s="131"/>
      <c r="KHB117" s="95"/>
      <c r="KHC117" s="132"/>
      <c r="KHD117" s="133"/>
      <c r="KHE117" s="134"/>
      <c r="KHF117" s="133"/>
      <c r="KHG117" s="131"/>
      <c r="KHH117" s="95"/>
      <c r="KHI117" s="132"/>
      <c r="KHJ117" s="133"/>
      <c r="KHK117" s="134"/>
      <c r="KHL117" s="133"/>
      <c r="KHM117" s="131"/>
      <c r="KHN117" s="95"/>
      <c r="KHO117" s="132"/>
      <c r="KHP117" s="133"/>
      <c r="KHQ117" s="134"/>
      <c r="KHR117" s="133"/>
      <c r="KHS117" s="131"/>
      <c r="KHT117" s="95"/>
      <c r="KHU117" s="132"/>
      <c r="KHV117" s="133"/>
      <c r="KHW117" s="134"/>
      <c r="KHX117" s="133"/>
      <c r="KHY117" s="131"/>
      <c r="KHZ117" s="95"/>
      <c r="KIA117" s="132"/>
      <c r="KIB117" s="133"/>
      <c r="KIC117" s="134"/>
      <c r="KID117" s="133"/>
      <c r="KIE117" s="131"/>
      <c r="KIF117" s="95"/>
      <c r="KIG117" s="132"/>
      <c r="KIH117" s="133"/>
      <c r="KII117" s="134"/>
      <c r="KIJ117" s="133"/>
      <c r="KIK117" s="131"/>
      <c r="KIL117" s="95"/>
      <c r="KIM117" s="132"/>
      <c r="KIN117" s="133"/>
      <c r="KIO117" s="134"/>
      <c r="KIP117" s="133"/>
      <c r="KIQ117" s="131"/>
      <c r="KIR117" s="95"/>
      <c r="KIS117" s="132"/>
      <c r="KIT117" s="133"/>
      <c r="KIU117" s="134"/>
      <c r="KIV117" s="133"/>
      <c r="KIW117" s="131"/>
      <c r="KIX117" s="95"/>
      <c r="KIY117" s="132"/>
      <c r="KIZ117" s="133"/>
      <c r="KJA117" s="134"/>
      <c r="KJB117" s="133"/>
      <c r="KJC117" s="131"/>
      <c r="KJD117" s="95"/>
      <c r="KJE117" s="132"/>
      <c r="KJF117" s="133"/>
      <c r="KJG117" s="134"/>
      <c r="KJH117" s="133"/>
      <c r="KJI117" s="131"/>
      <c r="KJJ117" s="95"/>
      <c r="KJK117" s="132"/>
      <c r="KJL117" s="133"/>
      <c r="KJM117" s="134"/>
      <c r="KJN117" s="133"/>
      <c r="KJO117" s="131"/>
      <c r="KJP117" s="95"/>
      <c r="KJQ117" s="132"/>
      <c r="KJR117" s="133"/>
      <c r="KJS117" s="134"/>
      <c r="KJT117" s="133"/>
      <c r="KJU117" s="131"/>
      <c r="KJV117" s="95"/>
      <c r="KJW117" s="132"/>
      <c r="KJX117" s="133"/>
      <c r="KJY117" s="134"/>
      <c r="KJZ117" s="133"/>
      <c r="KKA117" s="131"/>
      <c r="KKB117" s="95"/>
      <c r="KKC117" s="132"/>
      <c r="KKD117" s="133"/>
      <c r="KKE117" s="134"/>
      <c r="KKF117" s="133"/>
      <c r="KKG117" s="131"/>
      <c r="KKH117" s="95"/>
      <c r="KKI117" s="132"/>
      <c r="KKJ117" s="133"/>
      <c r="KKK117" s="134"/>
      <c r="KKL117" s="133"/>
      <c r="KKM117" s="131"/>
      <c r="KKN117" s="95"/>
      <c r="KKO117" s="132"/>
      <c r="KKP117" s="133"/>
      <c r="KKQ117" s="134"/>
      <c r="KKR117" s="133"/>
      <c r="KKS117" s="131"/>
      <c r="KKT117" s="95"/>
      <c r="KKU117" s="132"/>
      <c r="KKV117" s="133"/>
      <c r="KKW117" s="134"/>
      <c r="KKX117" s="133"/>
      <c r="KKY117" s="131"/>
      <c r="KKZ117" s="95"/>
      <c r="KLA117" s="132"/>
      <c r="KLB117" s="133"/>
      <c r="KLC117" s="134"/>
      <c r="KLD117" s="133"/>
      <c r="KLE117" s="131"/>
      <c r="KLF117" s="95"/>
      <c r="KLG117" s="132"/>
      <c r="KLH117" s="133"/>
      <c r="KLI117" s="134"/>
      <c r="KLJ117" s="133"/>
      <c r="KLK117" s="131"/>
      <c r="KLL117" s="95"/>
      <c r="KLM117" s="132"/>
      <c r="KLN117" s="133"/>
      <c r="KLO117" s="134"/>
      <c r="KLP117" s="133"/>
      <c r="KLQ117" s="131"/>
      <c r="KLR117" s="95"/>
      <c r="KLS117" s="132"/>
      <c r="KLT117" s="133"/>
      <c r="KLU117" s="134"/>
      <c r="KLV117" s="133"/>
      <c r="KLW117" s="131"/>
      <c r="KLX117" s="95"/>
      <c r="KLY117" s="132"/>
      <c r="KLZ117" s="133"/>
      <c r="KMA117" s="134"/>
      <c r="KMB117" s="133"/>
      <c r="KMC117" s="131"/>
      <c r="KMD117" s="95"/>
      <c r="KME117" s="132"/>
      <c r="KMF117" s="133"/>
      <c r="KMG117" s="134"/>
      <c r="KMH117" s="133"/>
      <c r="KMI117" s="131"/>
      <c r="KMJ117" s="95"/>
      <c r="KMK117" s="132"/>
      <c r="KML117" s="133"/>
      <c r="KMM117" s="134"/>
      <c r="KMN117" s="133"/>
      <c r="KMO117" s="131"/>
      <c r="KMP117" s="95"/>
      <c r="KMQ117" s="132"/>
      <c r="KMR117" s="133"/>
      <c r="KMS117" s="134"/>
      <c r="KMT117" s="133"/>
      <c r="KMU117" s="131"/>
      <c r="KMV117" s="95"/>
      <c r="KMW117" s="132"/>
      <c r="KMX117" s="133"/>
      <c r="KMY117" s="134"/>
      <c r="KMZ117" s="133"/>
      <c r="KNA117" s="131"/>
      <c r="KNB117" s="95"/>
      <c r="KNC117" s="132"/>
      <c r="KND117" s="133"/>
      <c r="KNE117" s="134"/>
      <c r="KNF117" s="133"/>
      <c r="KNG117" s="131"/>
      <c r="KNH117" s="95"/>
      <c r="KNI117" s="132"/>
      <c r="KNJ117" s="133"/>
      <c r="KNK117" s="134"/>
      <c r="KNL117" s="133"/>
      <c r="KNM117" s="131"/>
      <c r="KNN117" s="95"/>
      <c r="KNO117" s="132"/>
      <c r="KNP117" s="133"/>
      <c r="KNQ117" s="134"/>
      <c r="KNR117" s="133"/>
      <c r="KNS117" s="131"/>
      <c r="KNT117" s="95"/>
      <c r="KNU117" s="132"/>
      <c r="KNV117" s="133"/>
      <c r="KNW117" s="134"/>
      <c r="KNX117" s="133"/>
      <c r="KNY117" s="131"/>
      <c r="KNZ117" s="95"/>
      <c r="KOA117" s="132"/>
      <c r="KOB117" s="133"/>
      <c r="KOC117" s="134"/>
      <c r="KOD117" s="133"/>
      <c r="KOE117" s="131"/>
      <c r="KOF117" s="95"/>
      <c r="KOG117" s="132"/>
      <c r="KOH117" s="133"/>
      <c r="KOI117" s="134"/>
      <c r="KOJ117" s="133"/>
      <c r="KOK117" s="131"/>
      <c r="KOL117" s="95"/>
      <c r="KOM117" s="132"/>
      <c r="KON117" s="133"/>
      <c r="KOO117" s="134"/>
      <c r="KOP117" s="133"/>
      <c r="KOQ117" s="131"/>
      <c r="KOR117" s="95"/>
      <c r="KOS117" s="132"/>
      <c r="KOT117" s="133"/>
      <c r="KOU117" s="134"/>
      <c r="KOV117" s="133"/>
      <c r="KOW117" s="131"/>
      <c r="KOX117" s="95"/>
      <c r="KOY117" s="132"/>
      <c r="KOZ117" s="133"/>
      <c r="KPA117" s="134"/>
      <c r="KPB117" s="133"/>
      <c r="KPC117" s="131"/>
      <c r="KPD117" s="95"/>
      <c r="KPE117" s="132"/>
      <c r="KPF117" s="133"/>
      <c r="KPG117" s="134"/>
      <c r="KPH117" s="133"/>
      <c r="KPI117" s="131"/>
      <c r="KPJ117" s="95"/>
      <c r="KPK117" s="132"/>
      <c r="KPL117" s="133"/>
      <c r="KPM117" s="134"/>
      <c r="KPN117" s="133"/>
      <c r="KPO117" s="131"/>
      <c r="KPP117" s="95"/>
      <c r="KPQ117" s="132"/>
      <c r="KPR117" s="133"/>
      <c r="KPS117" s="134"/>
      <c r="KPT117" s="133"/>
      <c r="KPU117" s="131"/>
      <c r="KPV117" s="95"/>
      <c r="KPW117" s="132"/>
      <c r="KPX117" s="133"/>
      <c r="KPY117" s="134"/>
      <c r="KPZ117" s="133"/>
      <c r="KQA117" s="131"/>
      <c r="KQB117" s="95"/>
      <c r="KQC117" s="132"/>
      <c r="KQD117" s="133"/>
      <c r="KQE117" s="134"/>
      <c r="KQF117" s="133"/>
      <c r="KQG117" s="131"/>
      <c r="KQH117" s="95"/>
      <c r="KQI117" s="132"/>
      <c r="KQJ117" s="133"/>
      <c r="KQK117" s="134"/>
      <c r="KQL117" s="133"/>
      <c r="KQM117" s="131"/>
      <c r="KQN117" s="95"/>
      <c r="KQO117" s="132"/>
      <c r="KQP117" s="133"/>
      <c r="KQQ117" s="134"/>
      <c r="KQR117" s="133"/>
      <c r="KQS117" s="131"/>
      <c r="KQT117" s="95"/>
      <c r="KQU117" s="132"/>
      <c r="KQV117" s="133"/>
      <c r="KQW117" s="134"/>
      <c r="KQX117" s="133"/>
      <c r="KQY117" s="131"/>
      <c r="KQZ117" s="95"/>
      <c r="KRA117" s="132"/>
      <c r="KRB117" s="133"/>
      <c r="KRC117" s="134"/>
      <c r="KRD117" s="133"/>
      <c r="KRE117" s="131"/>
      <c r="KRF117" s="95"/>
      <c r="KRG117" s="132"/>
      <c r="KRH117" s="133"/>
      <c r="KRI117" s="134"/>
      <c r="KRJ117" s="133"/>
      <c r="KRK117" s="131"/>
      <c r="KRL117" s="95"/>
      <c r="KRM117" s="132"/>
      <c r="KRN117" s="133"/>
      <c r="KRO117" s="134"/>
      <c r="KRP117" s="133"/>
      <c r="KRQ117" s="131"/>
      <c r="KRR117" s="95"/>
      <c r="KRS117" s="132"/>
      <c r="KRT117" s="133"/>
      <c r="KRU117" s="134"/>
      <c r="KRV117" s="133"/>
      <c r="KRW117" s="131"/>
      <c r="KRX117" s="95"/>
      <c r="KRY117" s="132"/>
      <c r="KRZ117" s="133"/>
      <c r="KSA117" s="134"/>
      <c r="KSB117" s="133"/>
      <c r="KSC117" s="131"/>
      <c r="KSD117" s="95"/>
      <c r="KSE117" s="132"/>
      <c r="KSF117" s="133"/>
      <c r="KSG117" s="134"/>
      <c r="KSH117" s="133"/>
      <c r="KSI117" s="131"/>
      <c r="KSJ117" s="95"/>
      <c r="KSK117" s="132"/>
      <c r="KSL117" s="133"/>
      <c r="KSM117" s="134"/>
      <c r="KSN117" s="133"/>
      <c r="KSO117" s="131"/>
      <c r="KSP117" s="95"/>
      <c r="KSQ117" s="132"/>
      <c r="KSR117" s="133"/>
      <c r="KSS117" s="134"/>
      <c r="KST117" s="133"/>
      <c r="KSU117" s="131"/>
      <c r="KSV117" s="95"/>
      <c r="KSW117" s="132"/>
      <c r="KSX117" s="133"/>
      <c r="KSY117" s="134"/>
      <c r="KSZ117" s="133"/>
      <c r="KTA117" s="131"/>
      <c r="KTB117" s="95"/>
      <c r="KTC117" s="132"/>
      <c r="KTD117" s="133"/>
      <c r="KTE117" s="134"/>
      <c r="KTF117" s="133"/>
      <c r="KTG117" s="131"/>
      <c r="KTH117" s="95"/>
      <c r="KTI117" s="132"/>
      <c r="KTJ117" s="133"/>
      <c r="KTK117" s="134"/>
      <c r="KTL117" s="133"/>
      <c r="KTM117" s="131"/>
      <c r="KTN117" s="95"/>
      <c r="KTO117" s="132"/>
      <c r="KTP117" s="133"/>
      <c r="KTQ117" s="134"/>
      <c r="KTR117" s="133"/>
      <c r="KTS117" s="131"/>
      <c r="KTT117" s="95"/>
      <c r="KTU117" s="132"/>
      <c r="KTV117" s="133"/>
      <c r="KTW117" s="134"/>
      <c r="KTX117" s="133"/>
      <c r="KTY117" s="131"/>
      <c r="KTZ117" s="95"/>
      <c r="KUA117" s="132"/>
      <c r="KUB117" s="133"/>
      <c r="KUC117" s="134"/>
      <c r="KUD117" s="133"/>
      <c r="KUE117" s="131"/>
      <c r="KUF117" s="95"/>
      <c r="KUG117" s="132"/>
      <c r="KUH117" s="133"/>
      <c r="KUI117" s="134"/>
      <c r="KUJ117" s="133"/>
      <c r="KUK117" s="131"/>
      <c r="KUL117" s="95"/>
      <c r="KUM117" s="132"/>
      <c r="KUN117" s="133"/>
      <c r="KUO117" s="134"/>
      <c r="KUP117" s="133"/>
      <c r="KUQ117" s="131"/>
      <c r="KUR117" s="95"/>
      <c r="KUS117" s="132"/>
      <c r="KUT117" s="133"/>
      <c r="KUU117" s="134"/>
      <c r="KUV117" s="133"/>
      <c r="KUW117" s="131"/>
      <c r="KUX117" s="95"/>
      <c r="KUY117" s="132"/>
      <c r="KUZ117" s="133"/>
      <c r="KVA117" s="134"/>
      <c r="KVB117" s="133"/>
      <c r="KVC117" s="131"/>
      <c r="KVD117" s="95"/>
      <c r="KVE117" s="132"/>
      <c r="KVF117" s="133"/>
      <c r="KVG117" s="134"/>
      <c r="KVH117" s="133"/>
      <c r="KVI117" s="131"/>
      <c r="KVJ117" s="95"/>
      <c r="KVK117" s="132"/>
      <c r="KVL117" s="133"/>
      <c r="KVM117" s="134"/>
      <c r="KVN117" s="133"/>
      <c r="KVO117" s="131"/>
      <c r="KVP117" s="95"/>
      <c r="KVQ117" s="132"/>
      <c r="KVR117" s="133"/>
      <c r="KVS117" s="134"/>
      <c r="KVT117" s="133"/>
      <c r="KVU117" s="131"/>
      <c r="KVV117" s="95"/>
      <c r="KVW117" s="132"/>
      <c r="KVX117" s="133"/>
      <c r="KVY117" s="134"/>
      <c r="KVZ117" s="133"/>
      <c r="KWA117" s="131"/>
      <c r="KWB117" s="95"/>
      <c r="KWC117" s="132"/>
      <c r="KWD117" s="133"/>
      <c r="KWE117" s="134"/>
      <c r="KWF117" s="133"/>
      <c r="KWG117" s="131"/>
      <c r="KWH117" s="95"/>
      <c r="KWI117" s="132"/>
      <c r="KWJ117" s="133"/>
      <c r="KWK117" s="134"/>
      <c r="KWL117" s="133"/>
      <c r="KWM117" s="131"/>
      <c r="KWN117" s="95"/>
      <c r="KWO117" s="132"/>
      <c r="KWP117" s="133"/>
      <c r="KWQ117" s="134"/>
      <c r="KWR117" s="133"/>
      <c r="KWS117" s="131"/>
      <c r="KWT117" s="95"/>
      <c r="KWU117" s="132"/>
      <c r="KWV117" s="133"/>
      <c r="KWW117" s="134"/>
      <c r="KWX117" s="133"/>
      <c r="KWY117" s="131"/>
      <c r="KWZ117" s="95"/>
      <c r="KXA117" s="132"/>
      <c r="KXB117" s="133"/>
      <c r="KXC117" s="134"/>
      <c r="KXD117" s="133"/>
      <c r="KXE117" s="131"/>
      <c r="KXF117" s="95"/>
      <c r="KXG117" s="132"/>
      <c r="KXH117" s="133"/>
      <c r="KXI117" s="134"/>
      <c r="KXJ117" s="133"/>
      <c r="KXK117" s="131"/>
      <c r="KXL117" s="95"/>
      <c r="KXM117" s="132"/>
      <c r="KXN117" s="133"/>
      <c r="KXO117" s="134"/>
      <c r="KXP117" s="133"/>
      <c r="KXQ117" s="131"/>
      <c r="KXR117" s="95"/>
      <c r="KXS117" s="132"/>
      <c r="KXT117" s="133"/>
      <c r="KXU117" s="134"/>
      <c r="KXV117" s="133"/>
      <c r="KXW117" s="131"/>
      <c r="KXX117" s="95"/>
      <c r="KXY117" s="132"/>
      <c r="KXZ117" s="133"/>
      <c r="KYA117" s="134"/>
      <c r="KYB117" s="133"/>
      <c r="KYC117" s="131"/>
      <c r="KYD117" s="95"/>
      <c r="KYE117" s="132"/>
      <c r="KYF117" s="133"/>
      <c r="KYG117" s="134"/>
      <c r="KYH117" s="133"/>
      <c r="KYI117" s="131"/>
      <c r="KYJ117" s="95"/>
      <c r="KYK117" s="132"/>
      <c r="KYL117" s="133"/>
      <c r="KYM117" s="134"/>
      <c r="KYN117" s="133"/>
      <c r="KYO117" s="131"/>
      <c r="KYP117" s="95"/>
      <c r="KYQ117" s="132"/>
      <c r="KYR117" s="133"/>
      <c r="KYS117" s="134"/>
      <c r="KYT117" s="133"/>
      <c r="KYU117" s="131"/>
      <c r="KYV117" s="95"/>
      <c r="KYW117" s="132"/>
      <c r="KYX117" s="133"/>
      <c r="KYY117" s="134"/>
      <c r="KYZ117" s="133"/>
      <c r="KZA117" s="131"/>
      <c r="KZB117" s="95"/>
      <c r="KZC117" s="132"/>
      <c r="KZD117" s="133"/>
      <c r="KZE117" s="134"/>
      <c r="KZF117" s="133"/>
      <c r="KZG117" s="131"/>
      <c r="KZH117" s="95"/>
      <c r="KZI117" s="132"/>
      <c r="KZJ117" s="133"/>
      <c r="KZK117" s="134"/>
      <c r="KZL117" s="133"/>
      <c r="KZM117" s="131"/>
      <c r="KZN117" s="95"/>
      <c r="KZO117" s="132"/>
      <c r="KZP117" s="133"/>
      <c r="KZQ117" s="134"/>
      <c r="KZR117" s="133"/>
      <c r="KZS117" s="131"/>
      <c r="KZT117" s="95"/>
      <c r="KZU117" s="132"/>
      <c r="KZV117" s="133"/>
      <c r="KZW117" s="134"/>
      <c r="KZX117" s="133"/>
      <c r="KZY117" s="131"/>
      <c r="KZZ117" s="95"/>
      <c r="LAA117" s="132"/>
      <c r="LAB117" s="133"/>
      <c r="LAC117" s="134"/>
      <c r="LAD117" s="133"/>
      <c r="LAE117" s="131"/>
      <c r="LAF117" s="95"/>
      <c r="LAG117" s="132"/>
      <c r="LAH117" s="133"/>
      <c r="LAI117" s="134"/>
      <c r="LAJ117" s="133"/>
      <c r="LAK117" s="131"/>
      <c r="LAL117" s="95"/>
      <c r="LAM117" s="132"/>
      <c r="LAN117" s="133"/>
      <c r="LAO117" s="134"/>
      <c r="LAP117" s="133"/>
      <c r="LAQ117" s="131"/>
      <c r="LAR117" s="95"/>
      <c r="LAS117" s="132"/>
      <c r="LAT117" s="133"/>
      <c r="LAU117" s="134"/>
      <c r="LAV117" s="133"/>
      <c r="LAW117" s="131"/>
      <c r="LAX117" s="95"/>
      <c r="LAY117" s="132"/>
      <c r="LAZ117" s="133"/>
      <c r="LBA117" s="134"/>
      <c r="LBB117" s="133"/>
      <c r="LBC117" s="131"/>
      <c r="LBD117" s="95"/>
      <c r="LBE117" s="132"/>
      <c r="LBF117" s="133"/>
      <c r="LBG117" s="134"/>
      <c r="LBH117" s="133"/>
      <c r="LBI117" s="131"/>
      <c r="LBJ117" s="95"/>
      <c r="LBK117" s="132"/>
      <c r="LBL117" s="133"/>
      <c r="LBM117" s="134"/>
      <c r="LBN117" s="133"/>
      <c r="LBO117" s="131"/>
      <c r="LBP117" s="95"/>
      <c r="LBQ117" s="132"/>
      <c r="LBR117" s="133"/>
      <c r="LBS117" s="134"/>
      <c r="LBT117" s="133"/>
      <c r="LBU117" s="131"/>
      <c r="LBV117" s="95"/>
      <c r="LBW117" s="132"/>
      <c r="LBX117" s="133"/>
      <c r="LBY117" s="134"/>
      <c r="LBZ117" s="133"/>
      <c r="LCA117" s="131"/>
      <c r="LCB117" s="95"/>
      <c r="LCC117" s="132"/>
      <c r="LCD117" s="133"/>
      <c r="LCE117" s="134"/>
      <c r="LCF117" s="133"/>
      <c r="LCG117" s="131"/>
      <c r="LCH117" s="95"/>
      <c r="LCI117" s="132"/>
      <c r="LCJ117" s="133"/>
      <c r="LCK117" s="134"/>
      <c r="LCL117" s="133"/>
      <c r="LCM117" s="131"/>
      <c r="LCN117" s="95"/>
      <c r="LCO117" s="132"/>
      <c r="LCP117" s="133"/>
      <c r="LCQ117" s="134"/>
      <c r="LCR117" s="133"/>
      <c r="LCS117" s="131"/>
      <c r="LCT117" s="95"/>
      <c r="LCU117" s="132"/>
      <c r="LCV117" s="133"/>
      <c r="LCW117" s="134"/>
      <c r="LCX117" s="133"/>
      <c r="LCY117" s="131"/>
      <c r="LCZ117" s="95"/>
      <c r="LDA117" s="132"/>
      <c r="LDB117" s="133"/>
      <c r="LDC117" s="134"/>
      <c r="LDD117" s="133"/>
      <c r="LDE117" s="131"/>
      <c r="LDF117" s="95"/>
      <c r="LDG117" s="132"/>
      <c r="LDH117" s="133"/>
      <c r="LDI117" s="134"/>
      <c r="LDJ117" s="133"/>
      <c r="LDK117" s="131"/>
      <c r="LDL117" s="95"/>
      <c r="LDM117" s="132"/>
      <c r="LDN117" s="133"/>
      <c r="LDO117" s="134"/>
      <c r="LDP117" s="133"/>
      <c r="LDQ117" s="131"/>
      <c r="LDR117" s="95"/>
      <c r="LDS117" s="132"/>
      <c r="LDT117" s="133"/>
      <c r="LDU117" s="134"/>
      <c r="LDV117" s="133"/>
      <c r="LDW117" s="131"/>
      <c r="LDX117" s="95"/>
      <c r="LDY117" s="132"/>
      <c r="LDZ117" s="133"/>
      <c r="LEA117" s="134"/>
      <c r="LEB117" s="133"/>
      <c r="LEC117" s="131"/>
      <c r="LED117" s="95"/>
      <c r="LEE117" s="132"/>
      <c r="LEF117" s="133"/>
      <c r="LEG117" s="134"/>
      <c r="LEH117" s="133"/>
      <c r="LEI117" s="131"/>
      <c r="LEJ117" s="95"/>
      <c r="LEK117" s="132"/>
      <c r="LEL117" s="133"/>
      <c r="LEM117" s="134"/>
      <c r="LEN117" s="133"/>
      <c r="LEO117" s="131"/>
      <c r="LEP117" s="95"/>
      <c r="LEQ117" s="132"/>
      <c r="LER117" s="133"/>
      <c r="LES117" s="134"/>
      <c r="LET117" s="133"/>
      <c r="LEU117" s="131"/>
      <c r="LEV117" s="95"/>
      <c r="LEW117" s="132"/>
      <c r="LEX117" s="133"/>
      <c r="LEY117" s="134"/>
      <c r="LEZ117" s="133"/>
      <c r="LFA117" s="131"/>
      <c r="LFB117" s="95"/>
      <c r="LFC117" s="132"/>
      <c r="LFD117" s="133"/>
      <c r="LFE117" s="134"/>
      <c r="LFF117" s="133"/>
      <c r="LFG117" s="131"/>
      <c r="LFH117" s="95"/>
      <c r="LFI117" s="132"/>
      <c r="LFJ117" s="133"/>
      <c r="LFK117" s="134"/>
      <c r="LFL117" s="133"/>
      <c r="LFM117" s="131"/>
      <c r="LFN117" s="95"/>
      <c r="LFO117" s="132"/>
      <c r="LFP117" s="133"/>
      <c r="LFQ117" s="134"/>
      <c r="LFR117" s="133"/>
      <c r="LFS117" s="131"/>
      <c r="LFT117" s="95"/>
      <c r="LFU117" s="132"/>
      <c r="LFV117" s="133"/>
      <c r="LFW117" s="134"/>
      <c r="LFX117" s="133"/>
      <c r="LFY117" s="131"/>
      <c r="LFZ117" s="95"/>
      <c r="LGA117" s="132"/>
      <c r="LGB117" s="133"/>
      <c r="LGC117" s="134"/>
      <c r="LGD117" s="133"/>
      <c r="LGE117" s="131"/>
      <c r="LGF117" s="95"/>
      <c r="LGG117" s="132"/>
      <c r="LGH117" s="133"/>
      <c r="LGI117" s="134"/>
      <c r="LGJ117" s="133"/>
      <c r="LGK117" s="131"/>
      <c r="LGL117" s="95"/>
      <c r="LGM117" s="132"/>
      <c r="LGN117" s="133"/>
      <c r="LGO117" s="134"/>
      <c r="LGP117" s="133"/>
      <c r="LGQ117" s="131"/>
      <c r="LGR117" s="95"/>
      <c r="LGS117" s="132"/>
      <c r="LGT117" s="133"/>
      <c r="LGU117" s="134"/>
      <c r="LGV117" s="133"/>
      <c r="LGW117" s="131"/>
      <c r="LGX117" s="95"/>
      <c r="LGY117" s="132"/>
      <c r="LGZ117" s="133"/>
      <c r="LHA117" s="134"/>
      <c r="LHB117" s="133"/>
      <c r="LHC117" s="131"/>
      <c r="LHD117" s="95"/>
      <c r="LHE117" s="132"/>
      <c r="LHF117" s="133"/>
      <c r="LHG117" s="134"/>
      <c r="LHH117" s="133"/>
      <c r="LHI117" s="131"/>
      <c r="LHJ117" s="95"/>
      <c r="LHK117" s="132"/>
      <c r="LHL117" s="133"/>
      <c r="LHM117" s="134"/>
      <c r="LHN117" s="133"/>
      <c r="LHO117" s="131"/>
      <c r="LHP117" s="95"/>
      <c r="LHQ117" s="132"/>
      <c r="LHR117" s="133"/>
      <c r="LHS117" s="134"/>
      <c r="LHT117" s="133"/>
      <c r="LHU117" s="131"/>
      <c r="LHV117" s="95"/>
      <c r="LHW117" s="132"/>
      <c r="LHX117" s="133"/>
      <c r="LHY117" s="134"/>
      <c r="LHZ117" s="133"/>
      <c r="LIA117" s="131"/>
      <c r="LIB117" s="95"/>
      <c r="LIC117" s="132"/>
      <c r="LID117" s="133"/>
      <c r="LIE117" s="134"/>
      <c r="LIF117" s="133"/>
      <c r="LIG117" s="131"/>
      <c r="LIH117" s="95"/>
      <c r="LII117" s="132"/>
      <c r="LIJ117" s="133"/>
      <c r="LIK117" s="134"/>
      <c r="LIL117" s="133"/>
      <c r="LIM117" s="131"/>
      <c r="LIN117" s="95"/>
      <c r="LIO117" s="132"/>
      <c r="LIP117" s="133"/>
      <c r="LIQ117" s="134"/>
      <c r="LIR117" s="133"/>
      <c r="LIS117" s="131"/>
      <c r="LIT117" s="95"/>
      <c r="LIU117" s="132"/>
      <c r="LIV117" s="133"/>
      <c r="LIW117" s="134"/>
      <c r="LIX117" s="133"/>
      <c r="LIY117" s="131"/>
      <c r="LIZ117" s="95"/>
      <c r="LJA117" s="132"/>
      <c r="LJB117" s="133"/>
      <c r="LJC117" s="134"/>
      <c r="LJD117" s="133"/>
      <c r="LJE117" s="131"/>
      <c r="LJF117" s="95"/>
      <c r="LJG117" s="132"/>
      <c r="LJH117" s="133"/>
      <c r="LJI117" s="134"/>
      <c r="LJJ117" s="133"/>
      <c r="LJK117" s="131"/>
      <c r="LJL117" s="95"/>
      <c r="LJM117" s="132"/>
      <c r="LJN117" s="133"/>
      <c r="LJO117" s="134"/>
      <c r="LJP117" s="133"/>
      <c r="LJQ117" s="131"/>
      <c r="LJR117" s="95"/>
      <c r="LJS117" s="132"/>
      <c r="LJT117" s="133"/>
      <c r="LJU117" s="134"/>
      <c r="LJV117" s="133"/>
      <c r="LJW117" s="131"/>
      <c r="LJX117" s="95"/>
      <c r="LJY117" s="132"/>
      <c r="LJZ117" s="133"/>
      <c r="LKA117" s="134"/>
      <c r="LKB117" s="133"/>
      <c r="LKC117" s="131"/>
      <c r="LKD117" s="95"/>
      <c r="LKE117" s="132"/>
      <c r="LKF117" s="133"/>
      <c r="LKG117" s="134"/>
      <c r="LKH117" s="133"/>
      <c r="LKI117" s="131"/>
      <c r="LKJ117" s="95"/>
      <c r="LKK117" s="132"/>
      <c r="LKL117" s="133"/>
      <c r="LKM117" s="134"/>
      <c r="LKN117" s="133"/>
      <c r="LKO117" s="131"/>
      <c r="LKP117" s="95"/>
      <c r="LKQ117" s="132"/>
      <c r="LKR117" s="133"/>
      <c r="LKS117" s="134"/>
      <c r="LKT117" s="133"/>
      <c r="LKU117" s="131"/>
      <c r="LKV117" s="95"/>
      <c r="LKW117" s="132"/>
      <c r="LKX117" s="133"/>
      <c r="LKY117" s="134"/>
      <c r="LKZ117" s="133"/>
      <c r="LLA117" s="131"/>
      <c r="LLB117" s="95"/>
      <c r="LLC117" s="132"/>
      <c r="LLD117" s="133"/>
      <c r="LLE117" s="134"/>
      <c r="LLF117" s="133"/>
      <c r="LLG117" s="131"/>
      <c r="LLH117" s="95"/>
      <c r="LLI117" s="132"/>
      <c r="LLJ117" s="133"/>
      <c r="LLK117" s="134"/>
      <c r="LLL117" s="133"/>
      <c r="LLM117" s="131"/>
      <c r="LLN117" s="95"/>
      <c r="LLO117" s="132"/>
      <c r="LLP117" s="133"/>
      <c r="LLQ117" s="134"/>
      <c r="LLR117" s="133"/>
      <c r="LLS117" s="131"/>
      <c r="LLT117" s="95"/>
      <c r="LLU117" s="132"/>
      <c r="LLV117" s="133"/>
      <c r="LLW117" s="134"/>
      <c r="LLX117" s="133"/>
      <c r="LLY117" s="131"/>
      <c r="LLZ117" s="95"/>
      <c r="LMA117" s="132"/>
      <c r="LMB117" s="133"/>
      <c r="LMC117" s="134"/>
      <c r="LMD117" s="133"/>
      <c r="LME117" s="131"/>
      <c r="LMF117" s="95"/>
      <c r="LMG117" s="132"/>
      <c r="LMH117" s="133"/>
      <c r="LMI117" s="134"/>
      <c r="LMJ117" s="133"/>
      <c r="LMK117" s="131"/>
      <c r="LML117" s="95"/>
      <c r="LMM117" s="132"/>
      <c r="LMN117" s="133"/>
      <c r="LMO117" s="134"/>
      <c r="LMP117" s="133"/>
      <c r="LMQ117" s="131"/>
      <c r="LMR117" s="95"/>
      <c r="LMS117" s="132"/>
      <c r="LMT117" s="133"/>
      <c r="LMU117" s="134"/>
      <c r="LMV117" s="133"/>
      <c r="LMW117" s="131"/>
      <c r="LMX117" s="95"/>
      <c r="LMY117" s="132"/>
      <c r="LMZ117" s="133"/>
      <c r="LNA117" s="134"/>
      <c r="LNB117" s="133"/>
      <c r="LNC117" s="131"/>
      <c r="LND117" s="95"/>
      <c r="LNE117" s="132"/>
      <c r="LNF117" s="133"/>
      <c r="LNG117" s="134"/>
      <c r="LNH117" s="133"/>
      <c r="LNI117" s="131"/>
      <c r="LNJ117" s="95"/>
      <c r="LNK117" s="132"/>
      <c r="LNL117" s="133"/>
      <c r="LNM117" s="134"/>
      <c r="LNN117" s="133"/>
      <c r="LNO117" s="131"/>
      <c r="LNP117" s="95"/>
      <c r="LNQ117" s="132"/>
      <c r="LNR117" s="133"/>
      <c r="LNS117" s="134"/>
      <c r="LNT117" s="133"/>
      <c r="LNU117" s="131"/>
      <c r="LNV117" s="95"/>
      <c r="LNW117" s="132"/>
      <c r="LNX117" s="133"/>
      <c r="LNY117" s="134"/>
      <c r="LNZ117" s="133"/>
      <c r="LOA117" s="131"/>
      <c r="LOB117" s="95"/>
      <c r="LOC117" s="132"/>
      <c r="LOD117" s="133"/>
      <c r="LOE117" s="134"/>
      <c r="LOF117" s="133"/>
      <c r="LOG117" s="131"/>
      <c r="LOH117" s="95"/>
      <c r="LOI117" s="132"/>
      <c r="LOJ117" s="133"/>
      <c r="LOK117" s="134"/>
      <c r="LOL117" s="133"/>
      <c r="LOM117" s="131"/>
      <c r="LON117" s="95"/>
      <c r="LOO117" s="132"/>
      <c r="LOP117" s="133"/>
      <c r="LOQ117" s="134"/>
      <c r="LOR117" s="133"/>
      <c r="LOS117" s="131"/>
      <c r="LOT117" s="95"/>
      <c r="LOU117" s="132"/>
      <c r="LOV117" s="133"/>
      <c r="LOW117" s="134"/>
      <c r="LOX117" s="133"/>
      <c r="LOY117" s="131"/>
      <c r="LOZ117" s="95"/>
      <c r="LPA117" s="132"/>
      <c r="LPB117" s="133"/>
      <c r="LPC117" s="134"/>
      <c r="LPD117" s="133"/>
      <c r="LPE117" s="131"/>
      <c r="LPF117" s="95"/>
      <c r="LPG117" s="132"/>
      <c r="LPH117" s="133"/>
      <c r="LPI117" s="134"/>
      <c r="LPJ117" s="133"/>
      <c r="LPK117" s="131"/>
      <c r="LPL117" s="95"/>
      <c r="LPM117" s="132"/>
      <c r="LPN117" s="133"/>
      <c r="LPO117" s="134"/>
      <c r="LPP117" s="133"/>
      <c r="LPQ117" s="131"/>
      <c r="LPR117" s="95"/>
      <c r="LPS117" s="132"/>
      <c r="LPT117" s="133"/>
      <c r="LPU117" s="134"/>
      <c r="LPV117" s="133"/>
      <c r="LPW117" s="131"/>
      <c r="LPX117" s="95"/>
      <c r="LPY117" s="132"/>
      <c r="LPZ117" s="133"/>
      <c r="LQA117" s="134"/>
      <c r="LQB117" s="133"/>
      <c r="LQC117" s="131"/>
      <c r="LQD117" s="95"/>
      <c r="LQE117" s="132"/>
      <c r="LQF117" s="133"/>
      <c r="LQG117" s="134"/>
      <c r="LQH117" s="133"/>
      <c r="LQI117" s="131"/>
      <c r="LQJ117" s="95"/>
      <c r="LQK117" s="132"/>
      <c r="LQL117" s="133"/>
      <c r="LQM117" s="134"/>
      <c r="LQN117" s="133"/>
      <c r="LQO117" s="131"/>
      <c r="LQP117" s="95"/>
      <c r="LQQ117" s="132"/>
      <c r="LQR117" s="133"/>
      <c r="LQS117" s="134"/>
      <c r="LQT117" s="133"/>
      <c r="LQU117" s="131"/>
      <c r="LQV117" s="95"/>
      <c r="LQW117" s="132"/>
      <c r="LQX117" s="133"/>
      <c r="LQY117" s="134"/>
      <c r="LQZ117" s="133"/>
      <c r="LRA117" s="131"/>
      <c r="LRB117" s="95"/>
      <c r="LRC117" s="132"/>
      <c r="LRD117" s="133"/>
      <c r="LRE117" s="134"/>
      <c r="LRF117" s="133"/>
      <c r="LRG117" s="131"/>
      <c r="LRH117" s="95"/>
      <c r="LRI117" s="132"/>
      <c r="LRJ117" s="133"/>
      <c r="LRK117" s="134"/>
      <c r="LRL117" s="133"/>
      <c r="LRM117" s="131"/>
      <c r="LRN117" s="95"/>
      <c r="LRO117" s="132"/>
      <c r="LRP117" s="133"/>
      <c r="LRQ117" s="134"/>
      <c r="LRR117" s="133"/>
      <c r="LRS117" s="131"/>
      <c r="LRT117" s="95"/>
      <c r="LRU117" s="132"/>
      <c r="LRV117" s="133"/>
      <c r="LRW117" s="134"/>
      <c r="LRX117" s="133"/>
      <c r="LRY117" s="131"/>
      <c r="LRZ117" s="95"/>
      <c r="LSA117" s="132"/>
      <c r="LSB117" s="133"/>
      <c r="LSC117" s="134"/>
      <c r="LSD117" s="133"/>
      <c r="LSE117" s="131"/>
      <c r="LSF117" s="95"/>
      <c r="LSG117" s="132"/>
      <c r="LSH117" s="133"/>
      <c r="LSI117" s="134"/>
      <c r="LSJ117" s="133"/>
      <c r="LSK117" s="131"/>
      <c r="LSL117" s="95"/>
      <c r="LSM117" s="132"/>
      <c r="LSN117" s="133"/>
      <c r="LSO117" s="134"/>
      <c r="LSP117" s="133"/>
      <c r="LSQ117" s="131"/>
      <c r="LSR117" s="95"/>
      <c r="LSS117" s="132"/>
      <c r="LST117" s="133"/>
      <c r="LSU117" s="134"/>
      <c r="LSV117" s="133"/>
      <c r="LSW117" s="131"/>
      <c r="LSX117" s="95"/>
      <c r="LSY117" s="132"/>
      <c r="LSZ117" s="133"/>
      <c r="LTA117" s="134"/>
      <c r="LTB117" s="133"/>
      <c r="LTC117" s="131"/>
      <c r="LTD117" s="95"/>
      <c r="LTE117" s="132"/>
      <c r="LTF117" s="133"/>
      <c r="LTG117" s="134"/>
      <c r="LTH117" s="133"/>
      <c r="LTI117" s="131"/>
      <c r="LTJ117" s="95"/>
      <c r="LTK117" s="132"/>
      <c r="LTL117" s="133"/>
      <c r="LTM117" s="134"/>
      <c r="LTN117" s="133"/>
      <c r="LTO117" s="131"/>
      <c r="LTP117" s="95"/>
      <c r="LTQ117" s="132"/>
      <c r="LTR117" s="133"/>
      <c r="LTS117" s="134"/>
      <c r="LTT117" s="133"/>
      <c r="LTU117" s="131"/>
      <c r="LTV117" s="95"/>
      <c r="LTW117" s="132"/>
      <c r="LTX117" s="133"/>
      <c r="LTY117" s="134"/>
      <c r="LTZ117" s="133"/>
      <c r="LUA117" s="131"/>
      <c r="LUB117" s="95"/>
      <c r="LUC117" s="132"/>
      <c r="LUD117" s="133"/>
      <c r="LUE117" s="134"/>
      <c r="LUF117" s="133"/>
      <c r="LUG117" s="131"/>
      <c r="LUH117" s="95"/>
      <c r="LUI117" s="132"/>
      <c r="LUJ117" s="133"/>
      <c r="LUK117" s="134"/>
      <c r="LUL117" s="133"/>
      <c r="LUM117" s="131"/>
      <c r="LUN117" s="95"/>
      <c r="LUO117" s="132"/>
      <c r="LUP117" s="133"/>
      <c r="LUQ117" s="134"/>
      <c r="LUR117" s="133"/>
      <c r="LUS117" s="131"/>
      <c r="LUT117" s="95"/>
      <c r="LUU117" s="132"/>
      <c r="LUV117" s="133"/>
      <c r="LUW117" s="134"/>
      <c r="LUX117" s="133"/>
      <c r="LUY117" s="131"/>
      <c r="LUZ117" s="95"/>
      <c r="LVA117" s="132"/>
      <c r="LVB117" s="133"/>
      <c r="LVC117" s="134"/>
      <c r="LVD117" s="133"/>
      <c r="LVE117" s="131"/>
      <c r="LVF117" s="95"/>
      <c r="LVG117" s="132"/>
      <c r="LVH117" s="133"/>
      <c r="LVI117" s="134"/>
      <c r="LVJ117" s="133"/>
      <c r="LVK117" s="131"/>
      <c r="LVL117" s="95"/>
      <c r="LVM117" s="132"/>
      <c r="LVN117" s="133"/>
      <c r="LVO117" s="134"/>
      <c r="LVP117" s="133"/>
      <c r="LVQ117" s="131"/>
      <c r="LVR117" s="95"/>
      <c r="LVS117" s="132"/>
      <c r="LVT117" s="133"/>
      <c r="LVU117" s="134"/>
      <c r="LVV117" s="133"/>
      <c r="LVW117" s="131"/>
      <c r="LVX117" s="95"/>
      <c r="LVY117" s="132"/>
      <c r="LVZ117" s="133"/>
      <c r="LWA117" s="134"/>
      <c r="LWB117" s="133"/>
      <c r="LWC117" s="131"/>
      <c r="LWD117" s="95"/>
      <c r="LWE117" s="132"/>
      <c r="LWF117" s="133"/>
      <c r="LWG117" s="134"/>
      <c r="LWH117" s="133"/>
      <c r="LWI117" s="131"/>
      <c r="LWJ117" s="95"/>
      <c r="LWK117" s="132"/>
      <c r="LWL117" s="133"/>
      <c r="LWM117" s="134"/>
      <c r="LWN117" s="133"/>
      <c r="LWO117" s="131"/>
      <c r="LWP117" s="95"/>
      <c r="LWQ117" s="132"/>
      <c r="LWR117" s="133"/>
      <c r="LWS117" s="134"/>
      <c r="LWT117" s="133"/>
      <c r="LWU117" s="131"/>
      <c r="LWV117" s="95"/>
      <c r="LWW117" s="132"/>
      <c r="LWX117" s="133"/>
      <c r="LWY117" s="134"/>
      <c r="LWZ117" s="133"/>
      <c r="LXA117" s="131"/>
      <c r="LXB117" s="95"/>
      <c r="LXC117" s="132"/>
      <c r="LXD117" s="133"/>
      <c r="LXE117" s="134"/>
      <c r="LXF117" s="133"/>
      <c r="LXG117" s="131"/>
      <c r="LXH117" s="95"/>
      <c r="LXI117" s="132"/>
      <c r="LXJ117" s="133"/>
      <c r="LXK117" s="134"/>
      <c r="LXL117" s="133"/>
      <c r="LXM117" s="131"/>
      <c r="LXN117" s="95"/>
      <c r="LXO117" s="132"/>
      <c r="LXP117" s="133"/>
      <c r="LXQ117" s="134"/>
      <c r="LXR117" s="133"/>
      <c r="LXS117" s="131"/>
      <c r="LXT117" s="95"/>
      <c r="LXU117" s="132"/>
      <c r="LXV117" s="133"/>
      <c r="LXW117" s="134"/>
      <c r="LXX117" s="133"/>
      <c r="LXY117" s="131"/>
      <c r="LXZ117" s="95"/>
      <c r="LYA117" s="132"/>
      <c r="LYB117" s="133"/>
      <c r="LYC117" s="134"/>
      <c r="LYD117" s="133"/>
      <c r="LYE117" s="131"/>
      <c r="LYF117" s="95"/>
      <c r="LYG117" s="132"/>
      <c r="LYH117" s="133"/>
      <c r="LYI117" s="134"/>
      <c r="LYJ117" s="133"/>
      <c r="LYK117" s="131"/>
      <c r="LYL117" s="95"/>
      <c r="LYM117" s="132"/>
      <c r="LYN117" s="133"/>
      <c r="LYO117" s="134"/>
      <c r="LYP117" s="133"/>
      <c r="LYQ117" s="131"/>
      <c r="LYR117" s="95"/>
      <c r="LYS117" s="132"/>
      <c r="LYT117" s="133"/>
      <c r="LYU117" s="134"/>
      <c r="LYV117" s="133"/>
      <c r="LYW117" s="131"/>
      <c r="LYX117" s="95"/>
      <c r="LYY117" s="132"/>
      <c r="LYZ117" s="133"/>
      <c r="LZA117" s="134"/>
      <c r="LZB117" s="133"/>
      <c r="LZC117" s="131"/>
      <c r="LZD117" s="95"/>
      <c r="LZE117" s="132"/>
      <c r="LZF117" s="133"/>
      <c r="LZG117" s="134"/>
      <c r="LZH117" s="133"/>
      <c r="LZI117" s="131"/>
      <c r="LZJ117" s="95"/>
      <c r="LZK117" s="132"/>
      <c r="LZL117" s="133"/>
      <c r="LZM117" s="134"/>
      <c r="LZN117" s="133"/>
      <c r="LZO117" s="131"/>
      <c r="LZP117" s="95"/>
      <c r="LZQ117" s="132"/>
      <c r="LZR117" s="133"/>
      <c r="LZS117" s="134"/>
      <c r="LZT117" s="133"/>
      <c r="LZU117" s="131"/>
      <c r="LZV117" s="95"/>
      <c r="LZW117" s="132"/>
      <c r="LZX117" s="133"/>
      <c r="LZY117" s="134"/>
      <c r="LZZ117" s="133"/>
      <c r="MAA117" s="131"/>
      <c r="MAB117" s="95"/>
      <c r="MAC117" s="132"/>
      <c r="MAD117" s="133"/>
      <c r="MAE117" s="134"/>
      <c r="MAF117" s="133"/>
      <c r="MAG117" s="131"/>
      <c r="MAH117" s="95"/>
      <c r="MAI117" s="132"/>
      <c r="MAJ117" s="133"/>
      <c r="MAK117" s="134"/>
      <c r="MAL117" s="133"/>
      <c r="MAM117" s="131"/>
      <c r="MAN117" s="95"/>
      <c r="MAO117" s="132"/>
      <c r="MAP117" s="133"/>
      <c r="MAQ117" s="134"/>
      <c r="MAR117" s="133"/>
      <c r="MAS117" s="131"/>
      <c r="MAT117" s="95"/>
      <c r="MAU117" s="132"/>
      <c r="MAV117" s="133"/>
      <c r="MAW117" s="134"/>
      <c r="MAX117" s="133"/>
      <c r="MAY117" s="131"/>
      <c r="MAZ117" s="95"/>
      <c r="MBA117" s="132"/>
      <c r="MBB117" s="133"/>
      <c r="MBC117" s="134"/>
      <c r="MBD117" s="133"/>
      <c r="MBE117" s="131"/>
      <c r="MBF117" s="95"/>
      <c r="MBG117" s="132"/>
      <c r="MBH117" s="133"/>
      <c r="MBI117" s="134"/>
      <c r="MBJ117" s="133"/>
      <c r="MBK117" s="131"/>
      <c r="MBL117" s="95"/>
      <c r="MBM117" s="132"/>
      <c r="MBN117" s="133"/>
      <c r="MBO117" s="134"/>
      <c r="MBP117" s="133"/>
      <c r="MBQ117" s="131"/>
      <c r="MBR117" s="95"/>
      <c r="MBS117" s="132"/>
      <c r="MBT117" s="133"/>
      <c r="MBU117" s="134"/>
      <c r="MBV117" s="133"/>
      <c r="MBW117" s="131"/>
      <c r="MBX117" s="95"/>
      <c r="MBY117" s="132"/>
      <c r="MBZ117" s="133"/>
      <c r="MCA117" s="134"/>
      <c r="MCB117" s="133"/>
      <c r="MCC117" s="131"/>
      <c r="MCD117" s="95"/>
      <c r="MCE117" s="132"/>
      <c r="MCF117" s="133"/>
      <c r="MCG117" s="134"/>
      <c r="MCH117" s="133"/>
      <c r="MCI117" s="131"/>
      <c r="MCJ117" s="95"/>
      <c r="MCK117" s="132"/>
      <c r="MCL117" s="133"/>
      <c r="MCM117" s="134"/>
      <c r="MCN117" s="133"/>
      <c r="MCO117" s="131"/>
      <c r="MCP117" s="95"/>
      <c r="MCQ117" s="132"/>
      <c r="MCR117" s="133"/>
      <c r="MCS117" s="134"/>
      <c r="MCT117" s="133"/>
      <c r="MCU117" s="131"/>
      <c r="MCV117" s="95"/>
      <c r="MCW117" s="132"/>
      <c r="MCX117" s="133"/>
      <c r="MCY117" s="134"/>
      <c r="MCZ117" s="133"/>
      <c r="MDA117" s="131"/>
      <c r="MDB117" s="95"/>
      <c r="MDC117" s="132"/>
      <c r="MDD117" s="133"/>
      <c r="MDE117" s="134"/>
      <c r="MDF117" s="133"/>
      <c r="MDG117" s="131"/>
      <c r="MDH117" s="95"/>
      <c r="MDI117" s="132"/>
      <c r="MDJ117" s="133"/>
      <c r="MDK117" s="134"/>
      <c r="MDL117" s="133"/>
      <c r="MDM117" s="131"/>
      <c r="MDN117" s="95"/>
      <c r="MDO117" s="132"/>
      <c r="MDP117" s="133"/>
      <c r="MDQ117" s="134"/>
      <c r="MDR117" s="133"/>
      <c r="MDS117" s="131"/>
      <c r="MDT117" s="95"/>
      <c r="MDU117" s="132"/>
      <c r="MDV117" s="133"/>
      <c r="MDW117" s="134"/>
      <c r="MDX117" s="133"/>
      <c r="MDY117" s="131"/>
      <c r="MDZ117" s="95"/>
      <c r="MEA117" s="132"/>
      <c r="MEB117" s="133"/>
      <c r="MEC117" s="134"/>
      <c r="MED117" s="133"/>
      <c r="MEE117" s="131"/>
      <c r="MEF117" s="95"/>
      <c r="MEG117" s="132"/>
      <c r="MEH117" s="133"/>
      <c r="MEI117" s="134"/>
      <c r="MEJ117" s="133"/>
      <c r="MEK117" s="131"/>
      <c r="MEL117" s="95"/>
      <c r="MEM117" s="132"/>
      <c r="MEN117" s="133"/>
      <c r="MEO117" s="134"/>
      <c r="MEP117" s="133"/>
      <c r="MEQ117" s="131"/>
      <c r="MER117" s="95"/>
      <c r="MES117" s="132"/>
      <c r="MET117" s="133"/>
      <c r="MEU117" s="134"/>
      <c r="MEV117" s="133"/>
      <c r="MEW117" s="131"/>
      <c r="MEX117" s="95"/>
      <c r="MEY117" s="132"/>
      <c r="MEZ117" s="133"/>
      <c r="MFA117" s="134"/>
      <c r="MFB117" s="133"/>
      <c r="MFC117" s="131"/>
      <c r="MFD117" s="95"/>
      <c r="MFE117" s="132"/>
      <c r="MFF117" s="133"/>
      <c r="MFG117" s="134"/>
      <c r="MFH117" s="133"/>
      <c r="MFI117" s="131"/>
      <c r="MFJ117" s="95"/>
      <c r="MFK117" s="132"/>
      <c r="MFL117" s="133"/>
      <c r="MFM117" s="134"/>
      <c r="MFN117" s="133"/>
      <c r="MFO117" s="131"/>
      <c r="MFP117" s="95"/>
      <c r="MFQ117" s="132"/>
      <c r="MFR117" s="133"/>
      <c r="MFS117" s="134"/>
      <c r="MFT117" s="133"/>
      <c r="MFU117" s="131"/>
      <c r="MFV117" s="95"/>
      <c r="MFW117" s="132"/>
      <c r="MFX117" s="133"/>
      <c r="MFY117" s="134"/>
      <c r="MFZ117" s="133"/>
      <c r="MGA117" s="131"/>
      <c r="MGB117" s="95"/>
      <c r="MGC117" s="132"/>
      <c r="MGD117" s="133"/>
      <c r="MGE117" s="134"/>
      <c r="MGF117" s="133"/>
      <c r="MGG117" s="131"/>
      <c r="MGH117" s="95"/>
      <c r="MGI117" s="132"/>
      <c r="MGJ117" s="133"/>
      <c r="MGK117" s="134"/>
      <c r="MGL117" s="133"/>
      <c r="MGM117" s="131"/>
      <c r="MGN117" s="95"/>
      <c r="MGO117" s="132"/>
      <c r="MGP117" s="133"/>
      <c r="MGQ117" s="134"/>
      <c r="MGR117" s="133"/>
      <c r="MGS117" s="131"/>
      <c r="MGT117" s="95"/>
      <c r="MGU117" s="132"/>
      <c r="MGV117" s="133"/>
      <c r="MGW117" s="134"/>
      <c r="MGX117" s="133"/>
      <c r="MGY117" s="131"/>
      <c r="MGZ117" s="95"/>
      <c r="MHA117" s="132"/>
      <c r="MHB117" s="133"/>
      <c r="MHC117" s="134"/>
      <c r="MHD117" s="133"/>
      <c r="MHE117" s="131"/>
      <c r="MHF117" s="95"/>
      <c r="MHG117" s="132"/>
      <c r="MHH117" s="133"/>
      <c r="MHI117" s="134"/>
      <c r="MHJ117" s="133"/>
      <c r="MHK117" s="131"/>
      <c r="MHL117" s="95"/>
      <c r="MHM117" s="132"/>
      <c r="MHN117" s="133"/>
      <c r="MHO117" s="134"/>
      <c r="MHP117" s="133"/>
      <c r="MHQ117" s="131"/>
      <c r="MHR117" s="95"/>
      <c r="MHS117" s="132"/>
      <c r="MHT117" s="133"/>
      <c r="MHU117" s="134"/>
      <c r="MHV117" s="133"/>
      <c r="MHW117" s="131"/>
      <c r="MHX117" s="95"/>
      <c r="MHY117" s="132"/>
      <c r="MHZ117" s="133"/>
      <c r="MIA117" s="134"/>
      <c r="MIB117" s="133"/>
      <c r="MIC117" s="131"/>
      <c r="MID117" s="95"/>
      <c r="MIE117" s="132"/>
      <c r="MIF117" s="133"/>
      <c r="MIG117" s="134"/>
      <c r="MIH117" s="133"/>
      <c r="MII117" s="131"/>
      <c r="MIJ117" s="95"/>
      <c r="MIK117" s="132"/>
      <c r="MIL117" s="133"/>
      <c r="MIM117" s="134"/>
      <c r="MIN117" s="133"/>
      <c r="MIO117" s="131"/>
      <c r="MIP117" s="95"/>
      <c r="MIQ117" s="132"/>
      <c r="MIR117" s="133"/>
      <c r="MIS117" s="134"/>
      <c r="MIT117" s="133"/>
      <c r="MIU117" s="131"/>
      <c r="MIV117" s="95"/>
      <c r="MIW117" s="132"/>
      <c r="MIX117" s="133"/>
      <c r="MIY117" s="134"/>
      <c r="MIZ117" s="133"/>
      <c r="MJA117" s="131"/>
      <c r="MJB117" s="95"/>
      <c r="MJC117" s="132"/>
      <c r="MJD117" s="133"/>
      <c r="MJE117" s="134"/>
      <c r="MJF117" s="133"/>
      <c r="MJG117" s="131"/>
      <c r="MJH117" s="95"/>
      <c r="MJI117" s="132"/>
      <c r="MJJ117" s="133"/>
      <c r="MJK117" s="134"/>
      <c r="MJL117" s="133"/>
      <c r="MJM117" s="131"/>
      <c r="MJN117" s="95"/>
      <c r="MJO117" s="132"/>
      <c r="MJP117" s="133"/>
      <c r="MJQ117" s="134"/>
      <c r="MJR117" s="133"/>
      <c r="MJS117" s="131"/>
      <c r="MJT117" s="95"/>
      <c r="MJU117" s="132"/>
      <c r="MJV117" s="133"/>
      <c r="MJW117" s="134"/>
      <c r="MJX117" s="133"/>
      <c r="MJY117" s="131"/>
      <c r="MJZ117" s="95"/>
      <c r="MKA117" s="132"/>
      <c r="MKB117" s="133"/>
      <c r="MKC117" s="134"/>
      <c r="MKD117" s="133"/>
      <c r="MKE117" s="131"/>
      <c r="MKF117" s="95"/>
      <c r="MKG117" s="132"/>
      <c r="MKH117" s="133"/>
      <c r="MKI117" s="134"/>
      <c r="MKJ117" s="133"/>
      <c r="MKK117" s="131"/>
      <c r="MKL117" s="95"/>
      <c r="MKM117" s="132"/>
      <c r="MKN117" s="133"/>
      <c r="MKO117" s="134"/>
      <c r="MKP117" s="133"/>
      <c r="MKQ117" s="131"/>
      <c r="MKR117" s="95"/>
      <c r="MKS117" s="132"/>
      <c r="MKT117" s="133"/>
      <c r="MKU117" s="134"/>
      <c r="MKV117" s="133"/>
      <c r="MKW117" s="131"/>
      <c r="MKX117" s="95"/>
      <c r="MKY117" s="132"/>
      <c r="MKZ117" s="133"/>
      <c r="MLA117" s="134"/>
      <c r="MLB117" s="133"/>
      <c r="MLC117" s="131"/>
      <c r="MLD117" s="95"/>
      <c r="MLE117" s="132"/>
      <c r="MLF117" s="133"/>
      <c r="MLG117" s="134"/>
      <c r="MLH117" s="133"/>
      <c r="MLI117" s="131"/>
      <c r="MLJ117" s="95"/>
      <c r="MLK117" s="132"/>
      <c r="MLL117" s="133"/>
      <c r="MLM117" s="134"/>
      <c r="MLN117" s="133"/>
      <c r="MLO117" s="131"/>
      <c r="MLP117" s="95"/>
      <c r="MLQ117" s="132"/>
      <c r="MLR117" s="133"/>
      <c r="MLS117" s="134"/>
      <c r="MLT117" s="133"/>
      <c r="MLU117" s="131"/>
      <c r="MLV117" s="95"/>
      <c r="MLW117" s="132"/>
      <c r="MLX117" s="133"/>
      <c r="MLY117" s="134"/>
      <c r="MLZ117" s="133"/>
      <c r="MMA117" s="131"/>
      <c r="MMB117" s="95"/>
      <c r="MMC117" s="132"/>
      <c r="MMD117" s="133"/>
      <c r="MME117" s="134"/>
      <c r="MMF117" s="133"/>
      <c r="MMG117" s="131"/>
      <c r="MMH117" s="95"/>
      <c r="MMI117" s="132"/>
      <c r="MMJ117" s="133"/>
      <c r="MMK117" s="134"/>
      <c r="MML117" s="133"/>
      <c r="MMM117" s="131"/>
      <c r="MMN117" s="95"/>
      <c r="MMO117" s="132"/>
      <c r="MMP117" s="133"/>
      <c r="MMQ117" s="134"/>
      <c r="MMR117" s="133"/>
      <c r="MMS117" s="131"/>
      <c r="MMT117" s="95"/>
      <c r="MMU117" s="132"/>
      <c r="MMV117" s="133"/>
      <c r="MMW117" s="134"/>
      <c r="MMX117" s="133"/>
      <c r="MMY117" s="131"/>
      <c r="MMZ117" s="95"/>
      <c r="MNA117" s="132"/>
      <c r="MNB117" s="133"/>
      <c r="MNC117" s="134"/>
      <c r="MND117" s="133"/>
      <c r="MNE117" s="131"/>
      <c r="MNF117" s="95"/>
      <c r="MNG117" s="132"/>
      <c r="MNH117" s="133"/>
      <c r="MNI117" s="134"/>
      <c r="MNJ117" s="133"/>
      <c r="MNK117" s="131"/>
      <c r="MNL117" s="95"/>
      <c r="MNM117" s="132"/>
      <c r="MNN117" s="133"/>
      <c r="MNO117" s="134"/>
      <c r="MNP117" s="133"/>
      <c r="MNQ117" s="131"/>
      <c r="MNR117" s="95"/>
      <c r="MNS117" s="132"/>
      <c r="MNT117" s="133"/>
      <c r="MNU117" s="134"/>
      <c r="MNV117" s="133"/>
      <c r="MNW117" s="131"/>
      <c r="MNX117" s="95"/>
      <c r="MNY117" s="132"/>
      <c r="MNZ117" s="133"/>
      <c r="MOA117" s="134"/>
      <c r="MOB117" s="133"/>
      <c r="MOC117" s="131"/>
      <c r="MOD117" s="95"/>
      <c r="MOE117" s="132"/>
      <c r="MOF117" s="133"/>
      <c r="MOG117" s="134"/>
      <c r="MOH117" s="133"/>
      <c r="MOI117" s="131"/>
      <c r="MOJ117" s="95"/>
      <c r="MOK117" s="132"/>
      <c r="MOL117" s="133"/>
      <c r="MOM117" s="134"/>
      <c r="MON117" s="133"/>
      <c r="MOO117" s="131"/>
      <c r="MOP117" s="95"/>
      <c r="MOQ117" s="132"/>
      <c r="MOR117" s="133"/>
      <c r="MOS117" s="134"/>
      <c r="MOT117" s="133"/>
      <c r="MOU117" s="131"/>
      <c r="MOV117" s="95"/>
      <c r="MOW117" s="132"/>
      <c r="MOX117" s="133"/>
      <c r="MOY117" s="134"/>
      <c r="MOZ117" s="133"/>
      <c r="MPA117" s="131"/>
      <c r="MPB117" s="95"/>
      <c r="MPC117" s="132"/>
      <c r="MPD117" s="133"/>
      <c r="MPE117" s="134"/>
      <c r="MPF117" s="133"/>
      <c r="MPG117" s="131"/>
      <c r="MPH117" s="95"/>
      <c r="MPI117" s="132"/>
      <c r="MPJ117" s="133"/>
      <c r="MPK117" s="134"/>
      <c r="MPL117" s="133"/>
      <c r="MPM117" s="131"/>
      <c r="MPN117" s="95"/>
      <c r="MPO117" s="132"/>
      <c r="MPP117" s="133"/>
      <c r="MPQ117" s="134"/>
      <c r="MPR117" s="133"/>
      <c r="MPS117" s="131"/>
      <c r="MPT117" s="95"/>
      <c r="MPU117" s="132"/>
      <c r="MPV117" s="133"/>
      <c r="MPW117" s="134"/>
      <c r="MPX117" s="133"/>
      <c r="MPY117" s="131"/>
      <c r="MPZ117" s="95"/>
      <c r="MQA117" s="132"/>
      <c r="MQB117" s="133"/>
      <c r="MQC117" s="134"/>
      <c r="MQD117" s="133"/>
      <c r="MQE117" s="131"/>
      <c r="MQF117" s="95"/>
      <c r="MQG117" s="132"/>
      <c r="MQH117" s="133"/>
      <c r="MQI117" s="134"/>
      <c r="MQJ117" s="133"/>
      <c r="MQK117" s="131"/>
      <c r="MQL117" s="95"/>
      <c r="MQM117" s="132"/>
      <c r="MQN117" s="133"/>
      <c r="MQO117" s="134"/>
      <c r="MQP117" s="133"/>
      <c r="MQQ117" s="131"/>
      <c r="MQR117" s="95"/>
      <c r="MQS117" s="132"/>
      <c r="MQT117" s="133"/>
      <c r="MQU117" s="134"/>
      <c r="MQV117" s="133"/>
      <c r="MQW117" s="131"/>
      <c r="MQX117" s="95"/>
      <c r="MQY117" s="132"/>
      <c r="MQZ117" s="133"/>
      <c r="MRA117" s="134"/>
      <c r="MRB117" s="133"/>
      <c r="MRC117" s="131"/>
      <c r="MRD117" s="95"/>
      <c r="MRE117" s="132"/>
      <c r="MRF117" s="133"/>
      <c r="MRG117" s="134"/>
      <c r="MRH117" s="133"/>
      <c r="MRI117" s="131"/>
      <c r="MRJ117" s="95"/>
      <c r="MRK117" s="132"/>
      <c r="MRL117" s="133"/>
      <c r="MRM117" s="134"/>
      <c r="MRN117" s="133"/>
      <c r="MRO117" s="131"/>
      <c r="MRP117" s="95"/>
      <c r="MRQ117" s="132"/>
      <c r="MRR117" s="133"/>
      <c r="MRS117" s="134"/>
      <c r="MRT117" s="133"/>
      <c r="MRU117" s="131"/>
      <c r="MRV117" s="95"/>
      <c r="MRW117" s="132"/>
      <c r="MRX117" s="133"/>
      <c r="MRY117" s="134"/>
      <c r="MRZ117" s="133"/>
      <c r="MSA117" s="131"/>
      <c r="MSB117" s="95"/>
      <c r="MSC117" s="132"/>
      <c r="MSD117" s="133"/>
      <c r="MSE117" s="134"/>
      <c r="MSF117" s="133"/>
      <c r="MSG117" s="131"/>
      <c r="MSH117" s="95"/>
      <c r="MSI117" s="132"/>
      <c r="MSJ117" s="133"/>
      <c r="MSK117" s="134"/>
      <c r="MSL117" s="133"/>
      <c r="MSM117" s="131"/>
      <c r="MSN117" s="95"/>
      <c r="MSO117" s="132"/>
      <c r="MSP117" s="133"/>
      <c r="MSQ117" s="134"/>
      <c r="MSR117" s="133"/>
      <c r="MSS117" s="131"/>
      <c r="MST117" s="95"/>
      <c r="MSU117" s="132"/>
      <c r="MSV117" s="133"/>
      <c r="MSW117" s="134"/>
      <c r="MSX117" s="133"/>
      <c r="MSY117" s="131"/>
      <c r="MSZ117" s="95"/>
      <c r="MTA117" s="132"/>
      <c r="MTB117" s="133"/>
      <c r="MTC117" s="134"/>
      <c r="MTD117" s="133"/>
      <c r="MTE117" s="131"/>
      <c r="MTF117" s="95"/>
      <c r="MTG117" s="132"/>
      <c r="MTH117" s="133"/>
      <c r="MTI117" s="134"/>
      <c r="MTJ117" s="133"/>
      <c r="MTK117" s="131"/>
      <c r="MTL117" s="95"/>
      <c r="MTM117" s="132"/>
      <c r="MTN117" s="133"/>
      <c r="MTO117" s="134"/>
      <c r="MTP117" s="133"/>
      <c r="MTQ117" s="131"/>
      <c r="MTR117" s="95"/>
      <c r="MTS117" s="132"/>
      <c r="MTT117" s="133"/>
      <c r="MTU117" s="134"/>
      <c r="MTV117" s="133"/>
      <c r="MTW117" s="131"/>
      <c r="MTX117" s="95"/>
      <c r="MTY117" s="132"/>
      <c r="MTZ117" s="133"/>
      <c r="MUA117" s="134"/>
      <c r="MUB117" s="133"/>
      <c r="MUC117" s="131"/>
      <c r="MUD117" s="95"/>
      <c r="MUE117" s="132"/>
      <c r="MUF117" s="133"/>
      <c r="MUG117" s="134"/>
      <c r="MUH117" s="133"/>
      <c r="MUI117" s="131"/>
      <c r="MUJ117" s="95"/>
      <c r="MUK117" s="132"/>
      <c r="MUL117" s="133"/>
      <c r="MUM117" s="134"/>
      <c r="MUN117" s="133"/>
      <c r="MUO117" s="131"/>
      <c r="MUP117" s="95"/>
      <c r="MUQ117" s="132"/>
      <c r="MUR117" s="133"/>
      <c r="MUS117" s="134"/>
      <c r="MUT117" s="133"/>
      <c r="MUU117" s="131"/>
      <c r="MUV117" s="95"/>
      <c r="MUW117" s="132"/>
      <c r="MUX117" s="133"/>
      <c r="MUY117" s="134"/>
      <c r="MUZ117" s="133"/>
      <c r="MVA117" s="131"/>
      <c r="MVB117" s="95"/>
      <c r="MVC117" s="132"/>
      <c r="MVD117" s="133"/>
      <c r="MVE117" s="134"/>
      <c r="MVF117" s="133"/>
      <c r="MVG117" s="131"/>
      <c r="MVH117" s="95"/>
      <c r="MVI117" s="132"/>
      <c r="MVJ117" s="133"/>
      <c r="MVK117" s="134"/>
      <c r="MVL117" s="133"/>
      <c r="MVM117" s="131"/>
      <c r="MVN117" s="95"/>
      <c r="MVO117" s="132"/>
      <c r="MVP117" s="133"/>
      <c r="MVQ117" s="134"/>
      <c r="MVR117" s="133"/>
      <c r="MVS117" s="131"/>
      <c r="MVT117" s="95"/>
      <c r="MVU117" s="132"/>
      <c r="MVV117" s="133"/>
      <c r="MVW117" s="134"/>
      <c r="MVX117" s="133"/>
      <c r="MVY117" s="131"/>
      <c r="MVZ117" s="95"/>
      <c r="MWA117" s="132"/>
      <c r="MWB117" s="133"/>
      <c r="MWC117" s="134"/>
      <c r="MWD117" s="133"/>
      <c r="MWE117" s="131"/>
      <c r="MWF117" s="95"/>
      <c r="MWG117" s="132"/>
      <c r="MWH117" s="133"/>
      <c r="MWI117" s="134"/>
      <c r="MWJ117" s="133"/>
      <c r="MWK117" s="131"/>
      <c r="MWL117" s="95"/>
      <c r="MWM117" s="132"/>
      <c r="MWN117" s="133"/>
      <c r="MWO117" s="134"/>
      <c r="MWP117" s="133"/>
      <c r="MWQ117" s="131"/>
      <c r="MWR117" s="95"/>
      <c r="MWS117" s="132"/>
      <c r="MWT117" s="133"/>
      <c r="MWU117" s="134"/>
      <c r="MWV117" s="133"/>
      <c r="MWW117" s="131"/>
      <c r="MWX117" s="95"/>
      <c r="MWY117" s="132"/>
      <c r="MWZ117" s="133"/>
      <c r="MXA117" s="134"/>
      <c r="MXB117" s="133"/>
      <c r="MXC117" s="131"/>
      <c r="MXD117" s="95"/>
      <c r="MXE117" s="132"/>
      <c r="MXF117" s="133"/>
      <c r="MXG117" s="134"/>
      <c r="MXH117" s="133"/>
      <c r="MXI117" s="131"/>
      <c r="MXJ117" s="95"/>
      <c r="MXK117" s="132"/>
      <c r="MXL117" s="133"/>
      <c r="MXM117" s="134"/>
      <c r="MXN117" s="133"/>
      <c r="MXO117" s="131"/>
      <c r="MXP117" s="95"/>
      <c r="MXQ117" s="132"/>
      <c r="MXR117" s="133"/>
      <c r="MXS117" s="134"/>
      <c r="MXT117" s="133"/>
      <c r="MXU117" s="131"/>
      <c r="MXV117" s="95"/>
      <c r="MXW117" s="132"/>
      <c r="MXX117" s="133"/>
      <c r="MXY117" s="134"/>
      <c r="MXZ117" s="133"/>
      <c r="MYA117" s="131"/>
      <c r="MYB117" s="95"/>
      <c r="MYC117" s="132"/>
      <c r="MYD117" s="133"/>
      <c r="MYE117" s="134"/>
      <c r="MYF117" s="133"/>
      <c r="MYG117" s="131"/>
      <c r="MYH117" s="95"/>
      <c r="MYI117" s="132"/>
      <c r="MYJ117" s="133"/>
      <c r="MYK117" s="134"/>
      <c r="MYL117" s="133"/>
      <c r="MYM117" s="131"/>
      <c r="MYN117" s="95"/>
      <c r="MYO117" s="132"/>
      <c r="MYP117" s="133"/>
      <c r="MYQ117" s="134"/>
      <c r="MYR117" s="133"/>
      <c r="MYS117" s="131"/>
      <c r="MYT117" s="95"/>
      <c r="MYU117" s="132"/>
      <c r="MYV117" s="133"/>
      <c r="MYW117" s="134"/>
      <c r="MYX117" s="133"/>
      <c r="MYY117" s="131"/>
      <c r="MYZ117" s="95"/>
      <c r="MZA117" s="132"/>
      <c r="MZB117" s="133"/>
      <c r="MZC117" s="134"/>
      <c r="MZD117" s="133"/>
      <c r="MZE117" s="131"/>
      <c r="MZF117" s="95"/>
      <c r="MZG117" s="132"/>
      <c r="MZH117" s="133"/>
      <c r="MZI117" s="134"/>
      <c r="MZJ117" s="133"/>
      <c r="MZK117" s="131"/>
      <c r="MZL117" s="95"/>
      <c r="MZM117" s="132"/>
      <c r="MZN117" s="133"/>
      <c r="MZO117" s="134"/>
      <c r="MZP117" s="133"/>
      <c r="MZQ117" s="131"/>
      <c r="MZR117" s="95"/>
      <c r="MZS117" s="132"/>
      <c r="MZT117" s="133"/>
      <c r="MZU117" s="134"/>
      <c r="MZV117" s="133"/>
      <c r="MZW117" s="131"/>
      <c r="MZX117" s="95"/>
      <c r="MZY117" s="132"/>
      <c r="MZZ117" s="133"/>
      <c r="NAA117" s="134"/>
      <c r="NAB117" s="133"/>
      <c r="NAC117" s="131"/>
      <c r="NAD117" s="95"/>
      <c r="NAE117" s="132"/>
      <c r="NAF117" s="133"/>
      <c r="NAG117" s="134"/>
      <c r="NAH117" s="133"/>
      <c r="NAI117" s="131"/>
      <c r="NAJ117" s="95"/>
      <c r="NAK117" s="132"/>
      <c r="NAL117" s="133"/>
      <c r="NAM117" s="134"/>
      <c r="NAN117" s="133"/>
      <c r="NAO117" s="131"/>
      <c r="NAP117" s="95"/>
      <c r="NAQ117" s="132"/>
      <c r="NAR117" s="133"/>
      <c r="NAS117" s="134"/>
      <c r="NAT117" s="133"/>
      <c r="NAU117" s="131"/>
      <c r="NAV117" s="95"/>
      <c r="NAW117" s="132"/>
      <c r="NAX117" s="133"/>
      <c r="NAY117" s="134"/>
      <c r="NAZ117" s="133"/>
      <c r="NBA117" s="131"/>
      <c r="NBB117" s="95"/>
      <c r="NBC117" s="132"/>
      <c r="NBD117" s="133"/>
      <c r="NBE117" s="134"/>
      <c r="NBF117" s="133"/>
      <c r="NBG117" s="131"/>
      <c r="NBH117" s="95"/>
      <c r="NBI117" s="132"/>
      <c r="NBJ117" s="133"/>
      <c r="NBK117" s="134"/>
      <c r="NBL117" s="133"/>
      <c r="NBM117" s="131"/>
      <c r="NBN117" s="95"/>
      <c r="NBO117" s="132"/>
      <c r="NBP117" s="133"/>
      <c r="NBQ117" s="134"/>
      <c r="NBR117" s="133"/>
      <c r="NBS117" s="131"/>
      <c r="NBT117" s="95"/>
      <c r="NBU117" s="132"/>
      <c r="NBV117" s="133"/>
      <c r="NBW117" s="134"/>
      <c r="NBX117" s="133"/>
      <c r="NBY117" s="131"/>
      <c r="NBZ117" s="95"/>
      <c r="NCA117" s="132"/>
      <c r="NCB117" s="133"/>
      <c r="NCC117" s="134"/>
      <c r="NCD117" s="133"/>
      <c r="NCE117" s="131"/>
      <c r="NCF117" s="95"/>
      <c r="NCG117" s="132"/>
      <c r="NCH117" s="133"/>
      <c r="NCI117" s="134"/>
      <c r="NCJ117" s="133"/>
      <c r="NCK117" s="131"/>
      <c r="NCL117" s="95"/>
      <c r="NCM117" s="132"/>
      <c r="NCN117" s="133"/>
      <c r="NCO117" s="134"/>
      <c r="NCP117" s="133"/>
      <c r="NCQ117" s="131"/>
      <c r="NCR117" s="95"/>
      <c r="NCS117" s="132"/>
      <c r="NCT117" s="133"/>
      <c r="NCU117" s="134"/>
      <c r="NCV117" s="133"/>
      <c r="NCW117" s="131"/>
      <c r="NCX117" s="95"/>
      <c r="NCY117" s="132"/>
      <c r="NCZ117" s="133"/>
      <c r="NDA117" s="134"/>
      <c r="NDB117" s="133"/>
      <c r="NDC117" s="131"/>
      <c r="NDD117" s="95"/>
      <c r="NDE117" s="132"/>
      <c r="NDF117" s="133"/>
      <c r="NDG117" s="134"/>
      <c r="NDH117" s="133"/>
      <c r="NDI117" s="131"/>
      <c r="NDJ117" s="95"/>
      <c r="NDK117" s="132"/>
      <c r="NDL117" s="133"/>
      <c r="NDM117" s="134"/>
      <c r="NDN117" s="133"/>
      <c r="NDO117" s="131"/>
      <c r="NDP117" s="95"/>
      <c r="NDQ117" s="132"/>
      <c r="NDR117" s="133"/>
      <c r="NDS117" s="134"/>
      <c r="NDT117" s="133"/>
      <c r="NDU117" s="131"/>
      <c r="NDV117" s="95"/>
      <c r="NDW117" s="132"/>
      <c r="NDX117" s="133"/>
      <c r="NDY117" s="134"/>
      <c r="NDZ117" s="133"/>
      <c r="NEA117" s="131"/>
      <c r="NEB117" s="95"/>
      <c r="NEC117" s="132"/>
      <c r="NED117" s="133"/>
      <c r="NEE117" s="134"/>
      <c r="NEF117" s="133"/>
      <c r="NEG117" s="131"/>
      <c r="NEH117" s="95"/>
      <c r="NEI117" s="132"/>
      <c r="NEJ117" s="133"/>
      <c r="NEK117" s="134"/>
      <c r="NEL117" s="133"/>
      <c r="NEM117" s="131"/>
      <c r="NEN117" s="95"/>
      <c r="NEO117" s="132"/>
      <c r="NEP117" s="133"/>
      <c r="NEQ117" s="134"/>
      <c r="NER117" s="133"/>
      <c r="NES117" s="131"/>
      <c r="NET117" s="95"/>
      <c r="NEU117" s="132"/>
      <c r="NEV117" s="133"/>
      <c r="NEW117" s="134"/>
      <c r="NEX117" s="133"/>
      <c r="NEY117" s="131"/>
      <c r="NEZ117" s="95"/>
      <c r="NFA117" s="132"/>
      <c r="NFB117" s="133"/>
      <c r="NFC117" s="134"/>
      <c r="NFD117" s="133"/>
      <c r="NFE117" s="131"/>
      <c r="NFF117" s="95"/>
      <c r="NFG117" s="132"/>
      <c r="NFH117" s="133"/>
      <c r="NFI117" s="134"/>
      <c r="NFJ117" s="133"/>
      <c r="NFK117" s="131"/>
      <c r="NFL117" s="95"/>
      <c r="NFM117" s="132"/>
      <c r="NFN117" s="133"/>
      <c r="NFO117" s="134"/>
      <c r="NFP117" s="133"/>
      <c r="NFQ117" s="131"/>
      <c r="NFR117" s="95"/>
      <c r="NFS117" s="132"/>
      <c r="NFT117" s="133"/>
      <c r="NFU117" s="134"/>
      <c r="NFV117" s="133"/>
      <c r="NFW117" s="131"/>
      <c r="NFX117" s="95"/>
      <c r="NFY117" s="132"/>
      <c r="NFZ117" s="133"/>
      <c r="NGA117" s="134"/>
      <c r="NGB117" s="133"/>
      <c r="NGC117" s="131"/>
      <c r="NGD117" s="95"/>
      <c r="NGE117" s="132"/>
      <c r="NGF117" s="133"/>
      <c r="NGG117" s="134"/>
      <c r="NGH117" s="133"/>
      <c r="NGI117" s="131"/>
      <c r="NGJ117" s="95"/>
      <c r="NGK117" s="132"/>
      <c r="NGL117" s="133"/>
      <c r="NGM117" s="134"/>
      <c r="NGN117" s="133"/>
      <c r="NGO117" s="131"/>
      <c r="NGP117" s="95"/>
      <c r="NGQ117" s="132"/>
      <c r="NGR117" s="133"/>
      <c r="NGS117" s="134"/>
      <c r="NGT117" s="133"/>
      <c r="NGU117" s="131"/>
      <c r="NGV117" s="95"/>
      <c r="NGW117" s="132"/>
      <c r="NGX117" s="133"/>
      <c r="NGY117" s="134"/>
      <c r="NGZ117" s="133"/>
      <c r="NHA117" s="131"/>
      <c r="NHB117" s="95"/>
      <c r="NHC117" s="132"/>
      <c r="NHD117" s="133"/>
      <c r="NHE117" s="134"/>
      <c r="NHF117" s="133"/>
      <c r="NHG117" s="131"/>
      <c r="NHH117" s="95"/>
      <c r="NHI117" s="132"/>
      <c r="NHJ117" s="133"/>
      <c r="NHK117" s="134"/>
      <c r="NHL117" s="133"/>
      <c r="NHM117" s="131"/>
      <c r="NHN117" s="95"/>
      <c r="NHO117" s="132"/>
      <c r="NHP117" s="133"/>
      <c r="NHQ117" s="134"/>
      <c r="NHR117" s="133"/>
      <c r="NHS117" s="131"/>
      <c r="NHT117" s="95"/>
      <c r="NHU117" s="132"/>
      <c r="NHV117" s="133"/>
      <c r="NHW117" s="134"/>
      <c r="NHX117" s="133"/>
      <c r="NHY117" s="131"/>
      <c r="NHZ117" s="95"/>
      <c r="NIA117" s="132"/>
      <c r="NIB117" s="133"/>
      <c r="NIC117" s="134"/>
      <c r="NID117" s="133"/>
      <c r="NIE117" s="131"/>
      <c r="NIF117" s="95"/>
      <c r="NIG117" s="132"/>
      <c r="NIH117" s="133"/>
      <c r="NII117" s="134"/>
      <c r="NIJ117" s="133"/>
      <c r="NIK117" s="131"/>
      <c r="NIL117" s="95"/>
      <c r="NIM117" s="132"/>
      <c r="NIN117" s="133"/>
      <c r="NIO117" s="134"/>
      <c r="NIP117" s="133"/>
      <c r="NIQ117" s="131"/>
      <c r="NIR117" s="95"/>
      <c r="NIS117" s="132"/>
      <c r="NIT117" s="133"/>
      <c r="NIU117" s="134"/>
      <c r="NIV117" s="133"/>
      <c r="NIW117" s="131"/>
      <c r="NIX117" s="95"/>
      <c r="NIY117" s="132"/>
      <c r="NIZ117" s="133"/>
      <c r="NJA117" s="134"/>
      <c r="NJB117" s="133"/>
      <c r="NJC117" s="131"/>
      <c r="NJD117" s="95"/>
      <c r="NJE117" s="132"/>
      <c r="NJF117" s="133"/>
      <c r="NJG117" s="134"/>
      <c r="NJH117" s="133"/>
      <c r="NJI117" s="131"/>
      <c r="NJJ117" s="95"/>
      <c r="NJK117" s="132"/>
      <c r="NJL117" s="133"/>
      <c r="NJM117" s="134"/>
      <c r="NJN117" s="133"/>
      <c r="NJO117" s="131"/>
      <c r="NJP117" s="95"/>
      <c r="NJQ117" s="132"/>
      <c r="NJR117" s="133"/>
      <c r="NJS117" s="134"/>
      <c r="NJT117" s="133"/>
      <c r="NJU117" s="131"/>
      <c r="NJV117" s="95"/>
      <c r="NJW117" s="132"/>
      <c r="NJX117" s="133"/>
      <c r="NJY117" s="134"/>
      <c r="NJZ117" s="133"/>
      <c r="NKA117" s="131"/>
      <c r="NKB117" s="95"/>
      <c r="NKC117" s="132"/>
      <c r="NKD117" s="133"/>
      <c r="NKE117" s="134"/>
      <c r="NKF117" s="133"/>
      <c r="NKG117" s="131"/>
      <c r="NKH117" s="95"/>
      <c r="NKI117" s="132"/>
      <c r="NKJ117" s="133"/>
      <c r="NKK117" s="134"/>
      <c r="NKL117" s="133"/>
      <c r="NKM117" s="131"/>
      <c r="NKN117" s="95"/>
      <c r="NKO117" s="132"/>
      <c r="NKP117" s="133"/>
      <c r="NKQ117" s="134"/>
      <c r="NKR117" s="133"/>
      <c r="NKS117" s="131"/>
      <c r="NKT117" s="95"/>
      <c r="NKU117" s="132"/>
      <c r="NKV117" s="133"/>
      <c r="NKW117" s="134"/>
      <c r="NKX117" s="133"/>
      <c r="NKY117" s="131"/>
      <c r="NKZ117" s="95"/>
      <c r="NLA117" s="132"/>
      <c r="NLB117" s="133"/>
      <c r="NLC117" s="134"/>
      <c r="NLD117" s="133"/>
      <c r="NLE117" s="131"/>
      <c r="NLF117" s="95"/>
      <c r="NLG117" s="132"/>
      <c r="NLH117" s="133"/>
      <c r="NLI117" s="134"/>
      <c r="NLJ117" s="133"/>
      <c r="NLK117" s="131"/>
      <c r="NLL117" s="95"/>
      <c r="NLM117" s="132"/>
      <c r="NLN117" s="133"/>
      <c r="NLO117" s="134"/>
      <c r="NLP117" s="133"/>
      <c r="NLQ117" s="131"/>
      <c r="NLR117" s="95"/>
      <c r="NLS117" s="132"/>
      <c r="NLT117" s="133"/>
      <c r="NLU117" s="134"/>
      <c r="NLV117" s="133"/>
      <c r="NLW117" s="131"/>
      <c r="NLX117" s="95"/>
      <c r="NLY117" s="132"/>
      <c r="NLZ117" s="133"/>
      <c r="NMA117" s="134"/>
      <c r="NMB117" s="133"/>
      <c r="NMC117" s="131"/>
      <c r="NMD117" s="95"/>
      <c r="NME117" s="132"/>
      <c r="NMF117" s="133"/>
      <c r="NMG117" s="134"/>
      <c r="NMH117" s="133"/>
      <c r="NMI117" s="131"/>
      <c r="NMJ117" s="95"/>
      <c r="NMK117" s="132"/>
      <c r="NML117" s="133"/>
      <c r="NMM117" s="134"/>
      <c r="NMN117" s="133"/>
      <c r="NMO117" s="131"/>
      <c r="NMP117" s="95"/>
      <c r="NMQ117" s="132"/>
      <c r="NMR117" s="133"/>
      <c r="NMS117" s="134"/>
      <c r="NMT117" s="133"/>
      <c r="NMU117" s="131"/>
      <c r="NMV117" s="95"/>
      <c r="NMW117" s="132"/>
      <c r="NMX117" s="133"/>
      <c r="NMY117" s="134"/>
      <c r="NMZ117" s="133"/>
      <c r="NNA117" s="131"/>
      <c r="NNB117" s="95"/>
      <c r="NNC117" s="132"/>
      <c r="NND117" s="133"/>
      <c r="NNE117" s="134"/>
      <c r="NNF117" s="133"/>
      <c r="NNG117" s="131"/>
      <c r="NNH117" s="95"/>
      <c r="NNI117" s="132"/>
      <c r="NNJ117" s="133"/>
      <c r="NNK117" s="134"/>
      <c r="NNL117" s="133"/>
      <c r="NNM117" s="131"/>
      <c r="NNN117" s="95"/>
      <c r="NNO117" s="132"/>
      <c r="NNP117" s="133"/>
      <c r="NNQ117" s="134"/>
      <c r="NNR117" s="133"/>
      <c r="NNS117" s="131"/>
      <c r="NNT117" s="95"/>
      <c r="NNU117" s="132"/>
      <c r="NNV117" s="133"/>
      <c r="NNW117" s="134"/>
      <c r="NNX117" s="133"/>
      <c r="NNY117" s="131"/>
      <c r="NNZ117" s="95"/>
      <c r="NOA117" s="132"/>
      <c r="NOB117" s="133"/>
      <c r="NOC117" s="134"/>
      <c r="NOD117" s="133"/>
      <c r="NOE117" s="131"/>
      <c r="NOF117" s="95"/>
      <c r="NOG117" s="132"/>
      <c r="NOH117" s="133"/>
      <c r="NOI117" s="134"/>
      <c r="NOJ117" s="133"/>
      <c r="NOK117" s="131"/>
      <c r="NOL117" s="95"/>
      <c r="NOM117" s="132"/>
      <c r="NON117" s="133"/>
      <c r="NOO117" s="134"/>
      <c r="NOP117" s="133"/>
      <c r="NOQ117" s="131"/>
      <c r="NOR117" s="95"/>
      <c r="NOS117" s="132"/>
      <c r="NOT117" s="133"/>
      <c r="NOU117" s="134"/>
      <c r="NOV117" s="133"/>
      <c r="NOW117" s="131"/>
      <c r="NOX117" s="95"/>
      <c r="NOY117" s="132"/>
      <c r="NOZ117" s="133"/>
      <c r="NPA117" s="134"/>
      <c r="NPB117" s="133"/>
      <c r="NPC117" s="131"/>
      <c r="NPD117" s="95"/>
      <c r="NPE117" s="132"/>
      <c r="NPF117" s="133"/>
      <c r="NPG117" s="134"/>
      <c r="NPH117" s="133"/>
      <c r="NPI117" s="131"/>
      <c r="NPJ117" s="95"/>
      <c r="NPK117" s="132"/>
      <c r="NPL117" s="133"/>
      <c r="NPM117" s="134"/>
      <c r="NPN117" s="133"/>
      <c r="NPO117" s="131"/>
      <c r="NPP117" s="95"/>
      <c r="NPQ117" s="132"/>
      <c r="NPR117" s="133"/>
      <c r="NPS117" s="134"/>
      <c r="NPT117" s="133"/>
      <c r="NPU117" s="131"/>
      <c r="NPV117" s="95"/>
      <c r="NPW117" s="132"/>
      <c r="NPX117" s="133"/>
      <c r="NPY117" s="134"/>
      <c r="NPZ117" s="133"/>
      <c r="NQA117" s="131"/>
      <c r="NQB117" s="95"/>
      <c r="NQC117" s="132"/>
      <c r="NQD117" s="133"/>
      <c r="NQE117" s="134"/>
      <c r="NQF117" s="133"/>
      <c r="NQG117" s="131"/>
      <c r="NQH117" s="95"/>
      <c r="NQI117" s="132"/>
      <c r="NQJ117" s="133"/>
      <c r="NQK117" s="134"/>
      <c r="NQL117" s="133"/>
      <c r="NQM117" s="131"/>
      <c r="NQN117" s="95"/>
      <c r="NQO117" s="132"/>
      <c r="NQP117" s="133"/>
      <c r="NQQ117" s="134"/>
      <c r="NQR117" s="133"/>
      <c r="NQS117" s="131"/>
      <c r="NQT117" s="95"/>
      <c r="NQU117" s="132"/>
      <c r="NQV117" s="133"/>
      <c r="NQW117" s="134"/>
      <c r="NQX117" s="133"/>
      <c r="NQY117" s="131"/>
      <c r="NQZ117" s="95"/>
      <c r="NRA117" s="132"/>
      <c r="NRB117" s="133"/>
      <c r="NRC117" s="134"/>
      <c r="NRD117" s="133"/>
      <c r="NRE117" s="131"/>
      <c r="NRF117" s="95"/>
      <c r="NRG117" s="132"/>
      <c r="NRH117" s="133"/>
      <c r="NRI117" s="134"/>
      <c r="NRJ117" s="133"/>
      <c r="NRK117" s="131"/>
      <c r="NRL117" s="95"/>
      <c r="NRM117" s="132"/>
      <c r="NRN117" s="133"/>
      <c r="NRO117" s="134"/>
      <c r="NRP117" s="133"/>
      <c r="NRQ117" s="131"/>
      <c r="NRR117" s="95"/>
      <c r="NRS117" s="132"/>
      <c r="NRT117" s="133"/>
      <c r="NRU117" s="134"/>
      <c r="NRV117" s="133"/>
      <c r="NRW117" s="131"/>
      <c r="NRX117" s="95"/>
      <c r="NRY117" s="132"/>
      <c r="NRZ117" s="133"/>
      <c r="NSA117" s="134"/>
      <c r="NSB117" s="133"/>
      <c r="NSC117" s="131"/>
      <c r="NSD117" s="95"/>
      <c r="NSE117" s="132"/>
      <c r="NSF117" s="133"/>
      <c r="NSG117" s="134"/>
      <c r="NSH117" s="133"/>
      <c r="NSI117" s="131"/>
      <c r="NSJ117" s="95"/>
      <c r="NSK117" s="132"/>
      <c r="NSL117" s="133"/>
      <c r="NSM117" s="134"/>
      <c r="NSN117" s="133"/>
      <c r="NSO117" s="131"/>
      <c r="NSP117" s="95"/>
      <c r="NSQ117" s="132"/>
      <c r="NSR117" s="133"/>
      <c r="NSS117" s="134"/>
      <c r="NST117" s="133"/>
      <c r="NSU117" s="131"/>
      <c r="NSV117" s="95"/>
      <c r="NSW117" s="132"/>
      <c r="NSX117" s="133"/>
      <c r="NSY117" s="134"/>
      <c r="NSZ117" s="133"/>
      <c r="NTA117" s="131"/>
      <c r="NTB117" s="95"/>
      <c r="NTC117" s="132"/>
      <c r="NTD117" s="133"/>
      <c r="NTE117" s="134"/>
      <c r="NTF117" s="133"/>
      <c r="NTG117" s="131"/>
      <c r="NTH117" s="95"/>
      <c r="NTI117" s="132"/>
      <c r="NTJ117" s="133"/>
      <c r="NTK117" s="134"/>
      <c r="NTL117" s="133"/>
      <c r="NTM117" s="131"/>
      <c r="NTN117" s="95"/>
      <c r="NTO117" s="132"/>
      <c r="NTP117" s="133"/>
      <c r="NTQ117" s="134"/>
      <c r="NTR117" s="133"/>
      <c r="NTS117" s="131"/>
      <c r="NTT117" s="95"/>
      <c r="NTU117" s="132"/>
      <c r="NTV117" s="133"/>
      <c r="NTW117" s="134"/>
      <c r="NTX117" s="133"/>
      <c r="NTY117" s="131"/>
      <c r="NTZ117" s="95"/>
      <c r="NUA117" s="132"/>
      <c r="NUB117" s="133"/>
      <c r="NUC117" s="134"/>
      <c r="NUD117" s="133"/>
      <c r="NUE117" s="131"/>
      <c r="NUF117" s="95"/>
      <c r="NUG117" s="132"/>
      <c r="NUH117" s="133"/>
      <c r="NUI117" s="134"/>
      <c r="NUJ117" s="133"/>
      <c r="NUK117" s="131"/>
      <c r="NUL117" s="95"/>
      <c r="NUM117" s="132"/>
      <c r="NUN117" s="133"/>
      <c r="NUO117" s="134"/>
      <c r="NUP117" s="133"/>
      <c r="NUQ117" s="131"/>
      <c r="NUR117" s="95"/>
      <c r="NUS117" s="132"/>
      <c r="NUT117" s="133"/>
      <c r="NUU117" s="134"/>
      <c r="NUV117" s="133"/>
      <c r="NUW117" s="131"/>
      <c r="NUX117" s="95"/>
      <c r="NUY117" s="132"/>
      <c r="NUZ117" s="133"/>
      <c r="NVA117" s="134"/>
      <c r="NVB117" s="133"/>
      <c r="NVC117" s="131"/>
      <c r="NVD117" s="95"/>
      <c r="NVE117" s="132"/>
      <c r="NVF117" s="133"/>
      <c r="NVG117" s="134"/>
      <c r="NVH117" s="133"/>
      <c r="NVI117" s="131"/>
      <c r="NVJ117" s="95"/>
      <c r="NVK117" s="132"/>
      <c r="NVL117" s="133"/>
      <c r="NVM117" s="134"/>
      <c r="NVN117" s="133"/>
      <c r="NVO117" s="131"/>
      <c r="NVP117" s="95"/>
      <c r="NVQ117" s="132"/>
      <c r="NVR117" s="133"/>
      <c r="NVS117" s="134"/>
      <c r="NVT117" s="133"/>
      <c r="NVU117" s="131"/>
      <c r="NVV117" s="95"/>
      <c r="NVW117" s="132"/>
      <c r="NVX117" s="133"/>
      <c r="NVY117" s="134"/>
      <c r="NVZ117" s="133"/>
      <c r="NWA117" s="131"/>
      <c r="NWB117" s="95"/>
      <c r="NWC117" s="132"/>
      <c r="NWD117" s="133"/>
      <c r="NWE117" s="134"/>
      <c r="NWF117" s="133"/>
      <c r="NWG117" s="131"/>
      <c r="NWH117" s="95"/>
      <c r="NWI117" s="132"/>
      <c r="NWJ117" s="133"/>
      <c r="NWK117" s="134"/>
      <c r="NWL117" s="133"/>
      <c r="NWM117" s="131"/>
      <c r="NWN117" s="95"/>
      <c r="NWO117" s="132"/>
      <c r="NWP117" s="133"/>
      <c r="NWQ117" s="134"/>
      <c r="NWR117" s="133"/>
      <c r="NWS117" s="131"/>
      <c r="NWT117" s="95"/>
      <c r="NWU117" s="132"/>
      <c r="NWV117" s="133"/>
      <c r="NWW117" s="134"/>
      <c r="NWX117" s="133"/>
      <c r="NWY117" s="131"/>
      <c r="NWZ117" s="95"/>
      <c r="NXA117" s="132"/>
      <c r="NXB117" s="133"/>
      <c r="NXC117" s="134"/>
      <c r="NXD117" s="133"/>
      <c r="NXE117" s="131"/>
      <c r="NXF117" s="95"/>
      <c r="NXG117" s="132"/>
      <c r="NXH117" s="133"/>
      <c r="NXI117" s="134"/>
      <c r="NXJ117" s="133"/>
      <c r="NXK117" s="131"/>
      <c r="NXL117" s="95"/>
      <c r="NXM117" s="132"/>
      <c r="NXN117" s="133"/>
      <c r="NXO117" s="134"/>
      <c r="NXP117" s="133"/>
      <c r="NXQ117" s="131"/>
      <c r="NXR117" s="95"/>
      <c r="NXS117" s="132"/>
      <c r="NXT117" s="133"/>
      <c r="NXU117" s="134"/>
      <c r="NXV117" s="133"/>
      <c r="NXW117" s="131"/>
      <c r="NXX117" s="95"/>
      <c r="NXY117" s="132"/>
      <c r="NXZ117" s="133"/>
      <c r="NYA117" s="134"/>
      <c r="NYB117" s="133"/>
      <c r="NYC117" s="131"/>
      <c r="NYD117" s="95"/>
      <c r="NYE117" s="132"/>
      <c r="NYF117" s="133"/>
      <c r="NYG117" s="134"/>
      <c r="NYH117" s="133"/>
      <c r="NYI117" s="131"/>
      <c r="NYJ117" s="95"/>
      <c r="NYK117" s="132"/>
      <c r="NYL117" s="133"/>
      <c r="NYM117" s="134"/>
      <c r="NYN117" s="133"/>
      <c r="NYO117" s="131"/>
      <c r="NYP117" s="95"/>
      <c r="NYQ117" s="132"/>
      <c r="NYR117" s="133"/>
      <c r="NYS117" s="134"/>
      <c r="NYT117" s="133"/>
      <c r="NYU117" s="131"/>
      <c r="NYV117" s="95"/>
      <c r="NYW117" s="132"/>
      <c r="NYX117" s="133"/>
      <c r="NYY117" s="134"/>
      <c r="NYZ117" s="133"/>
      <c r="NZA117" s="131"/>
      <c r="NZB117" s="95"/>
      <c r="NZC117" s="132"/>
      <c r="NZD117" s="133"/>
      <c r="NZE117" s="134"/>
      <c r="NZF117" s="133"/>
      <c r="NZG117" s="131"/>
      <c r="NZH117" s="95"/>
      <c r="NZI117" s="132"/>
      <c r="NZJ117" s="133"/>
      <c r="NZK117" s="134"/>
      <c r="NZL117" s="133"/>
      <c r="NZM117" s="131"/>
      <c r="NZN117" s="95"/>
      <c r="NZO117" s="132"/>
      <c r="NZP117" s="133"/>
      <c r="NZQ117" s="134"/>
      <c r="NZR117" s="133"/>
      <c r="NZS117" s="131"/>
      <c r="NZT117" s="95"/>
      <c r="NZU117" s="132"/>
      <c r="NZV117" s="133"/>
      <c r="NZW117" s="134"/>
      <c r="NZX117" s="133"/>
      <c r="NZY117" s="131"/>
      <c r="NZZ117" s="95"/>
      <c r="OAA117" s="132"/>
      <c r="OAB117" s="133"/>
      <c r="OAC117" s="134"/>
      <c r="OAD117" s="133"/>
      <c r="OAE117" s="131"/>
      <c r="OAF117" s="95"/>
      <c r="OAG117" s="132"/>
      <c r="OAH117" s="133"/>
      <c r="OAI117" s="134"/>
      <c r="OAJ117" s="133"/>
      <c r="OAK117" s="131"/>
      <c r="OAL117" s="95"/>
      <c r="OAM117" s="132"/>
      <c r="OAN117" s="133"/>
      <c r="OAO117" s="134"/>
      <c r="OAP117" s="133"/>
      <c r="OAQ117" s="131"/>
      <c r="OAR117" s="95"/>
      <c r="OAS117" s="132"/>
      <c r="OAT117" s="133"/>
      <c r="OAU117" s="134"/>
      <c r="OAV117" s="133"/>
      <c r="OAW117" s="131"/>
      <c r="OAX117" s="95"/>
      <c r="OAY117" s="132"/>
      <c r="OAZ117" s="133"/>
      <c r="OBA117" s="134"/>
      <c r="OBB117" s="133"/>
      <c r="OBC117" s="131"/>
      <c r="OBD117" s="95"/>
      <c r="OBE117" s="132"/>
      <c r="OBF117" s="133"/>
      <c r="OBG117" s="134"/>
      <c r="OBH117" s="133"/>
      <c r="OBI117" s="131"/>
      <c r="OBJ117" s="95"/>
      <c r="OBK117" s="132"/>
      <c r="OBL117" s="133"/>
      <c r="OBM117" s="134"/>
      <c r="OBN117" s="133"/>
      <c r="OBO117" s="131"/>
      <c r="OBP117" s="95"/>
      <c r="OBQ117" s="132"/>
      <c r="OBR117" s="133"/>
      <c r="OBS117" s="134"/>
      <c r="OBT117" s="133"/>
      <c r="OBU117" s="131"/>
      <c r="OBV117" s="95"/>
      <c r="OBW117" s="132"/>
      <c r="OBX117" s="133"/>
      <c r="OBY117" s="134"/>
      <c r="OBZ117" s="133"/>
      <c r="OCA117" s="131"/>
      <c r="OCB117" s="95"/>
      <c r="OCC117" s="132"/>
      <c r="OCD117" s="133"/>
      <c r="OCE117" s="134"/>
      <c r="OCF117" s="133"/>
      <c r="OCG117" s="131"/>
      <c r="OCH117" s="95"/>
      <c r="OCI117" s="132"/>
      <c r="OCJ117" s="133"/>
      <c r="OCK117" s="134"/>
      <c r="OCL117" s="133"/>
      <c r="OCM117" s="131"/>
      <c r="OCN117" s="95"/>
      <c r="OCO117" s="132"/>
      <c r="OCP117" s="133"/>
      <c r="OCQ117" s="134"/>
      <c r="OCR117" s="133"/>
      <c r="OCS117" s="131"/>
      <c r="OCT117" s="95"/>
      <c r="OCU117" s="132"/>
      <c r="OCV117" s="133"/>
      <c r="OCW117" s="134"/>
      <c r="OCX117" s="133"/>
      <c r="OCY117" s="131"/>
      <c r="OCZ117" s="95"/>
      <c r="ODA117" s="132"/>
      <c r="ODB117" s="133"/>
      <c r="ODC117" s="134"/>
      <c r="ODD117" s="133"/>
      <c r="ODE117" s="131"/>
      <c r="ODF117" s="95"/>
      <c r="ODG117" s="132"/>
      <c r="ODH117" s="133"/>
      <c r="ODI117" s="134"/>
      <c r="ODJ117" s="133"/>
      <c r="ODK117" s="131"/>
      <c r="ODL117" s="95"/>
      <c r="ODM117" s="132"/>
      <c r="ODN117" s="133"/>
      <c r="ODO117" s="134"/>
      <c r="ODP117" s="133"/>
      <c r="ODQ117" s="131"/>
      <c r="ODR117" s="95"/>
      <c r="ODS117" s="132"/>
      <c r="ODT117" s="133"/>
      <c r="ODU117" s="134"/>
      <c r="ODV117" s="133"/>
      <c r="ODW117" s="131"/>
      <c r="ODX117" s="95"/>
      <c r="ODY117" s="132"/>
      <c r="ODZ117" s="133"/>
      <c r="OEA117" s="134"/>
      <c r="OEB117" s="133"/>
      <c r="OEC117" s="131"/>
      <c r="OED117" s="95"/>
      <c r="OEE117" s="132"/>
      <c r="OEF117" s="133"/>
      <c r="OEG117" s="134"/>
      <c r="OEH117" s="133"/>
      <c r="OEI117" s="131"/>
      <c r="OEJ117" s="95"/>
      <c r="OEK117" s="132"/>
      <c r="OEL117" s="133"/>
      <c r="OEM117" s="134"/>
      <c r="OEN117" s="133"/>
      <c r="OEO117" s="131"/>
      <c r="OEP117" s="95"/>
      <c r="OEQ117" s="132"/>
      <c r="OER117" s="133"/>
      <c r="OES117" s="134"/>
      <c r="OET117" s="133"/>
      <c r="OEU117" s="131"/>
      <c r="OEV117" s="95"/>
      <c r="OEW117" s="132"/>
      <c r="OEX117" s="133"/>
      <c r="OEY117" s="134"/>
      <c r="OEZ117" s="133"/>
      <c r="OFA117" s="131"/>
      <c r="OFB117" s="95"/>
      <c r="OFC117" s="132"/>
      <c r="OFD117" s="133"/>
      <c r="OFE117" s="134"/>
      <c r="OFF117" s="133"/>
      <c r="OFG117" s="131"/>
      <c r="OFH117" s="95"/>
      <c r="OFI117" s="132"/>
      <c r="OFJ117" s="133"/>
      <c r="OFK117" s="134"/>
      <c r="OFL117" s="133"/>
      <c r="OFM117" s="131"/>
      <c r="OFN117" s="95"/>
      <c r="OFO117" s="132"/>
      <c r="OFP117" s="133"/>
      <c r="OFQ117" s="134"/>
      <c r="OFR117" s="133"/>
      <c r="OFS117" s="131"/>
      <c r="OFT117" s="95"/>
      <c r="OFU117" s="132"/>
      <c r="OFV117" s="133"/>
      <c r="OFW117" s="134"/>
      <c r="OFX117" s="133"/>
      <c r="OFY117" s="131"/>
      <c r="OFZ117" s="95"/>
      <c r="OGA117" s="132"/>
      <c r="OGB117" s="133"/>
      <c r="OGC117" s="134"/>
      <c r="OGD117" s="133"/>
      <c r="OGE117" s="131"/>
      <c r="OGF117" s="95"/>
      <c r="OGG117" s="132"/>
      <c r="OGH117" s="133"/>
      <c r="OGI117" s="134"/>
      <c r="OGJ117" s="133"/>
      <c r="OGK117" s="131"/>
      <c r="OGL117" s="95"/>
      <c r="OGM117" s="132"/>
      <c r="OGN117" s="133"/>
      <c r="OGO117" s="134"/>
      <c r="OGP117" s="133"/>
      <c r="OGQ117" s="131"/>
      <c r="OGR117" s="95"/>
      <c r="OGS117" s="132"/>
      <c r="OGT117" s="133"/>
      <c r="OGU117" s="134"/>
      <c r="OGV117" s="133"/>
      <c r="OGW117" s="131"/>
      <c r="OGX117" s="95"/>
      <c r="OGY117" s="132"/>
      <c r="OGZ117" s="133"/>
      <c r="OHA117" s="134"/>
      <c r="OHB117" s="133"/>
      <c r="OHC117" s="131"/>
      <c r="OHD117" s="95"/>
      <c r="OHE117" s="132"/>
      <c r="OHF117" s="133"/>
      <c r="OHG117" s="134"/>
      <c r="OHH117" s="133"/>
      <c r="OHI117" s="131"/>
      <c r="OHJ117" s="95"/>
      <c r="OHK117" s="132"/>
      <c r="OHL117" s="133"/>
      <c r="OHM117" s="134"/>
      <c r="OHN117" s="133"/>
      <c r="OHO117" s="131"/>
      <c r="OHP117" s="95"/>
      <c r="OHQ117" s="132"/>
      <c r="OHR117" s="133"/>
      <c r="OHS117" s="134"/>
      <c r="OHT117" s="133"/>
      <c r="OHU117" s="131"/>
      <c r="OHV117" s="95"/>
      <c r="OHW117" s="132"/>
      <c r="OHX117" s="133"/>
      <c r="OHY117" s="134"/>
      <c r="OHZ117" s="133"/>
      <c r="OIA117" s="131"/>
      <c r="OIB117" s="95"/>
      <c r="OIC117" s="132"/>
      <c r="OID117" s="133"/>
      <c r="OIE117" s="134"/>
      <c r="OIF117" s="133"/>
      <c r="OIG117" s="131"/>
      <c r="OIH117" s="95"/>
      <c r="OII117" s="132"/>
      <c r="OIJ117" s="133"/>
      <c r="OIK117" s="134"/>
      <c r="OIL117" s="133"/>
      <c r="OIM117" s="131"/>
      <c r="OIN117" s="95"/>
      <c r="OIO117" s="132"/>
      <c r="OIP117" s="133"/>
      <c r="OIQ117" s="134"/>
      <c r="OIR117" s="133"/>
      <c r="OIS117" s="131"/>
      <c r="OIT117" s="95"/>
      <c r="OIU117" s="132"/>
      <c r="OIV117" s="133"/>
      <c r="OIW117" s="134"/>
      <c r="OIX117" s="133"/>
      <c r="OIY117" s="131"/>
      <c r="OIZ117" s="95"/>
      <c r="OJA117" s="132"/>
      <c r="OJB117" s="133"/>
      <c r="OJC117" s="134"/>
      <c r="OJD117" s="133"/>
      <c r="OJE117" s="131"/>
      <c r="OJF117" s="95"/>
      <c r="OJG117" s="132"/>
      <c r="OJH117" s="133"/>
      <c r="OJI117" s="134"/>
      <c r="OJJ117" s="133"/>
      <c r="OJK117" s="131"/>
      <c r="OJL117" s="95"/>
      <c r="OJM117" s="132"/>
      <c r="OJN117" s="133"/>
      <c r="OJO117" s="134"/>
      <c r="OJP117" s="133"/>
      <c r="OJQ117" s="131"/>
      <c r="OJR117" s="95"/>
      <c r="OJS117" s="132"/>
      <c r="OJT117" s="133"/>
      <c r="OJU117" s="134"/>
      <c r="OJV117" s="133"/>
      <c r="OJW117" s="131"/>
      <c r="OJX117" s="95"/>
      <c r="OJY117" s="132"/>
      <c r="OJZ117" s="133"/>
      <c r="OKA117" s="134"/>
      <c r="OKB117" s="133"/>
      <c r="OKC117" s="131"/>
      <c r="OKD117" s="95"/>
      <c r="OKE117" s="132"/>
      <c r="OKF117" s="133"/>
      <c r="OKG117" s="134"/>
      <c r="OKH117" s="133"/>
      <c r="OKI117" s="131"/>
      <c r="OKJ117" s="95"/>
      <c r="OKK117" s="132"/>
      <c r="OKL117" s="133"/>
      <c r="OKM117" s="134"/>
      <c r="OKN117" s="133"/>
      <c r="OKO117" s="131"/>
      <c r="OKP117" s="95"/>
      <c r="OKQ117" s="132"/>
      <c r="OKR117" s="133"/>
      <c r="OKS117" s="134"/>
      <c r="OKT117" s="133"/>
      <c r="OKU117" s="131"/>
      <c r="OKV117" s="95"/>
      <c r="OKW117" s="132"/>
      <c r="OKX117" s="133"/>
      <c r="OKY117" s="134"/>
      <c r="OKZ117" s="133"/>
      <c r="OLA117" s="131"/>
      <c r="OLB117" s="95"/>
      <c r="OLC117" s="132"/>
      <c r="OLD117" s="133"/>
      <c r="OLE117" s="134"/>
      <c r="OLF117" s="133"/>
      <c r="OLG117" s="131"/>
      <c r="OLH117" s="95"/>
      <c r="OLI117" s="132"/>
      <c r="OLJ117" s="133"/>
      <c r="OLK117" s="134"/>
      <c r="OLL117" s="133"/>
      <c r="OLM117" s="131"/>
      <c r="OLN117" s="95"/>
      <c r="OLO117" s="132"/>
      <c r="OLP117" s="133"/>
      <c r="OLQ117" s="134"/>
      <c r="OLR117" s="133"/>
      <c r="OLS117" s="131"/>
      <c r="OLT117" s="95"/>
      <c r="OLU117" s="132"/>
      <c r="OLV117" s="133"/>
      <c r="OLW117" s="134"/>
      <c r="OLX117" s="133"/>
      <c r="OLY117" s="131"/>
      <c r="OLZ117" s="95"/>
      <c r="OMA117" s="132"/>
      <c r="OMB117" s="133"/>
      <c r="OMC117" s="134"/>
      <c r="OMD117" s="133"/>
      <c r="OME117" s="131"/>
      <c r="OMF117" s="95"/>
      <c r="OMG117" s="132"/>
      <c r="OMH117" s="133"/>
      <c r="OMI117" s="134"/>
      <c r="OMJ117" s="133"/>
      <c r="OMK117" s="131"/>
      <c r="OML117" s="95"/>
      <c r="OMM117" s="132"/>
      <c r="OMN117" s="133"/>
      <c r="OMO117" s="134"/>
      <c r="OMP117" s="133"/>
      <c r="OMQ117" s="131"/>
      <c r="OMR117" s="95"/>
      <c r="OMS117" s="132"/>
      <c r="OMT117" s="133"/>
      <c r="OMU117" s="134"/>
      <c r="OMV117" s="133"/>
      <c r="OMW117" s="131"/>
      <c r="OMX117" s="95"/>
      <c r="OMY117" s="132"/>
      <c r="OMZ117" s="133"/>
      <c r="ONA117" s="134"/>
      <c r="ONB117" s="133"/>
      <c r="ONC117" s="131"/>
      <c r="OND117" s="95"/>
      <c r="ONE117" s="132"/>
      <c r="ONF117" s="133"/>
      <c r="ONG117" s="134"/>
      <c r="ONH117" s="133"/>
      <c r="ONI117" s="131"/>
      <c r="ONJ117" s="95"/>
      <c r="ONK117" s="132"/>
      <c r="ONL117" s="133"/>
      <c r="ONM117" s="134"/>
      <c r="ONN117" s="133"/>
      <c r="ONO117" s="131"/>
      <c r="ONP117" s="95"/>
      <c r="ONQ117" s="132"/>
      <c r="ONR117" s="133"/>
      <c r="ONS117" s="134"/>
      <c r="ONT117" s="133"/>
      <c r="ONU117" s="131"/>
      <c r="ONV117" s="95"/>
      <c r="ONW117" s="132"/>
      <c r="ONX117" s="133"/>
      <c r="ONY117" s="134"/>
      <c r="ONZ117" s="133"/>
      <c r="OOA117" s="131"/>
      <c r="OOB117" s="95"/>
      <c r="OOC117" s="132"/>
      <c r="OOD117" s="133"/>
      <c r="OOE117" s="134"/>
      <c r="OOF117" s="133"/>
      <c r="OOG117" s="131"/>
      <c r="OOH117" s="95"/>
      <c r="OOI117" s="132"/>
      <c r="OOJ117" s="133"/>
      <c r="OOK117" s="134"/>
      <c r="OOL117" s="133"/>
      <c r="OOM117" s="131"/>
      <c r="OON117" s="95"/>
      <c r="OOO117" s="132"/>
      <c r="OOP117" s="133"/>
      <c r="OOQ117" s="134"/>
      <c r="OOR117" s="133"/>
      <c r="OOS117" s="131"/>
      <c r="OOT117" s="95"/>
      <c r="OOU117" s="132"/>
      <c r="OOV117" s="133"/>
      <c r="OOW117" s="134"/>
      <c r="OOX117" s="133"/>
      <c r="OOY117" s="131"/>
      <c r="OOZ117" s="95"/>
      <c r="OPA117" s="132"/>
      <c r="OPB117" s="133"/>
      <c r="OPC117" s="134"/>
      <c r="OPD117" s="133"/>
      <c r="OPE117" s="131"/>
      <c r="OPF117" s="95"/>
      <c r="OPG117" s="132"/>
      <c r="OPH117" s="133"/>
      <c r="OPI117" s="134"/>
      <c r="OPJ117" s="133"/>
      <c r="OPK117" s="131"/>
      <c r="OPL117" s="95"/>
      <c r="OPM117" s="132"/>
      <c r="OPN117" s="133"/>
      <c r="OPO117" s="134"/>
      <c r="OPP117" s="133"/>
      <c r="OPQ117" s="131"/>
      <c r="OPR117" s="95"/>
      <c r="OPS117" s="132"/>
      <c r="OPT117" s="133"/>
      <c r="OPU117" s="134"/>
      <c r="OPV117" s="133"/>
      <c r="OPW117" s="131"/>
      <c r="OPX117" s="95"/>
      <c r="OPY117" s="132"/>
      <c r="OPZ117" s="133"/>
      <c r="OQA117" s="134"/>
      <c r="OQB117" s="133"/>
      <c r="OQC117" s="131"/>
      <c r="OQD117" s="95"/>
      <c r="OQE117" s="132"/>
      <c r="OQF117" s="133"/>
      <c r="OQG117" s="134"/>
      <c r="OQH117" s="133"/>
      <c r="OQI117" s="131"/>
      <c r="OQJ117" s="95"/>
      <c r="OQK117" s="132"/>
      <c r="OQL117" s="133"/>
      <c r="OQM117" s="134"/>
      <c r="OQN117" s="133"/>
      <c r="OQO117" s="131"/>
      <c r="OQP117" s="95"/>
      <c r="OQQ117" s="132"/>
      <c r="OQR117" s="133"/>
      <c r="OQS117" s="134"/>
      <c r="OQT117" s="133"/>
      <c r="OQU117" s="131"/>
      <c r="OQV117" s="95"/>
      <c r="OQW117" s="132"/>
      <c r="OQX117" s="133"/>
      <c r="OQY117" s="134"/>
      <c r="OQZ117" s="133"/>
      <c r="ORA117" s="131"/>
      <c r="ORB117" s="95"/>
      <c r="ORC117" s="132"/>
      <c r="ORD117" s="133"/>
      <c r="ORE117" s="134"/>
      <c r="ORF117" s="133"/>
      <c r="ORG117" s="131"/>
      <c r="ORH117" s="95"/>
      <c r="ORI117" s="132"/>
      <c r="ORJ117" s="133"/>
      <c r="ORK117" s="134"/>
      <c r="ORL117" s="133"/>
      <c r="ORM117" s="131"/>
      <c r="ORN117" s="95"/>
      <c r="ORO117" s="132"/>
      <c r="ORP117" s="133"/>
      <c r="ORQ117" s="134"/>
      <c r="ORR117" s="133"/>
      <c r="ORS117" s="131"/>
      <c r="ORT117" s="95"/>
      <c r="ORU117" s="132"/>
      <c r="ORV117" s="133"/>
      <c r="ORW117" s="134"/>
      <c r="ORX117" s="133"/>
      <c r="ORY117" s="131"/>
      <c r="ORZ117" s="95"/>
      <c r="OSA117" s="132"/>
      <c r="OSB117" s="133"/>
      <c r="OSC117" s="134"/>
      <c r="OSD117" s="133"/>
      <c r="OSE117" s="131"/>
      <c r="OSF117" s="95"/>
      <c r="OSG117" s="132"/>
      <c r="OSH117" s="133"/>
      <c r="OSI117" s="134"/>
      <c r="OSJ117" s="133"/>
      <c r="OSK117" s="131"/>
      <c r="OSL117" s="95"/>
      <c r="OSM117" s="132"/>
      <c r="OSN117" s="133"/>
      <c r="OSO117" s="134"/>
      <c r="OSP117" s="133"/>
      <c r="OSQ117" s="131"/>
      <c r="OSR117" s="95"/>
      <c r="OSS117" s="132"/>
      <c r="OST117" s="133"/>
      <c r="OSU117" s="134"/>
      <c r="OSV117" s="133"/>
      <c r="OSW117" s="131"/>
      <c r="OSX117" s="95"/>
      <c r="OSY117" s="132"/>
      <c r="OSZ117" s="133"/>
      <c r="OTA117" s="134"/>
      <c r="OTB117" s="133"/>
      <c r="OTC117" s="131"/>
      <c r="OTD117" s="95"/>
      <c r="OTE117" s="132"/>
      <c r="OTF117" s="133"/>
      <c r="OTG117" s="134"/>
      <c r="OTH117" s="133"/>
      <c r="OTI117" s="131"/>
      <c r="OTJ117" s="95"/>
      <c r="OTK117" s="132"/>
      <c r="OTL117" s="133"/>
      <c r="OTM117" s="134"/>
      <c r="OTN117" s="133"/>
      <c r="OTO117" s="131"/>
      <c r="OTP117" s="95"/>
      <c r="OTQ117" s="132"/>
      <c r="OTR117" s="133"/>
      <c r="OTS117" s="134"/>
      <c r="OTT117" s="133"/>
      <c r="OTU117" s="131"/>
      <c r="OTV117" s="95"/>
      <c r="OTW117" s="132"/>
      <c r="OTX117" s="133"/>
      <c r="OTY117" s="134"/>
      <c r="OTZ117" s="133"/>
      <c r="OUA117" s="131"/>
      <c r="OUB117" s="95"/>
      <c r="OUC117" s="132"/>
      <c r="OUD117" s="133"/>
      <c r="OUE117" s="134"/>
      <c r="OUF117" s="133"/>
      <c r="OUG117" s="131"/>
      <c r="OUH117" s="95"/>
      <c r="OUI117" s="132"/>
      <c r="OUJ117" s="133"/>
      <c r="OUK117" s="134"/>
      <c r="OUL117" s="133"/>
      <c r="OUM117" s="131"/>
      <c r="OUN117" s="95"/>
      <c r="OUO117" s="132"/>
      <c r="OUP117" s="133"/>
      <c r="OUQ117" s="134"/>
      <c r="OUR117" s="133"/>
      <c r="OUS117" s="131"/>
      <c r="OUT117" s="95"/>
      <c r="OUU117" s="132"/>
      <c r="OUV117" s="133"/>
      <c r="OUW117" s="134"/>
      <c r="OUX117" s="133"/>
      <c r="OUY117" s="131"/>
      <c r="OUZ117" s="95"/>
      <c r="OVA117" s="132"/>
      <c r="OVB117" s="133"/>
      <c r="OVC117" s="134"/>
      <c r="OVD117" s="133"/>
      <c r="OVE117" s="131"/>
      <c r="OVF117" s="95"/>
      <c r="OVG117" s="132"/>
      <c r="OVH117" s="133"/>
      <c r="OVI117" s="134"/>
      <c r="OVJ117" s="133"/>
      <c r="OVK117" s="131"/>
      <c r="OVL117" s="95"/>
      <c r="OVM117" s="132"/>
      <c r="OVN117" s="133"/>
      <c r="OVO117" s="134"/>
      <c r="OVP117" s="133"/>
      <c r="OVQ117" s="131"/>
      <c r="OVR117" s="95"/>
      <c r="OVS117" s="132"/>
      <c r="OVT117" s="133"/>
      <c r="OVU117" s="134"/>
      <c r="OVV117" s="133"/>
      <c r="OVW117" s="131"/>
      <c r="OVX117" s="95"/>
      <c r="OVY117" s="132"/>
      <c r="OVZ117" s="133"/>
      <c r="OWA117" s="134"/>
      <c r="OWB117" s="133"/>
      <c r="OWC117" s="131"/>
      <c r="OWD117" s="95"/>
      <c r="OWE117" s="132"/>
      <c r="OWF117" s="133"/>
      <c r="OWG117" s="134"/>
      <c r="OWH117" s="133"/>
      <c r="OWI117" s="131"/>
      <c r="OWJ117" s="95"/>
      <c r="OWK117" s="132"/>
      <c r="OWL117" s="133"/>
      <c r="OWM117" s="134"/>
      <c r="OWN117" s="133"/>
      <c r="OWO117" s="131"/>
      <c r="OWP117" s="95"/>
      <c r="OWQ117" s="132"/>
      <c r="OWR117" s="133"/>
      <c r="OWS117" s="134"/>
      <c r="OWT117" s="133"/>
      <c r="OWU117" s="131"/>
      <c r="OWV117" s="95"/>
      <c r="OWW117" s="132"/>
      <c r="OWX117" s="133"/>
      <c r="OWY117" s="134"/>
      <c r="OWZ117" s="133"/>
      <c r="OXA117" s="131"/>
      <c r="OXB117" s="95"/>
      <c r="OXC117" s="132"/>
      <c r="OXD117" s="133"/>
      <c r="OXE117" s="134"/>
      <c r="OXF117" s="133"/>
      <c r="OXG117" s="131"/>
      <c r="OXH117" s="95"/>
      <c r="OXI117" s="132"/>
      <c r="OXJ117" s="133"/>
      <c r="OXK117" s="134"/>
      <c r="OXL117" s="133"/>
      <c r="OXM117" s="131"/>
      <c r="OXN117" s="95"/>
      <c r="OXO117" s="132"/>
      <c r="OXP117" s="133"/>
      <c r="OXQ117" s="134"/>
      <c r="OXR117" s="133"/>
      <c r="OXS117" s="131"/>
      <c r="OXT117" s="95"/>
      <c r="OXU117" s="132"/>
      <c r="OXV117" s="133"/>
      <c r="OXW117" s="134"/>
      <c r="OXX117" s="133"/>
      <c r="OXY117" s="131"/>
      <c r="OXZ117" s="95"/>
      <c r="OYA117" s="132"/>
      <c r="OYB117" s="133"/>
      <c r="OYC117" s="134"/>
      <c r="OYD117" s="133"/>
      <c r="OYE117" s="131"/>
      <c r="OYF117" s="95"/>
      <c r="OYG117" s="132"/>
      <c r="OYH117" s="133"/>
      <c r="OYI117" s="134"/>
      <c r="OYJ117" s="133"/>
      <c r="OYK117" s="131"/>
      <c r="OYL117" s="95"/>
      <c r="OYM117" s="132"/>
      <c r="OYN117" s="133"/>
      <c r="OYO117" s="134"/>
      <c r="OYP117" s="133"/>
      <c r="OYQ117" s="131"/>
      <c r="OYR117" s="95"/>
      <c r="OYS117" s="132"/>
      <c r="OYT117" s="133"/>
      <c r="OYU117" s="134"/>
      <c r="OYV117" s="133"/>
      <c r="OYW117" s="131"/>
      <c r="OYX117" s="95"/>
      <c r="OYY117" s="132"/>
      <c r="OYZ117" s="133"/>
      <c r="OZA117" s="134"/>
      <c r="OZB117" s="133"/>
      <c r="OZC117" s="131"/>
      <c r="OZD117" s="95"/>
      <c r="OZE117" s="132"/>
      <c r="OZF117" s="133"/>
      <c r="OZG117" s="134"/>
      <c r="OZH117" s="133"/>
      <c r="OZI117" s="131"/>
      <c r="OZJ117" s="95"/>
      <c r="OZK117" s="132"/>
      <c r="OZL117" s="133"/>
      <c r="OZM117" s="134"/>
      <c r="OZN117" s="133"/>
      <c r="OZO117" s="131"/>
      <c r="OZP117" s="95"/>
      <c r="OZQ117" s="132"/>
      <c r="OZR117" s="133"/>
      <c r="OZS117" s="134"/>
      <c r="OZT117" s="133"/>
      <c r="OZU117" s="131"/>
      <c r="OZV117" s="95"/>
      <c r="OZW117" s="132"/>
      <c r="OZX117" s="133"/>
      <c r="OZY117" s="134"/>
      <c r="OZZ117" s="133"/>
      <c r="PAA117" s="131"/>
      <c r="PAB117" s="95"/>
      <c r="PAC117" s="132"/>
      <c r="PAD117" s="133"/>
      <c r="PAE117" s="134"/>
      <c r="PAF117" s="133"/>
      <c r="PAG117" s="131"/>
      <c r="PAH117" s="95"/>
      <c r="PAI117" s="132"/>
      <c r="PAJ117" s="133"/>
      <c r="PAK117" s="134"/>
      <c r="PAL117" s="133"/>
      <c r="PAM117" s="131"/>
      <c r="PAN117" s="95"/>
      <c r="PAO117" s="132"/>
      <c r="PAP117" s="133"/>
      <c r="PAQ117" s="134"/>
      <c r="PAR117" s="133"/>
      <c r="PAS117" s="131"/>
      <c r="PAT117" s="95"/>
      <c r="PAU117" s="132"/>
      <c r="PAV117" s="133"/>
      <c r="PAW117" s="134"/>
      <c r="PAX117" s="133"/>
      <c r="PAY117" s="131"/>
      <c r="PAZ117" s="95"/>
      <c r="PBA117" s="132"/>
      <c r="PBB117" s="133"/>
      <c r="PBC117" s="134"/>
      <c r="PBD117" s="133"/>
      <c r="PBE117" s="131"/>
      <c r="PBF117" s="95"/>
      <c r="PBG117" s="132"/>
      <c r="PBH117" s="133"/>
      <c r="PBI117" s="134"/>
      <c r="PBJ117" s="133"/>
      <c r="PBK117" s="131"/>
      <c r="PBL117" s="95"/>
      <c r="PBM117" s="132"/>
      <c r="PBN117" s="133"/>
      <c r="PBO117" s="134"/>
      <c r="PBP117" s="133"/>
      <c r="PBQ117" s="131"/>
      <c r="PBR117" s="95"/>
      <c r="PBS117" s="132"/>
      <c r="PBT117" s="133"/>
      <c r="PBU117" s="134"/>
      <c r="PBV117" s="133"/>
      <c r="PBW117" s="131"/>
      <c r="PBX117" s="95"/>
      <c r="PBY117" s="132"/>
      <c r="PBZ117" s="133"/>
      <c r="PCA117" s="134"/>
      <c r="PCB117" s="133"/>
      <c r="PCC117" s="131"/>
      <c r="PCD117" s="95"/>
      <c r="PCE117" s="132"/>
      <c r="PCF117" s="133"/>
      <c r="PCG117" s="134"/>
      <c r="PCH117" s="133"/>
      <c r="PCI117" s="131"/>
      <c r="PCJ117" s="95"/>
      <c r="PCK117" s="132"/>
      <c r="PCL117" s="133"/>
      <c r="PCM117" s="134"/>
      <c r="PCN117" s="133"/>
      <c r="PCO117" s="131"/>
      <c r="PCP117" s="95"/>
      <c r="PCQ117" s="132"/>
      <c r="PCR117" s="133"/>
      <c r="PCS117" s="134"/>
      <c r="PCT117" s="133"/>
      <c r="PCU117" s="131"/>
      <c r="PCV117" s="95"/>
      <c r="PCW117" s="132"/>
      <c r="PCX117" s="133"/>
      <c r="PCY117" s="134"/>
      <c r="PCZ117" s="133"/>
      <c r="PDA117" s="131"/>
      <c r="PDB117" s="95"/>
      <c r="PDC117" s="132"/>
      <c r="PDD117" s="133"/>
      <c r="PDE117" s="134"/>
      <c r="PDF117" s="133"/>
      <c r="PDG117" s="131"/>
      <c r="PDH117" s="95"/>
      <c r="PDI117" s="132"/>
      <c r="PDJ117" s="133"/>
      <c r="PDK117" s="134"/>
      <c r="PDL117" s="133"/>
      <c r="PDM117" s="131"/>
      <c r="PDN117" s="95"/>
      <c r="PDO117" s="132"/>
      <c r="PDP117" s="133"/>
      <c r="PDQ117" s="134"/>
      <c r="PDR117" s="133"/>
      <c r="PDS117" s="131"/>
      <c r="PDT117" s="95"/>
      <c r="PDU117" s="132"/>
      <c r="PDV117" s="133"/>
      <c r="PDW117" s="134"/>
      <c r="PDX117" s="133"/>
      <c r="PDY117" s="131"/>
      <c r="PDZ117" s="95"/>
      <c r="PEA117" s="132"/>
      <c r="PEB117" s="133"/>
      <c r="PEC117" s="134"/>
      <c r="PED117" s="133"/>
      <c r="PEE117" s="131"/>
      <c r="PEF117" s="95"/>
      <c r="PEG117" s="132"/>
      <c r="PEH117" s="133"/>
      <c r="PEI117" s="134"/>
      <c r="PEJ117" s="133"/>
      <c r="PEK117" s="131"/>
      <c r="PEL117" s="95"/>
      <c r="PEM117" s="132"/>
      <c r="PEN117" s="133"/>
      <c r="PEO117" s="134"/>
      <c r="PEP117" s="133"/>
      <c r="PEQ117" s="131"/>
      <c r="PER117" s="95"/>
      <c r="PES117" s="132"/>
      <c r="PET117" s="133"/>
      <c r="PEU117" s="134"/>
      <c r="PEV117" s="133"/>
      <c r="PEW117" s="131"/>
      <c r="PEX117" s="95"/>
      <c r="PEY117" s="132"/>
      <c r="PEZ117" s="133"/>
      <c r="PFA117" s="134"/>
      <c r="PFB117" s="133"/>
      <c r="PFC117" s="131"/>
      <c r="PFD117" s="95"/>
      <c r="PFE117" s="132"/>
      <c r="PFF117" s="133"/>
      <c r="PFG117" s="134"/>
      <c r="PFH117" s="133"/>
      <c r="PFI117" s="131"/>
      <c r="PFJ117" s="95"/>
      <c r="PFK117" s="132"/>
      <c r="PFL117" s="133"/>
      <c r="PFM117" s="134"/>
      <c r="PFN117" s="133"/>
      <c r="PFO117" s="131"/>
      <c r="PFP117" s="95"/>
      <c r="PFQ117" s="132"/>
      <c r="PFR117" s="133"/>
      <c r="PFS117" s="134"/>
      <c r="PFT117" s="133"/>
      <c r="PFU117" s="131"/>
      <c r="PFV117" s="95"/>
      <c r="PFW117" s="132"/>
      <c r="PFX117" s="133"/>
      <c r="PFY117" s="134"/>
      <c r="PFZ117" s="133"/>
      <c r="PGA117" s="131"/>
      <c r="PGB117" s="95"/>
      <c r="PGC117" s="132"/>
      <c r="PGD117" s="133"/>
      <c r="PGE117" s="134"/>
      <c r="PGF117" s="133"/>
      <c r="PGG117" s="131"/>
      <c r="PGH117" s="95"/>
      <c r="PGI117" s="132"/>
      <c r="PGJ117" s="133"/>
      <c r="PGK117" s="134"/>
      <c r="PGL117" s="133"/>
      <c r="PGM117" s="131"/>
      <c r="PGN117" s="95"/>
      <c r="PGO117" s="132"/>
      <c r="PGP117" s="133"/>
      <c r="PGQ117" s="134"/>
      <c r="PGR117" s="133"/>
      <c r="PGS117" s="131"/>
      <c r="PGT117" s="95"/>
      <c r="PGU117" s="132"/>
      <c r="PGV117" s="133"/>
      <c r="PGW117" s="134"/>
      <c r="PGX117" s="133"/>
      <c r="PGY117" s="131"/>
      <c r="PGZ117" s="95"/>
      <c r="PHA117" s="132"/>
      <c r="PHB117" s="133"/>
      <c r="PHC117" s="134"/>
      <c r="PHD117" s="133"/>
      <c r="PHE117" s="131"/>
      <c r="PHF117" s="95"/>
      <c r="PHG117" s="132"/>
      <c r="PHH117" s="133"/>
      <c r="PHI117" s="134"/>
      <c r="PHJ117" s="133"/>
      <c r="PHK117" s="131"/>
      <c r="PHL117" s="95"/>
      <c r="PHM117" s="132"/>
      <c r="PHN117" s="133"/>
      <c r="PHO117" s="134"/>
      <c r="PHP117" s="133"/>
      <c r="PHQ117" s="131"/>
      <c r="PHR117" s="95"/>
      <c r="PHS117" s="132"/>
      <c r="PHT117" s="133"/>
      <c r="PHU117" s="134"/>
      <c r="PHV117" s="133"/>
      <c r="PHW117" s="131"/>
      <c r="PHX117" s="95"/>
      <c r="PHY117" s="132"/>
      <c r="PHZ117" s="133"/>
      <c r="PIA117" s="134"/>
      <c r="PIB117" s="133"/>
      <c r="PIC117" s="131"/>
      <c r="PID117" s="95"/>
      <c r="PIE117" s="132"/>
      <c r="PIF117" s="133"/>
      <c r="PIG117" s="134"/>
      <c r="PIH117" s="133"/>
      <c r="PII117" s="131"/>
      <c r="PIJ117" s="95"/>
      <c r="PIK117" s="132"/>
      <c r="PIL117" s="133"/>
      <c r="PIM117" s="134"/>
      <c r="PIN117" s="133"/>
      <c r="PIO117" s="131"/>
      <c r="PIP117" s="95"/>
      <c r="PIQ117" s="132"/>
      <c r="PIR117" s="133"/>
      <c r="PIS117" s="134"/>
      <c r="PIT117" s="133"/>
      <c r="PIU117" s="131"/>
      <c r="PIV117" s="95"/>
      <c r="PIW117" s="132"/>
      <c r="PIX117" s="133"/>
      <c r="PIY117" s="134"/>
      <c r="PIZ117" s="133"/>
      <c r="PJA117" s="131"/>
      <c r="PJB117" s="95"/>
      <c r="PJC117" s="132"/>
      <c r="PJD117" s="133"/>
      <c r="PJE117" s="134"/>
      <c r="PJF117" s="133"/>
      <c r="PJG117" s="131"/>
      <c r="PJH117" s="95"/>
      <c r="PJI117" s="132"/>
      <c r="PJJ117" s="133"/>
      <c r="PJK117" s="134"/>
      <c r="PJL117" s="133"/>
      <c r="PJM117" s="131"/>
      <c r="PJN117" s="95"/>
      <c r="PJO117" s="132"/>
      <c r="PJP117" s="133"/>
      <c r="PJQ117" s="134"/>
      <c r="PJR117" s="133"/>
      <c r="PJS117" s="131"/>
      <c r="PJT117" s="95"/>
      <c r="PJU117" s="132"/>
      <c r="PJV117" s="133"/>
      <c r="PJW117" s="134"/>
      <c r="PJX117" s="133"/>
      <c r="PJY117" s="131"/>
      <c r="PJZ117" s="95"/>
      <c r="PKA117" s="132"/>
      <c r="PKB117" s="133"/>
      <c r="PKC117" s="134"/>
      <c r="PKD117" s="133"/>
      <c r="PKE117" s="131"/>
      <c r="PKF117" s="95"/>
      <c r="PKG117" s="132"/>
      <c r="PKH117" s="133"/>
      <c r="PKI117" s="134"/>
      <c r="PKJ117" s="133"/>
      <c r="PKK117" s="131"/>
      <c r="PKL117" s="95"/>
      <c r="PKM117" s="132"/>
      <c r="PKN117" s="133"/>
      <c r="PKO117" s="134"/>
      <c r="PKP117" s="133"/>
      <c r="PKQ117" s="131"/>
      <c r="PKR117" s="95"/>
      <c r="PKS117" s="132"/>
      <c r="PKT117" s="133"/>
      <c r="PKU117" s="134"/>
      <c r="PKV117" s="133"/>
      <c r="PKW117" s="131"/>
      <c r="PKX117" s="95"/>
      <c r="PKY117" s="132"/>
      <c r="PKZ117" s="133"/>
      <c r="PLA117" s="134"/>
      <c r="PLB117" s="133"/>
      <c r="PLC117" s="131"/>
      <c r="PLD117" s="95"/>
      <c r="PLE117" s="132"/>
      <c r="PLF117" s="133"/>
      <c r="PLG117" s="134"/>
      <c r="PLH117" s="133"/>
      <c r="PLI117" s="131"/>
      <c r="PLJ117" s="95"/>
      <c r="PLK117" s="132"/>
      <c r="PLL117" s="133"/>
      <c r="PLM117" s="134"/>
      <c r="PLN117" s="133"/>
      <c r="PLO117" s="131"/>
      <c r="PLP117" s="95"/>
      <c r="PLQ117" s="132"/>
      <c r="PLR117" s="133"/>
      <c r="PLS117" s="134"/>
      <c r="PLT117" s="133"/>
      <c r="PLU117" s="131"/>
      <c r="PLV117" s="95"/>
      <c r="PLW117" s="132"/>
      <c r="PLX117" s="133"/>
      <c r="PLY117" s="134"/>
      <c r="PLZ117" s="133"/>
      <c r="PMA117" s="131"/>
      <c r="PMB117" s="95"/>
      <c r="PMC117" s="132"/>
      <c r="PMD117" s="133"/>
      <c r="PME117" s="134"/>
      <c r="PMF117" s="133"/>
      <c r="PMG117" s="131"/>
      <c r="PMH117" s="95"/>
      <c r="PMI117" s="132"/>
      <c r="PMJ117" s="133"/>
      <c r="PMK117" s="134"/>
      <c r="PML117" s="133"/>
      <c r="PMM117" s="131"/>
      <c r="PMN117" s="95"/>
      <c r="PMO117" s="132"/>
      <c r="PMP117" s="133"/>
      <c r="PMQ117" s="134"/>
      <c r="PMR117" s="133"/>
      <c r="PMS117" s="131"/>
      <c r="PMT117" s="95"/>
      <c r="PMU117" s="132"/>
      <c r="PMV117" s="133"/>
      <c r="PMW117" s="134"/>
      <c r="PMX117" s="133"/>
      <c r="PMY117" s="131"/>
      <c r="PMZ117" s="95"/>
      <c r="PNA117" s="132"/>
      <c r="PNB117" s="133"/>
      <c r="PNC117" s="134"/>
      <c r="PND117" s="133"/>
      <c r="PNE117" s="131"/>
      <c r="PNF117" s="95"/>
      <c r="PNG117" s="132"/>
      <c r="PNH117" s="133"/>
      <c r="PNI117" s="134"/>
      <c r="PNJ117" s="133"/>
      <c r="PNK117" s="131"/>
      <c r="PNL117" s="95"/>
      <c r="PNM117" s="132"/>
      <c r="PNN117" s="133"/>
      <c r="PNO117" s="134"/>
      <c r="PNP117" s="133"/>
      <c r="PNQ117" s="131"/>
      <c r="PNR117" s="95"/>
      <c r="PNS117" s="132"/>
      <c r="PNT117" s="133"/>
      <c r="PNU117" s="134"/>
      <c r="PNV117" s="133"/>
      <c r="PNW117" s="131"/>
      <c r="PNX117" s="95"/>
      <c r="PNY117" s="132"/>
      <c r="PNZ117" s="133"/>
      <c r="POA117" s="134"/>
      <c r="POB117" s="133"/>
      <c r="POC117" s="131"/>
      <c r="POD117" s="95"/>
      <c r="POE117" s="132"/>
      <c r="POF117" s="133"/>
      <c r="POG117" s="134"/>
      <c r="POH117" s="133"/>
      <c r="POI117" s="131"/>
      <c r="POJ117" s="95"/>
      <c r="POK117" s="132"/>
      <c r="POL117" s="133"/>
      <c r="POM117" s="134"/>
      <c r="PON117" s="133"/>
      <c r="POO117" s="131"/>
      <c r="POP117" s="95"/>
      <c r="POQ117" s="132"/>
      <c r="POR117" s="133"/>
      <c r="POS117" s="134"/>
      <c r="POT117" s="133"/>
      <c r="POU117" s="131"/>
      <c r="POV117" s="95"/>
      <c r="POW117" s="132"/>
      <c r="POX117" s="133"/>
      <c r="POY117" s="134"/>
      <c r="POZ117" s="133"/>
      <c r="PPA117" s="131"/>
      <c r="PPB117" s="95"/>
      <c r="PPC117" s="132"/>
      <c r="PPD117" s="133"/>
      <c r="PPE117" s="134"/>
      <c r="PPF117" s="133"/>
      <c r="PPG117" s="131"/>
      <c r="PPH117" s="95"/>
      <c r="PPI117" s="132"/>
      <c r="PPJ117" s="133"/>
      <c r="PPK117" s="134"/>
      <c r="PPL117" s="133"/>
      <c r="PPM117" s="131"/>
      <c r="PPN117" s="95"/>
      <c r="PPO117" s="132"/>
      <c r="PPP117" s="133"/>
      <c r="PPQ117" s="134"/>
      <c r="PPR117" s="133"/>
      <c r="PPS117" s="131"/>
      <c r="PPT117" s="95"/>
      <c r="PPU117" s="132"/>
      <c r="PPV117" s="133"/>
      <c r="PPW117" s="134"/>
      <c r="PPX117" s="133"/>
      <c r="PPY117" s="131"/>
      <c r="PPZ117" s="95"/>
      <c r="PQA117" s="132"/>
      <c r="PQB117" s="133"/>
      <c r="PQC117" s="134"/>
      <c r="PQD117" s="133"/>
      <c r="PQE117" s="131"/>
      <c r="PQF117" s="95"/>
      <c r="PQG117" s="132"/>
      <c r="PQH117" s="133"/>
      <c r="PQI117" s="134"/>
      <c r="PQJ117" s="133"/>
      <c r="PQK117" s="131"/>
      <c r="PQL117" s="95"/>
      <c r="PQM117" s="132"/>
      <c r="PQN117" s="133"/>
      <c r="PQO117" s="134"/>
      <c r="PQP117" s="133"/>
      <c r="PQQ117" s="131"/>
      <c r="PQR117" s="95"/>
      <c r="PQS117" s="132"/>
      <c r="PQT117" s="133"/>
      <c r="PQU117" s="134"/>
      <c r="PQV117" s="133"/>
      <c r="PQW117" s="131"/>
      <c r="PQX117" s="95"/>
      <c r="PQY117" s="132"/>
      <c r="PQZ117" s="133"/>
      <c r="PRA117" s="134"/>
      <c r="PRB117" s="133"/>
      <c r="PRC117" s="131"/>
      <c r="PRD117" s="95"/>
      <c r="PRE117" s="132"/>
      <c r="PRF117" s="133"/>
      <c r="PRG117" s="134"/>
      <c r="PRH117" s="133"/>
      <c r="PRI117" s="131"/>
      <c r="PRJ117" s="95"/>
      <c r="PRK117" s="132"/>
      <c r="PRL117" s="133"/>
      <c r="PRM117" s="134"/>
      <c r="PRN117" s="133"/>
      <c r="PRO117" s="131"/>
      <c r="PRP117" s="95"/>
      <c r="PRQ117" s="132"/>
      <c r="PRR117" s="133"/>
      <c r="PRS117" s="134"/>
      <c r="PRT117" s="133"/>
      <c r="PRU117" s="131"/>
      <c r="PRV117" s="95"/>
      <c r="PRW117" s="132"/>
      <c r="PRX117" s="133"/>
      <c r="PRY117" s="134"/>
      <c r="PRZ117" s="133"/>
      <c r="PSA117" s="131"/>
      <c r="PSB117" s="95"/>
      <c r="PSC117" s="132"/>
      <c r="PSD117" s="133"/>
      <c r="PSE117" s="134"/>
      <c r="PSF117" s="133"/>
      <c r="PSG117" s="131"/>
      <c r="PSH117" s="95"/>
      <c r="PSI117" s="132"/>
      <c r="PSJ117" s="133"/>
      <c r="PSK117" s="134"/>
      <c r="PSL117" s="133"/>
      <c r="PSM117" s="131"/>
      <c r="PSN117" s="95"/>
      <c r="PSO117" s="132"/>
      <c r="PSP117" s="133"/>
      <c r="PSQ117" s="134"/>
      <c r="PSR117" s="133"/>
      <c r="PSS117" s="131"/>
      <c r="PST117" s="95"/>
      <c r="PSU117" s="132"/>
      <c r="PSV117" s="133"/>
      <c r="PSW117" s="134"/>
      <c r="PSX117" s="133"/>
      <c r="PSY117" s="131"/>
      <c r="PSZ117" s="95"/>
      <c r="PTA117" s="132"/>
      <c r="PTB117" s="133"/>
      <c r="PTC117" s="134"/>
      <c r="PTD117" s="133"/>
      <c r="PTE117" s="131"/>
      <c r="PTF117" s="95"/>
      <c r="PTG117" s="132"/>
      <c r="PTH117" s="133"/>
      <c r="PTI117" s="134"/>
      <c r="PTJ117" s="133"/>
      <c r="PTK117" s="131"/>
      <c r="PTL117" s="95"/>
      <c r="PTM117" s="132"/>
      <c r="PTN117" s="133"/>
      <c r="PTO117" s="134"/>
      <c r="PTP117" s="133"/>
      <c r="PTQ117" s="131"/>
      <c r="PTR117" s="95"/>
      <c r="PTS117" s="132"/>
      <c r="PTT117" s="133"/>
      <c r="PTU117" s="134"/>
      <c r="PTV117" s="133"/>
      <c r="PTW117" s="131"/>
      <c r="PTX117" s="95"/>
      <c r="PTY117" s="132"/>
      <c r="PTZ117" s="133"/>
      <c r="PUA117" s="134"/>
      <c r="PUB117" s="133"/>
      <c r="PUC117" s="131"/>
      <c r="PUD117" s="95"/>
      <c r="PUE117" s="132"/>
      <c r="PUF117" s="133"/>
      <c r="PUG117" s="134"/>
      <c r="PUH117" s="133"/>
      <c r="PUI117" s="131"/>
      <c r="PUJ117" s="95"/>
      <c r="PUK117" s="132"/>
      <c r="PUL117" s="133"/>
      <c r="PUM117" s="134"/>
      <c r="PUN117" s="133"/>
      <c r="PUO117" s="131"/>
      <c r="PUP117" s="95"/>
      <c r="PUQ117" s="132"/>
      <c r="PUR117" s="133"/>
      <c r="PUS117" s="134"/>
      <c r="PUT117" s="133"/>
      <c r="PUU117" s="131"/>
      <c r="PUV117" s="95"/>
      <c r="PUW117" s="132"/>
      <c r="PUX117" s="133"/>
      <c r="PUY117" s="134"/>
      <c r="PUZ117" s="133"/>
      <c r="PVA117" s="131"/>
      <c r="PVB117" s="95"/>
      <c r="PVC117" s="132"/>
      <c r="PVD117" s="133"/>
      <c r="PVE117" s="134"/>
      <c r="PVF117" s="133"/>
      <c r="PVG117" s="131"/>
      <c r="PVH117" s="95"/>
      <c r="PVI117" s="132"/>
      <c r="PVJ117" s="133"/>
      <c r="PVK117" s="134"/>
      <c r="PVL117" s="133"/>
      <c r="PVM117" s="131"/>
      <c r="PVN117" s="95"/>
      <c r="PVO117" s="132"/>
      <c r="PVP117" s="133"/>
      <c r="PVQ117" s="134"/>
      <c r="PVR117" s="133"/>
      <c r="PVS117" s="131"/>
      <c r="PVT117" s="95"/>
      <c r="PVU117" s="132"/>
      <c r="PVV117" s="133"/>
      <c r="PVW117" s="134"/>
      <c r="PVX117" s="133"/>
      <c r="PVY117" s="131"/>
      <c r="PVZ117" s="95"/>
      <c r="PWA117" s="132"/>
      <c r="PWB117" s="133"/>
      <c r="PWC117" s="134"/>
      <c r="PWD117" s="133"/>
      <c r="PWE117" s="131"/>
      <c r="PWF117" s="95"/>
      <c r="PWG117" s="132"/>
      <c r="PWH117" s="133"/>
      <c r="PWI117" s="134"/>
      <c r="PWJ117" s="133"/>
      <c r="PWK117" s="131"/>
      <c r="PWL117" s="95"/>
      <c r="PWM117" s="132"/>
      <c r="PWN117" s="133"/>
      <c r="PWO117" s="134"/>
      <c r="PWP117" s="133"/>
      <c r="PWQ117" s="131"/>
      <c r="PWR117" s="95"/>
      <c r="PWS117" s="132"/>
      <c r="PWT117" s="133"/>
      <c r="PWU117" s="134"/>
      <c r="PWV117" s="133"/>
      <c r="PWW117" s="131"/>
      <c r="PWX117" s="95"/>
      <c r="PWY117" s="132"/>
      <c r="PWZ117" s="133"/>
      <c r="PXA117" s="134"/>
      <c r="PXB117" s="133"/>
      <c r="PXC117" s="131"/>
      <c r="PXD117" s="95"/>
      <c r="PXE117" s="132"/>
      <c r="PXF117" s="133"/>
      <c r="PXG117" s="134"/>
      <c r="PXH117" s="133"/>
      <c r="PXI117" s="131"/>
      <c r="PXJ117" s="95"/>
      <c r="PXK117" s="132"/>
      <c r="PXL117" s="133"/>
      <c r="PXM117" s="134"/>
      <c r="PXN117" s="133"/>
      <c r="PXO117" s="131"/>
      <c r="PXP117" s="95"/>
      <c r="PXQ117" s="132"/>
      <c r="PXR117" s="133"/>
      <c r="PXS117" s="134"/>
      <c r="PXT117" s="133"/>
      <c r="PXU117" s="131"/>
      <c r="PXV117" s="95"/>
      <c r="PXW117" s="132"/>
      <c r="PXX117" s="133"/>
      <c r="PXY117" s="134"/>
      <c r="PXZ117" s="133"/>
      <c r="PYA117" s="131"/>
      <c r="PYB117" s="95"/>
      <c r="PYC117" s="132"/>
      <c r="PYD117" s="133"/>
      <c r="PYE117" s="134"/>
      <c r="PYF117" s="133"/>
      <c r="PYG117" s="131"/>
      <c r="PYH117" s="95"/>
      <c r="PYI117" s="132"/>
      <c r="PYJ117" s="133"/>
      <c r="PYK117" s="134"/>
      <c r="PYL117" s="133"/>
      <c r="PYM117" s="131"/>
      <c r="PYN117" s="95"/>
      <c r="PYO117" s="132"/>
      <c r="PYP117" s="133"/>
      <c r="PYQ117" s="134"/>
      <c r="PYR117" s="133"/>
      <c r="PYS117" s="131"/>
      <c r="PYT117" s="95"/>
      <c r="PYU117" s="132"/>
      <c r="PYV117" s="133"/>
      <c r="PYW117" s="134"/>
      <c r="PYX117" s="133"/>
      <c r="PYY117" s="131"/>
      <c r="PYZ117" s="95"/>
      <c r="PZA117" s="132"/>
      <c r="PZB117" s="133"/>
      <c r="PZC117" s="134"/>
      <c r="PZD117" s="133"/>
      <c r="PZE117" s="131"/>
      <c r="PZF117" s="95"/>
      <c r="PZG117" s="132"/>
      <c r="PZH117" s="133"/>
      <c r="PZI117" s="134"/>
      <c r="PZJ117" s="133"/>
      <c r="PZK117" s="131"/>
      <c r="PZL117" s="95"/>
      <c r="PZM117" s="132"/>
      <c r="PZN117" s="133"/>
      <c r="PZO117" s="134"/>
      <c r="PZP117" s="133"/>
      <c r="PZQ117" s="131"/>
      <c r="PZR117" s="95"/>
      <c r="PZS117" s="132"/>
      <c r="PZT117" s="133"/>
      <c r="PZU117" s="134"/>
      <c r="PZV117" s="133"/>
      <c r="PZW117" s="131"/>
      <c r="PZX117" s="95"/>
      <c r="PZY117" s="132"/>
      <c r="PZZ117" s="133"/>
      <c r="QAA117" s="134"/>
      <c r="QAB117" s="133"/>
      <c r="QAC117" s="131"/>
      <c r="QAD117" s="95"/>
      <c r="QAE117" s="132"/>
      <c r="QAF117" s="133"/>
      <c r="QAG117" s="134"/>
      <c r="QAH117" s="133"/>
      <c r="QAI117" s="131"/>
      <c r="QAJ117" s="95"/>
      <c r="QAK117" s="132"/>
      <c r="QAL117" s="133"/>
      <c r="QAM117" s="134"/>
      <c r="QAN117" s="133"/>
      <c r="QAO117" s="131"/>
      <c r="QAP117" s="95"/>
      <c r="QAQ117" s="132"/>
      <c r="QAR117" s="133"/>
      <c r="QAS117" s="134"/>
      <c r="QAT117" s="133"/>
      <c r="QAU117" s="131"/>
      <c r="QAV117" s="95"/>
      <c r="QAW117" s="132"/>
      <c r="QAX117" s="133"/>
      <c r="QAY117" s="134"/>
      <c r="QAZ117" s="133"/>
      <c r="QBA117" s="131"/>
      <c r="QBB117" s="95"/>
      <c r="QBC117" s="132"/>
      <c r="QBD117" s="133"/>
      <c r="QBE117" s="134"/>
      <c r="QBF117" s="133"/>
      <c r="QBG117" s="131"/>
      <c r="QBH117" s="95"/>
      <c r="QBI117" s="132"/>
      <c r="QBJ117" s="133"/>
      <c r="QBK117" s="134"/>
      <c r="QBL117" s="133"/>
      <c r="QBM117" s="131"/>
      <c r="QBN117" s="95"/>
      <c r="QBO117" s="132"/>
      <c r="QBP117" s="133"/>
      <c r="QBQ117" s="134"/>
      <c r="QBR117" s="133"/>
      <c r="QBS117" s="131"/>
      <c r="QBT117" s="95"/>
      <c r="QBU117" s="132"/>
      <c r="QBV117" s="133"/>
      <c r="QBW117" s="134"/>
      <c r="QBX117" s="133"/>
      <c r="QBY117" s="131"/>
      <c r="QBZ117" s="95"/>
      <c r="QCA117" s="132"/>
      <c r="QCB117" s="133"/>
      <c r="QCC117" s="134"/>
      <c r="QCD117" s="133"/>
      <c r="QCE117" s="131"/>
      <c r="QCF117" s="95"/>
      <c r="QCG117" s="132"/>
      <c r="QCH117" s="133"/>
      <c r="QCI117" s="134"/>
      <c r="QCJ117" s="133"/>
      <c r="QCK117" s="131"/>
      <c r="QCL117" s="95"/>
      <c r="QCM117" s="132"/>
      <c r="QCN117" s="133"/>
      <c r="QCO117" s="134"/>
      <c r="QCP117" s="133"/>
      <c r="QCQ117" s="131"/>
      <c r="QCR117" s="95"/>
      <c r="QCS117" s="132"/>
      <c r="QCT117" s="133"/>
      <c r="QCU117" s="134"/>
      <c r="QCV117" s="133"/>
      <c r="QCW117" s="131"/>
      <c r="QCX117" s="95"/>
      <c r="QCY117" s="132"/>
      <c r="QCZ117" s="133"/>
      <c r="QDA117" s="134"/>
      <c r="QDB117" s="133"/>
      <c r="QDC117" s="131"/>
      <c r="QDD117" s="95"/>
      <c r="QDE117" s="132"/>
      <c r="QDF117" s="133"/>
      <c r="QDG117" s="134"/>
      <c r="QDH117" s="133"/>
      <c r="QDI117" s="131"/>
      <c r="QDJ117" s="95"/>
      <c r="QDK117" s="132"/>
      <c r="QDL117" s="133"/>
      <c r="QDM117" s="134"/>
      <c r="QDN117" s="133"/>
      <c r="QDO117" s="131"/>
      <c r="QDP117" s="95"/>
      <c r="QDQ117" s="132"/>
      <c r="QDR117" s="133"/>
      <c r="QDS117" s="134"/>
      <c r="QDT117" s="133"/>
      <c r="QDU117" s="131"/>
      <c r="QDV117" s="95"/>
      <c r="QDW117" s="132"/>
      <c r="QDX117" s="133"/>
      <c r="QDY117" s="134"/>
      <c r="QDZ117" s="133"/>
      <c r="QEA117" s="131"/>
      <c r="QEB117" s="95"/>
      <c r="QEC117" s="132"/>
      <c r="QED117" s="133"/>
      <c r="QEE117" s="134"/>
      <c r="QEF117" s="133"/>
      <c r="QEG117" s="131"/>
      <c r="QEH117" s="95"/>
      <c r="QEI117" s="132"/>
      <c r="QEJ117" s="133"/>
      <c r="QEK117" s="134"/>
      <c r="QEL117" s="133"/>
      <c r="QEM117" s="131"/>
      <c r="QEN117" s="95"/>
      <c r="QEO117" s="132"/>
      <c r="QEP117" s="133"/>
      <c r="QEQ117" s="134"/>
      <c r="QER117" s="133"/>
      <c r="QES117" s="131"/>
      <c r="QET117" s="95"/>
      <c r="QEU117" s="132"/>
      <c r="QEV117" s="133"/>
      <c r="QEW117" s="134"/>
      <c r="QEX117" s="133"/>
      <c r="QEY117" s="131"/>
      <c r="QEZ117" s="95"/>
      <c r="QFA117" s="132"/>
      <c r="QFB117" s="133"/>
      <c r="QFC117" s="134"/>
      <c r="QFD117" s="133"/>
      <c r="QFE117" s="131"/>
      <c r="QFF117" s="95"/>
      <c r="QFG117" s="132"/>
      <c r="QFH117" s="133"/>
      <c r="QFI117" s="134"/>
      <c r="QFJ117" s="133"/>
      <c r="QFK117" s="131"/>
      <c r="QFL117" s="95"/>
      <c r="QFM117" s="132"/>
      <c r="QFN117" s="133"/>
      <c r="QFO117" s="134"/>
      <c r="QFP117" s="133"/>
      <c r="QFQ117" s="131"/>
      <c r="QFR117" s="95"/>
      <c r="QFS117" s="132"/>
      <c r="QFT117" s="133"/>
      <c r="QFU117" s="134"/>
      <c r="QFV117" s="133"/>
      <c r="QFW117" s="131"/>
      <c r="QFX117" s="95"/>
      <c r="QFY117" s="132"/>
      <c r="QFZ117" s="133"/>
      <c r="QGA117" s="134"/>
      <c r="QGB117" s="133"/>
      <c r="QGC117" s="131"/>
      <c r="QGD117" s="95"/>
      <c r="QGE117" s="132"/>
      <c r="QGF117" s="133"/>
      <c r="QGG117" s="134"/>
      <c r="QGH117" s="133"/>
      <c r="QGI117" s="131"/>
      <c r="QGJ117" s="95"/>
      <c r="QGK117" s="132"/>
      <c r="QGL117" s="133"/>
      <c r="QGM117" s="134"/>
      <c r="QGN117" s="133"/>
      <c r="QGO117" s="131"/>
      <c r="QGP117" s="95"/>
      <c r="QGQ117" s="132"/>
      <c r="QGR117" s="133"/>
      <c r="QGS117" s="134"/>
      <c r="QGT117" s="133"/>
      <c r="QGU117" s="131"/>
      <c r="QGV117" s="95"/>
      <c r="QGW117" s="132"/>
      <c r="QGX117" s="133"/>
      <c r="QGY117" s="134"/>
      <c r="QGZ117" s="133"/>
      <c r="QHA117" s="131"/>
      <c r="QHB117" s="95"/>
      <c r="QHC117" s="132"/>
      <c r="QHD117" s="133"/>
      <c r="QHE117" s="134"/>
      <c r="QHF117" s="133"/>
      <c r="QHG117" s="131"/>
      <c r="QHH117" s="95"/>
      <c r="QHI117" s="132"/>
      <c r="QHJ117" s="133"/>
      <c r="QHK117" s="134"/>
      <c r="QHL117" s="133"/>
      <c r="QHM117" s="131"/>
      <c r="QHN117" s="95"/>
      <c r="QHO117" s="132"/>
      <c r="QHP117" s="133"/>
      <c r="QHQ117" s="134"/>
      <c r="QHR117" s="133"/>
      <c r="QHS117" s="131"/>
      <c r="QHT117" s="95"/>
      <c r="QHU117" s="132"/>
      <c r="QHV117" s="133"/>
      <c r="QHW117" s="134"/>
      <c r="QHX117" s="133"/>
      <c r="QHY117" s="131"/>
      <c r="QHZ117" s="95"/>
      <c r="QIA117" s="132"/>
      <c r="QIB117" s="133"/>
      <c r="QIC117" s="134"/>
      <c r="QID117" s="133"/>
      <c r="QIE117" s="131"/>
      <c r="QIF117" s="95"/>
      <c r="QIG117" s="132"/>
      <c r="QIH117" s="133"/>
      <c r="QII117" s="134"/>
      <c r="QIJ117" s="133"/>
      <c r="QIK117" s="131"/>
      <c r="QIL117" s="95"/>
      <c r="QIM117" s="132"/>
      <c r="QIN117" s="133"/>
      <c r="QIO117" s="134"/>
      <c r="QIP117" s="133"/>
      <c r="QIQ117" s="131"/>
      <c r="QIR117" s="95"/>
      <c r="QIS117" s="132"/>
      <c r="QIT117" s="133"/>
      <c r="QIU117" s="134"/>
      <c r="QIV117" s="133"/>
      <c r="QIW117" s="131"/>
      <c r="QIX117" s="95"/>
      <c r="QIY117" s="132"/>
      <c r="QIZ117" s="133"/>
      <c r="QJA117" s="134"/>
      <c r="QJB117" s="133"/>
      <c r="QJC117" s="131"/>
      <c r="QJD117" s="95"/>
      <c r="QJE117" s="132"/>
      <c r="QJF117" s="133"/>
      <c r="QJG117" s="134"/>
      <c r="QJH117" s="133"/>
      <c r="QJI117" s="131"/>
      <c r="QJJ117" s="95"/>
      <c r="QJK117" s="132"/>
      <c r="QJL117" s="133"/>
      <c r="QJM117" s="134"/>
      <c r="QJN117" s="133"/>
      <c r="QJO117" s="131"/>
      <c r="QJP117" s="95"/>
      <c r="QJQ117" s="132"/>
      <c r="QJR117" s="133"/>
      <c r="QJS117" s="134"/>
      <c r="QJT117" s="133"/>
      <c r="QJU117" s="131"/>
      <c r="QJV117" s="95"/>
      <c r="QJW117" s="132"/>
      <c r="QJX117" s="133"/>
      <c r="QJY117" s="134"/>
      <c r="QJZ117" s="133"/>
      <c r="QKA117" s="131"/>
      <c r="QKB117" s="95"/>
      <c r="QKC117" s="132"/>
      <c r="QKD117" s="133"/>
      <c r="QKE117" s="134"/>
      <c r="QKF117" s="133"/>
      <c r="QKG117" s="131"/>
      <c r="QKH117" s="95"/>
      <c r="QKI117" s="132"/>
      <c r="QKJ117" s="133"/>
      <c r="QKK117" s="134"/>
      <c r="QKL117" s="133"/>
      <c r="QKM117" s="131"/>
      <c r="QKN117" s="95"/>
      <c r="QKO117" s="132"/>
      <c r="QKP117" s="133"/>
      <c r="QKQ117" s="134"/>
      <c r="QKR117" s="133"/>
      <c r="QKS117" s="131"/>
      <c r="QKT117" s="95"/>
      <c r="QKU117" s="132"/>
      <c r="QKV117" s="133"/>
      <c r="QKW117" s="134"/>
      <c r="QKX117" s="133"/>
      <c r="QKY117" s="131"/>
      <c r="QKZ117" s="95"/>
      <c r="QLA117" s="132"/>
      <c r="QLB117" s="133"/>
      <c r="QLC117" s="134"/>
      <c r="QLD117" s="133"/>
      <c r="QLE117" s="131"/>
      <c r="QLF117" s="95"/>
      <c r="QLG117" s="132"/>
      <c r="QLH117" s="133"/>
      <c r="QLI117" s="134"/>
      <c r="QLJ117" s="133"/>
      <c r="QLK117" s="131"/>
      <c r="QLL117" s="95"/>
      <c r="QLM117" s="132"/>
      <c r="QLN117" s="133"/>
      <c r="QLO117" s="134"/>
      <c r="QLP117" s="133"/>
      <c r="QLQ117" s="131"/>
      <c r="QLR117" s="95"/>
      <c r="QLS117" s="132"/>
      <c r="QLT117" s="133"/>
      <c r="QLU117" s="134"/>
      <c r="QLV117" s="133"/>
      <c r="QLW117" s="131"/>
      <c r="QLX117" s="95"/>
      <c r="QLY117" s="132"/>
      <c r="QLZ117" s="133"/>
      <c r="QMA117" s="134"/>
      <c r="QMB117" s="133"/>
      <c r="QMC117" s="131"/>
      <c r="QMD117" s="95"/>
      <c r="QME117" s="132"/>
      <c r="QMF117" s="133"/>
      <c r="QMG117" s="134"/>
      <c r="QMH117" s="133"/>
      <c r="QMI117" s="131"/>
      <c r="QMJ117" s="95"/>
      <c r="QMK117" s="132"/>
      <c r="QML117" s="133"/>
      <c r="QMM117" s="134"/>
      <c r="QMN117" s="133"/>
      <c r="QMO117" s="131"/>
      <c r="QMP117" s="95"/>
      <c r="QMQ117" s="132"/>
      <c r="QMR117" s="133"/>
      <c r="QMS117" s="134"/>
      <c r="QMT117" s="133"/>
      <c r="QMU117" s="131"/>
      <c r="QMV117" s="95"/>
      <c r="QMW117" s="132"/>
      <c r="QMX117" s="133"/>
      <c r="QMY117" s="134"/>
      <c r="QMZ117" s="133"/>
      <c r="QNA117" s="131"/>
      <c r="QNB117" s="95"/>
      <c r="QNC117" s="132"/>
      <c r="QND117" s="133"/>
      <c r="QNE117" s="134"/>
      <c r="QNF117" s="133"/>
      <c r="QNG117" s="131"/>
      <c r="QNH117" s="95"/>
      <c r="QNI117" s="132"/>
      <c r="QNJ117" s="133"/>
      <c r="QNK117" s="134"/>
      <c r="QNL117" s="133"/>
      <c r="QNM117" s="131"/>
      <c r="QNN117" s="95"/>
      <c r="QNO117" s="132"/>
      <c r="QNP117" s="133"/>
      <c r="QNQ117" s="134"/>
      <c r="QNR117" s="133"/>
      <c r="QNS117" s="131"/>
      <c r="QNT117" s="95"/>
      <c r="QNU117" s="132"/>
      <c r="QNV117" s="133"/>
      <c r="QNW117" s="134"/>
      <c r="QNX117" s="133"/>
      <c r="QNY117" s="131"/>
      <c r="QNZ117" s="95"/>
      <c r="QOA117" s="132"/>
      <c r="QOB117" s="133"/>
      <c r="QOC117" s="134"/>
      <c r="QOD117" s="133"/>
      <c r="QOE117" s="131"/>
      <c r="QOF117" s="95"/>
      <c r="QOG117" s="132"/>
      <c r="QOH117" s="133"/>
      <c r="QOI117" s="134"/>
      <c r="QOJ117" s="133"/>
      <c r="QOK117" s="131"/>
      <c r="QOL117" s="95"/>
      <c r="QOM117" s="132"/>
      <c r="QON117" s="133"/>
      <c r="QOO117" s="134"/>
      <c r="QOP117" s="133"/>
      <c r="QOQ117" s="131"/>
      <c r="QOR117" s="95"/>
      <c r="QOS117" s="132"/>
      <c r="QOT117" s="133"/>
      <c r="QOU117" s="134"/>
      <c r="QOV117" s="133"/>
      <c r="QOW117" s="131"/>
      <c r="QOX117" s="95"/>
      <c r="QOY117" s="132"/>
      <c r="QOZ117" s="133"/>
      <c r="QPA117" s="134"/>
      <c r="QPB117" s="133"/>
      <c r="QPC117" s="131"/>
      <c r="QPD117" s="95"/>
      <c r="QPE117" s="132"/>
      <c r="QPF117" s="133"/>
      <c r="QPG117" s="134"/>
      <c r="QPH117" s="133"/>
      <c r="QPI117" s="131"/>
      <c r="QPJ117" s="95"/>
      <c r="QPK117" s="132"/>
      <c r="QPL117" s="133"/>
      <c r="QPM117" s="134"/>
      <c r="QPN117" s="133"/>
      <c r="QPO117" s="131"/>
      <c r="QPP117" s="95"/>
      <c r="QPQ117" s="132"/>
      <c r="QPR117" s="133"/>
      <c r="QPS117" s="134"/>
      <c r="QPT117" s="133"/>
      <c r="QPU117" s="131"/>
      <c r="QPV117" s="95"/>
      <c r="QPW117" s="132"/>
      <c r="QPX117" s="133"/>
      <c r="QPY117" s="134"/>
      <c r="QPZ117" s="133"/>
      <c r="QQA117" s="131"/>
      <c r="QQB117" s="95"/>
      <c r="QQC117" s="132"/>
      <c r="QQD117" s="133"/>
      <c r="QQE117" s="134"/>
      <c r="QQF117" s="133"/>
      <c r="QQG117" s="131"/>
      <c r="QQH117" s="95"/>
      <c r="QQI117" s="132"/>
      <c r="QQJ117" s="133"/>
      <c r="QQK117" s="134"/>
      <c r="QQL117" s="133"/>
      <c r="QQM117" s="131"/>
      <c r="QQN117" s="95"/>
      <c r="QQO117" s="132"/>
      <c r="QQP117" s="133"/>
      <c r="QQQ117" s="134"/>
      <c r="QQR117" s="133"/>
      <c r="QQS117" s="131"/>
      <c r="QQT117" s="95"/>
      <c r="QQU117" s="132"/>
      <c r="QQV117" s="133"/>
      <c r="QQW117" s="134"/>
      <c r="QQX117" s="133"/>
      <c r="QQY117" s="131"/>
      <c r="QQZ117" s="95"/>
      <c r="QRA117" s="132"/>
      <c r="QRB117" s="133"/>
      <c r="QRC117" s="134"/>
      <c r="QRD117" s="133"/>
      <c r="QRE117" s="131"/>
      <c r="QRF117" s="95"/>
      <c r="QRG117" s="132"/>
      <c r="QRH117" s="133"/>
      <c r="QRI117" s="134"/>
      <c r="QRJ117" s="133"/>
      <c r="QRK117" s="131"/>
      <c r="QRL117" s="95"/>
      <c r="QRM117" s="132"/>
      <c r="QRN117" s="133"/>
      <c r="QRO117" s="134"/>
      <c r="QRP117" s="133"/>
      <c r="QRQ117" s="131"/>
      <c r="QRR117" s="95"/>
      <c r="QRS117" s="132"/>
      <c r="QRT117" s="133"/>
      <c r="QRU117" s="134"/>
      <c r="QRV117" s="133"/>
      <c r="QRW117" s="131"/>
      <c r="QRX117" s="95"/>
      <c r="QRY117" s="132"/>
      <c r="QRZ117" s="133"/>
      <c r="QSA117" s="134"/>
      <c r="QSB117" s="133"/>
      <c r="QSC117" s="131"/>
      <c r="QSD117" s="95"/>
      <c r="QSE117" s="132"/>
      <c r="QSF117" s="133"/>
      <c r="QSG117" s="134"/>
      <c r="QSH117" s="133"/>
      <c r="QSI117" s="131"/>
      <c r="QSJ117" s="95"/>
      <c r="QSK117" s="132"/>
      <c r="QSL117" s="133"/>
      <c r="QSM117" s="134"/>
      <c r="QSN117" s="133"/>
      <c r="QSO117" s="131"/>
      <c r="QSP117" s="95"/>
      <c r="QSQ117" s="132"/>
      <c r="QSR117" s="133"/>
      <c r="QSS117" s="134"/>
      <c r="QST117" s="133"/>
      <c r="QSU117" s="131"/>
      <c r="QSV117" s="95"/>
      <c r="QSW117" s="132"/>
      <c r="QSX117" s="133"/>
      <c r="QSY117" s="134"/>
      <c r="QSZ117" s="133"/>
      <c r="QTA117" s="131"/>
      <c r="QTB117" s="95"/>
      <c r="QTC117" s="132"/>
      <c r="QTD117" s="133"/>
      <c r="QTE117" s="134"/>
      <c r="QTF117" s="133"/>
      <c r="QTG117" s="131"/>
      <c r="QTH117" s="95"/>
      <c r="QTI117" s="132"/>
      <c r="QTJ117" s="133"/>
      <c r="QTK117" s="134"/>
      <c r="QTL117" s="133"/>
      <c r="QTM117" s="131"/>
      <c r="QTN117" s="95"/>
      <c r="QTO117" s="132"/>
      <c r="QTP117" s="133"/>
      <c r="QTQ117" s="134"/>
      <c r="QTR117" s="133"/>
      <c r="QTS117" s="131"/>
      <c r="QTT117" s="95"/>
      <c r="QTU117" s="132"/>
      <c r="QTV117" s="133"/>
      <c r="QTW117" s="134"/>
      <c r="QTX117" s="133"/>
      <c r="QTY117" s="131"/>
      <c r="QTZ117" s="95"/>
      <c r="QUA117" s="132"/>
      <c r="QUB117" s="133"/>
      <c r="QUC117" s="134"/>
      <c r="QUD117" s="133"/>
      <c r="QUE117" s="131"/>
      <c r="QUF117" s="95"/>
      <c r="QUG117" s="132"/>
      <c r="QUH117" s="133"/>
      <c r="QUI117" s="134"/>
      <c r="QUJ117" s="133"/>
      <c r="QUK117" s="131"/>
      <c r="QUL117" s="95"/>
      <c r="QUM117" s="132"/>
      <c r="QUN117" s="133"/>
      <c r="QUO117" s="134"/>
      <c r="QUP117" s="133"/>
      <c r="QUQ117" s="131"/>
      <c r="QUR117" s="95"/>
      <c r="QUS117" s="132"/>
      <c r="QUT117" s="133"/>
      <c r="QUU117" s="134"/>
      <c r="QUV117" s="133"/>
      <c r="QUW117" s="131"/>
      <c r="QUX117" s="95"/>
      <c r="QUY117" s="132"/>
      <c r="QUZ117" s="133"/>
      <c r="QVA117" s="134"/>
      <c r="QVB117" s="133"/>
      <c r="QVC117" s="131"/>
      <c r="QVD117" s="95"/>
      <c r="QVE117" s="132"/>
      <c r="QVF117" s="133"/>
      <c r="QVG117" s="134"/>
      <c r="QVH117" s="133"/>
      <c r="QVI117" s="131"/>
      <c r="QVJ117" s="95"/>
      <c r="QVK117" s="132"/>
      <c r="QVL117" s="133"/>
      <c r="QVM117" s="134"/>
      <c r="QVN117" s="133"/>
      <c r="QVO117" s="131"/>
      <c r="QVP117" s="95"/>
      <c r="QVQ117" s="132"/>
      <c r="QVR117" s="133"/>
      <c r="QVS117" s="134"/>
      <c r="QVT117" s="133"/>
      <c r="QVU117" s="131"/>
      <c r="QVV117" s="95"/>
      <c r="QVW117" s="132"/>
      <c r="QVX117" s="133"/>
      <c r="QVY117" s="134"/>
      <c r="QVZ117" s="133"/>
      <c r="QWA117" s="131"/>
      <c r="QWB117" s="95"/>
      <c r="QWC117" s="132"/>
      <c r="QWD117" s="133"/>
      <c r="QWE117" s="134"/>
      <c r="QWF117" s="133"/>
      <c r="QWG117" s="131"/>
      <c r="QWH117" s="95"/>
      <c r="QWI117" s="132"/>
      <c r="QWJ117" s="133"/>
      <c r="QWK117" s="134"/>
      <c r="QWL117" s="133"/>
      <c r="QWM117" s="131"/>
      <c r="QWN117" s="95"/>
      <c r="QWO117" s="132"/>
      <c r="QWP117" s="133"/>
      <c r="QWQ117" s="134"/>
      <c r="QWR117" s="133"/>
      <c r="QWS117" s="131"/>
      <c r="QWT117" s="95"/>
      <c r="QWU117" s="132"/>
      <c r="QWV117" s="133"/>
      <c r="QWW117" s="134"/>
      <c r="QWX117" s="133"/>
      <c r="QWY117" s="131"/>
      <c r="QWZ117" s="95"/>
      <c r="QXA117" s="132"/>
      <c r="QXB117" s="133"/>
      <c r="QXC117" s="134"/>
      <c r="QXD117" s="133"/>
      <c r="QXE117" s="131"/>
      <c r="QXF117" s="95"/>
      <c r="QXG117" s="132"/>
      <c r="QXH117" s="133"/>
      <c r="QXI117" s="134"/>
      <c r="QXJ117" s="133"/>
      <c r="QXK117" s="131"/>
      <c r="QXL117" s="95"/>
      <c r="QXM117" s="132"/>
      <c r="QXN117" s="133"/>
      <c r="QXO117" s="134"/>
      <c r="QXP117" s="133"/>
      <c r="QXQ117" s="131"/>
      <c r="QXR117" s="95"/>
      <c r="QXS117" s="132"/>
      <c r="QXT117" s="133"/>
      <c r="QXU117" s="134"/>
      <c r="QXV117" s="133"/>
      <c r="QXW117" s="131"/>
      <c r="QXX117" s="95"/>
      <c r="QXY117" s="132"/>
      <c r="QXZ117" s="133"/>
      <c r="QYA117" s="134"/>
      <c r="QYB117" s="133"/>
      <c r="QYC117" s="131"/>
      <c r="QYD117" s="95"/>
      <c r="QYE117" s="132"/>
      <c r="QYF117" s="133"/>
      <c r="QYG117" s="134"/>
      <c r="QYH117" s="133"/>
      <c r="QYI117" s="131"/>
      <c r="QYJ117" s="95"/>
      <c r="QYK117" s="132"/>
      <c r="QYL117" s="133"/>
      <c r="QYM117" s="134"/>
      <c r="QYN117" s="133"/>
      <c r="QYO117" s="131"/>
      <c r="QYP117" s="95"/>
      <c r="QYQ117" s="132"/>
      <c r="QYR117" s="133"/>
      <c r="QYS117" s="134"/>
      <c r="QYT117" s="133"/>
      <c r="QYU117" s="131"/>
      <c r="QYV117" s="95"/>
      <c r="QYW117" s="132"/>
      <c r="QYX117" s="133"/>
      <c r="QYY117" s="134"/>
      <c r="QYZ117" s="133"/>
      <c r="QZA117" s="131"/>
      <c r="QZB117" s="95"/>
      <c r="QZC117" s="132"/>
      <c r="QZD117" s="133"/>
      <c r="QZE117" s="134"/>
      <c r="QZF117" s="133"/>
      <c r="QZG117" s="131"/>
      <c r="QZH117" s="95"/>
      <c r="QZI117" s="132"/>
      <c r="QZJ117" s="133"/>
      <c r="QZK117" s="134"/>
      <c r="QZL117" s="133"/>
      <c r="QZM117" s="131"/>
      <c r="QZN117" s="95"/>
      <c r="QZO117" s="132"/>
      <c r="QZP117" s="133"/>
      <c r="QZQ117" s="134"/>
      <c r="QZR117" s="133"/>
      <c r="QZS117" s="131"/>
      <c r="QZT117" s="95"/>
      <c r="QZU117" s="132"/>
      <c r="QZV117" s="133"/>
      <c r="QZW117" s="134"/>
      <c r="QZX117" s="133"/>
      <c r="QZY117" s="131"/>
      <c r="QZZ117" s="95"/>
      <c r="RAA117" s="132"/>
      <c r="RAB117" s="133"/>
      <c r="RAC117" s="134"/>
      <c r="RAD117" s="133"/>
      <c r="RAE117" s="131"/>
      <c r="RAF117" s="95"/>
      <c r="RAG117" s="132"/>
      <c r="RAH117" s="133"/>
      <c r="RAI117" s="134"/>
      <c r="RAJ117" s="133"/>
      <c r="RAK117" s="131"/>
      <c r="RAL117" s="95"/>
      <c r="RAM117" s="132"/>
      <c r="RAN117" s="133"/>
      <c r="RAO117" s="134"/>
      <c r="RAP117" s="133"/>
      <c r="RAQ117" s="131"/>
      <c r="RAR117" s="95"/>
      <c r="RAS117" s="132"/>
      <c r="RAT117" s="133"/>
      <c r="RAU117" s="134"/>
      <c r="RAV117" s="133"/>
      <c r="RAW117" s="131"/>
      <c r="RAX117" s="95"/>
      <c r="RAY117" s="132"/>
      <c r="RAZ117" s="133"/>
      <c r="RBA117" s="134"/>
      <c r="RBB117" s="133"/>
      <c r="RBC117" s="131"/>
      <c r="RBD117" s="95"/>
      <c r="RBE117" s="132"/>
      <c r="RBF117" s="133"/>
      <c r="RBG117" s="134"/>
      <c r="RBH117" s="133"/>
      <c r="RBI117" s="131"/>
      <c r="RBJ117" s="95"/>
      <c r="RBK117" s="132"/>
      <c r="RBL117" s="133"/>
      <c r="RBM117" s="134"/>
      <c r="RBN117" s="133"/>
      <c r="RBO117" s="131"/>
      <c r="RBP117" s="95"/>
      <c r="RBQ117" s="132"/>
      <c r="RBR117" s="133"/>
      <c r="RBS117" s="134"/>
      <c r="RBT117" s="133"/>
      <c r="RBU117" s="131"/>
      <c r="RBV117" s="95"/>
      <c r="RBW117" s="132"/>
      <c r="RBX117" s="133"/>
      <c r="RBY117" s="134"/>
      <c r="RBZ117" s="133"/>
      <c r="RCA117" s="131"/>
      <c r="RCB117" s="95"/>
      <c r="RCC117" s="132"/>
      <c r="RCD117" s="133"/>
      <c r="RCE117" s="134"/>
      <c r="RCF117" s="133"/>
      <c r="RCG117" s="131"/>
      <c r="RCH117" s="95"/>
      <c r="RCI117" s="132"/>
      <c r="RCJ117" s="133"/>
      <c r="RCK117" s="134"/>
      <c r="RCL117" s="133"/>
      <c r="RCM117" s="131"/>
      <c r="RCN117" s="95"/>
      <c r="RCO117" s="132"/>
      <c r="RCP117" s="133"/>
      <c r="RCQ117" s="134"/>
      <c r="RCR117" s="133"/>
      <c r="RCS117" s="131"/>
      <c r="RCT117" s="95"/>
      <c r="RCU117" s="132"/>
      <c r="RCV117" s="133"/>
      <c r="RCW117" s="134"/>
      <c r="RCX117" s="133"/>
      <c r="RCY117" s="131"/>
      <c r="RCZ117" s="95"/>
      <c r="RDA117" s="132"/>
      <c r="RDB117" s="133"/>
      <c r="RDC117" s="134"/>
      <c r="RDD117" s="133"/>
      <c r="RDE117" s="131"/>
      <c r="RDF117" s="95"/>
      <c r="RDG117" s="132"/>
      <c r="RDH117" s="133"/>
      <c r="RDI117" s="134"/>
      <c r="RDJ117" s="133"/>
      <c r="RDK117" s="131"/>
      <c r="RDL117" s="95"/>
      <c r="RDM117" s="132"/>
      <c r="RDN117" s="133"/>
      <c r="RDO117" s="134"/>
      <c r="RDP117" s="133"/>
      <c r="RDQ117" s="131"/>
      <c r="RDR117" s="95"/>
      <c r="RDS117" s="132"/>
      <c r="RDT117" s="133"/>
      <c r="RDU117" s="134"/>
      <c r="RDV117" s="133"/>
      <c r="RDW117" s="131"/>
      <c r="RDX117" s="95"/>
      <c r="RDY117" s="132"/>
      <c r="RDZ117" s="133"/>
      <c r="REA117" s="134"/>
      <c r="REB117" s="133"/>
      <c r="REC117" s="131"/>
      <c r="RED117" s="95"/>
      <c r="REE117" s="132"/>
      <c r="REF117" s="133"/>
      <c r="REG117" s="134"/>
      <c r="REH117" s="133"/>
      <c r="REI117" s="131"/>
      <c r="REJ117" s="95"/>
      <c r="REK117" s="132"/>
      <c r="REL117" s="133"/>
      <c r="REM117" s="134"/>
      <c r="REN117" s="133"/>
      <c r="REO117" s="131"/>
      <c r="REP117" s="95"/>
      <c r="REQ117" s="132"/>
      <c r="RER117" s="133"/>
      <c r="RES117" s="134"/>
      <c r="RET117" s="133"/>
      <c r="REU117" s="131"/>
      <c r="REV117" s="95"/>
      <c r="REW117" s="132"/>
      <c r="REX117" s="133"/>
      <c r="REY117" s="134"/>
      <c r="REZ117" s="133"/>
      <c r="RFA117" s="131"/>
      <c r="RFB117" s="95"/>
      <c r="RFC117" s="132"/>
      <c r="RFD117" s="133"/>
      <c r="RFE117" s="134"/>
      <c r="RFF117" s="133"/>
      <c r="RFG117" s="131"/>
      <c r="RFH117" s="95"/>
      <c r="RFI117" s="132"/>
      <c r="RFJ117" s="133"/>
      <c r="RFK117" s="134"/>
      <c r="RFL117" s="133"/>
      <c r="RFM117" s="131"/>
      <c r="RFN117" s="95"/>
      <c r="RFO117" s="132"/>
      <c r="RFP117" s="133"/>
      <c r="RFQ117" s="134"/>
      <c r="RFR117" s="133"/>
      <c r="RFS117" s="131"/>
      <c r="RFT117" s="95"/>
      <c r="RFU117" s="132"/>
      <c r="RFV117" s="133"/>
      <c r="RFW117" s="134"/>
      <c r="RFX117" s="133"/>
      <c r="RFY117" s="131"/>
      <c r="RFZ117" s="95"/>
      <c r="RGA117" s="132"/>
      <c r="RGB117" s="133"/>
      <c r="RGC117" s="134"/>
      <c r="RGD117" s="133"/>
      <c r="RGE117" s="131"/>
      <c r="RGF117" s="95"/>
      <c r="RGG117" s="132"/>
      <c r="RGH117" s="133"/>
      <c r="RGI117" s="134"/>
      <c r="RGJ117" s="133"/>
      <c r="RGK117" s="131"/>
      <c r="RGL117" s="95"/>
      <c r="RGM117" s="132"/>
      <c r="RGN117" s="133"/>
      <c r="RGO117" s="134"/>
      <c r="RGP117" s="133"/>
      <c r="RGQ117" s="131"/>
      <c r="RGR117" s="95"/>
      <c r="RGS117" s="132"/>
      <c r="RGT117" s="133"/>
      <c r="RGU117" s="134"/>
      <c r="RGV117" s="133"/>
      <c r="RGW117" s="131"/>
      <c r="RGX117" s="95"/>
      <c r="RGY117" s="132"/>
      <c r="RGZ117" s="133"/>
      <c r="RHA117" s="134"/>
      <c r="RHB117" s="133"/>
      <c r="RHC117" s="131"/>
      <c r="RHD117" s="95"/>
      <c r="RHE117" s="132"/>
      <c r="RHF117" s="133"/>
      <c r="RHG117" s="134"/>
      <c r="RHH117" s="133"/>
      <c r="RHI117" s="131"/>
      <c r="RHJ117" s="95"/>
      <c r="RHK117" s="132"/>
      <c r="RHL117" s="133"/>
      <c r="RHM117" s="134"/>
      <c r="RHN117" s="133"/>
      <c r="RHO117" s="131"/>
      <c r="RHP117" s="95"/>
      <c r="RHQ117" s="132"/>
      <c r="RHR117" s="133"/>
      <c r="RHS117" s="134"/>
      <c r="RHT117" s="133"/>
      <c r="RHU117" s="131"/>
      <c r="RHV117" s="95"/>
      <c r="RHW117" s="132"/>
      <c r="RHX117" s="133"/>
      <c r="RHY117" s="134"/>
      <c r="RHZ117" s="133"/>
      <c r="RIA117" s="131"/>
      <c r="RIB117" s="95"/>
      <c r="RIC117" s="132"/>
      <c r="RID117" s="133"/>
      <c r="RIE117" s="134"/>
      <c r="RIF117" s="133"/>
      <c r="RIG117" s="131"/>
      <c r="RIH117" s="95"/>
      <c r="RII117" s="132"/>
      <c r="RIJ117" s="133"/>
      <c r="RIK117" s="134"/>
      <c r="RIL117" s="133"/>
      <c r="RIM117" s="131"/>
      <c r="RIN117" s="95"/>
      <c r="RIO117" s="132"/>
      <c r="RIP117" s="133"/>
      <c r="RIQ117" s="134"/>
      <c r="RIR117" s="133"/>
      <c r="RIS117" s="131"/>
      <c r="RIT117" s="95"/>
      <c r="RIU117" s="132"/>
      <c r="RIV117" s="133"/>
      <c r="RIW117" s="134"/>
      <c r="RIX117" s="133"/>
      <c r="RIY117" s="131"/>
      <c r="RIZ117" s="95"/>
      <c r="RJA117" s="132"/>
      <c r="RJB117" s="133"/>
      <c r="RJC117" s="134"/>
      <c r="RJD117" s="133"/>
      <c r="RJE117" s="131"/>
      <c r="RJF117" s="95"/>
      <c r="RJG117" s="132"/>
      <c r="RJH117" s="133"/>
      <c r="RJI117" s="134"/>
      <c r="RJJ117" s="133"/>
      <c r="RJK117" s="131"/>
      <c r="RJL117" s="95"/>
      <c r="RJM117" s="132"/>
      <c r="RJN117" s="133"/>
      <c r="RJO117" s="134"/>
      <c r="RJP117" s="133"/>
      <c r="RJQ117" s="131"/>
      <c r="RJR117" s="95"/>
      <c r="RJS117" s="132"/>
      <c r="RJT117" s="133"/>
      <c r="RJU117" s="134"/>
      <c r="RJV117" s="133"/>
      <c r="RJW117" s="131"/>
      <c r="RJX117" s="95"/>
      <c r="RJY117" s="132"/>
      <c r="RJZ117" s="133"/>
      <c r="RKA117" s="134"/>
      <c r="RKB117" s="133"/>
      <c r="RKC117" s="131"/>
      <c r="RKD117" s="95"/>
      <c r="RKE117" s="132"/>
      <c r="RKF117" s="133"/>
      <c r="RKG117" s="134"/>
      <c r="RKH117" s="133"/>
      <c r="RKI117" s="131"/>
      <c r="RKJ117" s="95"/>
      <c r="RKK117" s="132"/>
      <c r="RKL117" s="133"/>
      <c r="RKM117" s="134"/>
      <c r="RKN117" s="133"/>
      <c r="RKO117" s="131"/>
      <c r="RKP117" s="95"/>
      <c r="RKQ117" s="132"/>
      <c r="RKR117" s="133"/>
      <c r="RKS117" s="134"/>
      <c r="RKT117" s="133"/>
      <c r="RKU117" s="131"/>
      <c r="RKV117" s="95"/>
      <c r="RKW117" s="132"/>
      <c r="RKX117" s="133"/>
      <c r="RKY117" s="134"/>
      <c r="RKZ117" s="133"/>
      <c r="RLA117" s="131"/>
      <c r="RLB117" s="95"/>
      <c r="RLC117" s="132"/>
      <c r="RLD117" s="133"/>
      <c r="RLE117" s="134"/>
      <c r="RLF117" s="133"/>
      <c r="RLG117" s="131"/>
      <c r="RLH117" s="95"/>
      <c r="RLI117" s="132"/>
      <c r="RLJ117" s="133"/>
      <c r="RLK117" s="134"/>
      <c r="RLL117" s="133"/>
      <c r="RLM117" s="131"/>
      <c r="RLN117" s="95"/>
      <c r="RLO117" s="132"/>
      <c r="RLP117" s="133"/>
      <c r="RLQ117" s="134"/>
      <c r="RLR117" s="133"/>
      <c r="RLS117" s="131"/>
      <c r="RLT117" s="95"/>
      <c r="RLU117" s="132"/>
      <c r="RLV117" s="133"/>
      <c r="RLW117" s="134"/>
      <c r="RLX117" s="133"/>
      <c r="RLY117" s="131"/>
      <c r="RLZ117" s="95"/>
      <c r="RMA117" s="132"/>
      <c r="RMB117" s="133"/>
      <c r="RMC117" s="134"/>
      <c r="RMD117" s="133"/>
      <c r="RME117" s="131"/>
      <c r="RMF117" s="95"/>
      <c r="RMG117" s="132"/>
      <c r="RMH117" s="133"/>
      <c r="RMI117" s="134"/>
      <c r="RMJ117" s="133"/>
      <c r="RMK117" s="131"/>
      <c r="RML117" s="95"/>
      <c r="RMM117" s="132"/>
      <c r="RMN117" s="133"/>
      <c r="RMO117" s="134"/>
      <c r="RMP117" s="133"/>
      <c r="RMQ117" s="131"/>
      <c r="RMR117" s="95"/>
      <c r="RMS117" s="132"/>
      <c r="RMT117" s="133"/>
      <c r="RMU117" s="134"/>
      <c r="RMV117" s="133"/>
      <c r="RMW117" s="131"/>
      <c r="RMX117" s="95"/>
      <c r="RMY117" s="132"/>
      <c r="RMZ117" s="133"/>
      <c r="RNA117" s="134"/>
      <c r="RNB117" s="133"/>
      <c r="RNC117" s="131"/>
      <c r="RND117" s="95"/>
      <c r="RNE117" s="132"/>
      <c r="RNF117" s="133"/>
      <c r="RNG117" s="134"/>
      <c r="RNH117" s="133"/>
      <c r="RNI117" s="131"/>
      <c r="RNJ117" s="95"/>
      <c r="RNK117" s="132"/>
      <c r="RNL117" s="133"/>
      <c r="RNM117" s="134"/>
      <c r="RNN117" s="133"/>
      <c r="RNO117" s="131"/>
      <c r="RNP117" s="95"/>
      <c r="RNQ117" s="132"/>
      <c r="RNR117" s="133"/>
      <c r="RNS117" s="134"/>
      <c r="RNT117" s="133"/>
      <c r="RNU117" s="131"/>
      <c r="RNV117" s="95"/>
      <c r="RNW117" s="132"/>
      <c r="RNX117" s="133"/>
      <c r="RNY117" s="134"/>
      <c r="RNZ117" s="133"/>
      <c r="ROA117" s="131"/>
      <c r="ROB117" s="95"/>
      <c r="ROC117" s="132"/>
      <c r="ROD117" s="133"/>
      <c r="ROE117" s="134"/>
      <c r="ROF117" s="133"/>
      <c r="ROG117" s="131"/>
      <c r="ROH117" s="95"/>
      <c r="ROI117" s="132"/>
      <c r="ROJ117" s="133"/>
      <c r="ROK117" s="134"/>
      <c r="ROL117" s="133"/>
      <c r="ROM117" s="131"/>
      <c r="RON117" s="95"/>
      <c r="ROO117" s="132"/>
      <c r="ROP117" s="133"/>
      <c r="ROQ117" s="134"/>
      <c r="ROR117" s="133"/>
      <c r="ROS117" s="131"/>
      <c r="ROT117" s="95"/>
      <c r="ROU117" s="132"/>
      <c r="ROV117" s="133"/>
      <c r="ROW117" s="134"/>
      <c r="ROX117" s="133"/>
      <c r="ROY117" s="131"/>
      <c r="ROZ117" s="95"/>
      <c r="RPA117" s="132"/>
      <c r="RPB117" s="133"/>
      <c r="RPC117" s="134"/>
      <c r="RPD117" s="133"/>
      <c r="RPE117" s="131"/>
      <c r="RPF117" s="95"/>
      <c r="RPG117" s="132"/>
      <c r="RPH117" s="133"/>
      <c r="RPI117" s="134"/>
      <c r="RPJ117" s="133"/>
      <c r="RPK117" s="131"/>
      <c r="RPL117" s="95"/>
      <c r="RPM117" s="132"/>
      <c r="RPN117" s="133"/>
      <c r="RPO117" s="134"/>
      <c r="RPP117" s="133"/>
      <c r="RPQ117" s="131"/>
      <c r="RPR117" s="95"/>
      <c r="RPS117" s="132"/>
      <c r="RPT117" s="133"/>
      <c r="RPU117" s="134"/>
      <c r="RPV117" s="133"/>
      <c r="RPW117" s="131"/>
      <c r="RPX117" s="95"/>
      <c r="RPY117" s="132"/>
      <c r="RPZ117" s="133"/>
      <c r="RQA117" s="134"/>
      <c r="RQB117" s="133"/>
      <c r="RQC117" s="131"/>
      <c r="RQD117" s="95"/>
      <c r="RQE117" s="132"/>
      <c r="RQF117" s="133"/>
      <c r="RQG117" s="134"/>
      <c r="RQH117" s="133"/>
      <c r="RQI117" s="131"/>
      <c r="RQJ117" s="95"/>
      <c r="RQK117" s="132"/>
      <c r="RQL117" s="133"/>
      <c r="RQM117" s="134"/>
      <c r="RQN117" s="133"/>
      <c r="RQO117" s="131"/>
      <c r="RQP117" s="95"/>
      <c r="RQQ117" s="132"/>
      <c r="RQR117" s="133"/>
      <c r="RQS117" s="134"/>
      <c r="RQT117" s="133"/>
      <c r="RQU117" s="131"/>
      <c r="RQV117" s="95"/>
      <c r="RQW117" s="132"/>
      <c r="RQX117" s="133"/>
      <c r="RQY117" s="134"/>
      <c r="RQZ117" s="133"/>
      <c r="RRA117" s="131"/>
      <c r="RRB117" s="95"/>
      <c r="RRC117" s="132"/>
      <c r="RRD117" s="133"/>
      <c r="RRE117" s="134"/>
      <c r="RRF117" s="133"/>
      <c r="RRG117" s="131"/>
      <c r="RRH117" s="95"/>
      <c r="RRI117" s="132"/>
      <c r="RRJ117" s="133"/>
      <c r="RRK117" s="134"/>
      <c r="RRL117" s="133"/>
      <c r="RRM117" s="131"/>
      <c r="RRN117" s="95"/>
      <c r="RRO117" s="132"/>
      <c r="RRP117" s="133"/>
      <c r="RRQ117" s="134"/>
      <c r="RRR117" s="133"/>
      <c r="RRS117" s="131"/>
      <c r="RRT117" s="95"/>
      <c r="RRU117" s="132"/>
      <c r="RRV117" s="133"/>
      <c r="RRW117" s="134"/>
      <c r="RRX117" s="133"/>
      <c r="RRY117" s="131"/>
      <c r="RRZ117" s="95"/>
      <c r="RSA117" s="132"/>
      <c r="RSB117" s="133"/>
      <c r="RSC117" s="134"/>
      <c r="RSD117" s="133"/>
      <c r="RSE117" s="131"/>
      <c r="RSF117" s="95"/>
      <c r="RSG117" s="132"/>
      <c r="RSH117" s="133"/>
      <c r="RSI117" s="134"/>
      <c r="RSJ117" s="133"/>
      <c r="RSK117" s="131"/>
      <c r="RSL117" s="95"/>
      <c r="RSM117" s="132"/>
      <c r="RSN117" s="133"/>
      <c r="RSO117" s="134"/>
      <c r="RSP117" s="133"/>
      <c r="RSQ117" s="131"/>
      <c r="RSR117" s="95"/>
      <c r="RSS117" s="132"/>
      <c r="RST117" s="133"/>
      <c r="RSU117" s="134"/>
      <c r="RSV117" s="133"/>
      <c r="RSW117" s="131"/>
      <c r="RSX117" s="95"/>
      <c r="RSY117" s="132"/>
      <c r="RSZ117" s="133"/>
      <c r="RTA117" s="134"/>
      <c r="RTB117" s="133"/>
      <c r="RTC117" s="131"/>
      <c r="RTD117" s="95"/>
      <c r="RTE117" s="132"/>
      <c r="RTF117" s="133"/>
      <c r="RTG117" s="134"/>
      <c r="RTH117" s="133"/>
      <c r="RTI117" s="131"/>
      <c r="RTJ117" s="95"/>
      <c r="RTK117" s="132"/>
      <c r="RTL117" s="133"/>
      <c r="RTM117" s="134"/>
      <c r="RTN117" s="133"/>
      <c r="RTO117" s="131"/>
      <c r="RTP117" s="95"/>
      <c r="RTQ117" s="132"/>
      <c r="RTR117" s="133"/>
      <c r="RTS117" s="134"/>
      <c r="RTT117" s="133"/>
      <c r="RTU117" s="131"/>
      <c r="RTV117" s="95"/>
      <c r="RTW117" s="132"/>
      <c r="RTX117" s="133"/>
      <c r="RTY117" s="134"/>
      <c r="RTZ117" s="133"/>
      <c r="RUA117" s="131"/>
      <c r="RUB117" s="95"/>
      <c r="RUC117" s="132"/>
      <c r="RUD117" s="133"/>
      <c r="RUE117" s="134"/>
      <c r="RUF117" s="133"/>
      <c r="RUG117" s="131"/>
      <c r="RUH117" s="95"/>
      <c r="RUI117" s="132"/>
      <c r="RUJ117" s="133"/>
      <c r="RUK117" s="134"/>
      <c r="RUL117" s="133"/>
      <c r="RUM117" s="131"/>
      <c r="RUN117" s="95"/>
      <c r="RUO117" s="132"/>
      <c r="RUP117" s="133"/>
      <c r="RUQ117" s="134"/>
      <c r="RUR117" s="133"/>
      <c r="RUS117" s="131"/>
      <c r="RUT117" s="95"/>
      <c r="RUU117" s="132"/>
      <c r="RUV117" s="133"/>
      <c r="RUW117" s="134"/>
      <c r="RUX117" s="133"/>
      <c r="RUY117" s="131"/>
      <c r="RUZ117" s="95"/>
      <c r="RVA117" s="132"/>
      <c r="RVB117" s="133"/>
      <c r="RVC117" s="134"/>
      <c r="RVD117" s="133"/>
      <c r="RVE117" s="131"/>
      <c r="RVF117" s="95"/>
      <c r="RVG117" s="132"/>
      <c r="RVH117" s="133"/>
      <c r="RVI117" s="134"/>
      <c r="RVJ117" s="133"/>
      <c r="RVK117" s="131"/>
      <c r="RVL117" s="95"/>
      <c r="RVM117" s="132"/>
      <c r="RVN117" s="133"/>
      <c r="RVO117" s="134"/>
      <c r="RVP117" s="133"/>
      <c r="RVQ117" s="131"/>
      <c r="RVR117" s="95"/>
      <c r="RVS117" s="132"/>
      <c r="RVT117" s="133"/>
      <c r="RVU117" s="134"/>
      <c r="RVV117" s="133"/>
      <c r="RVW117" s="131"/>
      <c r="RVX117" s="95"/>
      <c r="RVY117" s="132"/>
      <c r="RVZ117" s="133"/>
      <c r="RWA117" s="134"/>
      <c r="RWB117" s="133"/>
      <c r="RWC117" s="131"/>
      <c r="RWD117" s="95"/>
      <c r="RWE117" s="132"/>
      <c r="RWF117" s="133"/>
      <c r="RWG117" s="134"/>
      <c r="RWH117" s="133"/>
      <c r="RWI117" s="131"/>
      <c r="RWJ117" s="95"/>
      <c r="RWK117" s="132"/>
      <c r="RWL117" s="133"/>
      <c r="RWM117" s="134"/>
      <c r="RWN117" s="133"/>
      <c r="RWO117" s="131"/>
      <c r="RWP117" s="95"/>
      <c r="RWQ117" s="132"/>
      <c r="RWR117" s="133"/>
      <c r="RWS117" s="134"/>
      <c r="RWT117" s="133"/>
      <c r="RWU117" s="131"/>
      <c r="RWV117" s="95"/>
      <c r="RWW117" s="132"/>
      <c r="RWX117" s="133"/>
      <c r="RWY117" s="134"/>
      <c r="RWZ117" s="133"/>
      <c r="RXA117" s="131"/>
      <c r="RXB117" s="95"/>
      <c r="RXC117" s="132"/>
      <c r="RXD117" s="133"/>
      <c r="RXE117" s="134"/>
      <c r="RXF117" s="133"/>
      <c r="RXG117" s="131"/>
      <c r="RXH117" s="95"/>
      <c r="RXI117" s="132"/>
      <c r="RXJ117" s="133"/>
      <c r="RXK117" s="134"/>
      <c r="RXL117" s="133"/>
      <c r="RXM117" s="131"/>
      <c r="RXN117" s="95"/>
      <c r="RXO117" s="132"/>
      <c r="RXP117" s="133"/>
      <c r="RXQ117" s="134"/>
      <c r="RXR117" s="133"/>
      <c r="RXS117" s="131"/>
      <c r="RXT117" s="95"/>
      <c r="RXU117" s="132"/>
      <c r="RXV117" s="133"/>
      <c r="RXW117" s="134"/>
      <c r="RXX117" s="133"/>
      <c r="RXY117" s="131"/>
      <c r="RXZ117" s="95"/>
      <c r="RYA117" s="132"/>
      <c r="RYB117" s="133"/>
      <c r="RYC117" s="134"/>
      <c r="RYD117" s="133"/>
      <c r="RYE117" s="131"/>
      <c r="RYF117" s="95"/>
      <c r="RYG117" s="132"/>
      <c r="RYH117" s="133"/>
      <c r="RYI117" s="134"/>
      <c r="RYJ117" s="133"/>
      <c r="RYK117" s="131"/>
      <c r="RYL117" s="95"/>
      <c r="RYM117" s="132"/>
      <c r="RYN117" s="133"/>
      <c r="RYO117" s="134"/>
      <c r="RYP117" s="133"/>
      <c r="RYQ117" s="131"/>
      <c r="RYR117" s="95"/>
      <c r="RYS117" s="132"/>
      <c r="RYT117" s="133"/>
      <c r="RYU117" s="134"/>
      <c r="RYV117" s="133"/>
      <c r="RYW117" s="131"/>
      <c r="RYX117" s="95"/>
      <c r="RYY117" s="132"/>
      <c r="RYZ117" s="133"/>
      <c r="RZA117" s="134"/>
      <c r="RZB117" s="133"/>
      <c r="RZC117" s="131"/>
      <c r="RZD117" s="95"/>
      <c r="RZE117" s="132"/>
      <c r="RZF117" s="133"/>
      <c r="RZG117" s="134"/>
      <c r="RZH117" s="133"/>
      <c r="RZI117" s="131"/>
      <c r="RZJ117" s="95"/>
      <c r="RZK117" s="132"/>
      <c r="RZL117" s="133"/>
      <c r="RZM117" s="134"/>
      <c r="RZN117" s="133"/>
      <c r="RZO117" s="131"/>
      <c r="RZP117" s="95"/>
      <c r="RZQ117" s="132"/>
      <c r="RZR117" s="133"/>
      <c r="RZS117" s="134"/>
      <c r="RZT117" s="133"/>
      <c r="RZU117" s="131"/>
      <c r="RZV117" s="95"/>
      <c r="RZW117" s="132"/>
      <c r="RZX117" s="133"/>
      <c r="RZY117" s="134"/>
      <c r="RZZ117" s="133"/>
      <c r="SAA117" s="131"/>
      <c r="SAB117" s="95"/>
      <c r="SAC117" s="132"/>
      <c r="SAD117" s="133"/>
      <c r="SAE117" s="134"/>
      <c r="SAF117" s="133"/>
      <c r="SAG117" s="131"/>
      <c r="SAH117" s="95"/>
      <c r="SAI117" s="132"/>
      <c r="SAJ117" s="133"/>
      <c r="SAK117" s="134"/>
      <c r="SAL117" s="133"/>
      <c r="SAM117" s="131"/>
      <c r="SAN117" s="95"/>
      <c r="SAO117" s="132"/>
      <c r="SAP117" s="133"/>
      <c r="SAQ117" s="134"/>
      <c r="SAR117" s="133"/>
      <c r="SAS117" s="131"/>
      <c r="SAT117" s="95"/>
      <c r="SAU117" s="132"/>
      <c r="SAV117" s="133"/>
      <c r="SAW117" s="134"/>
      <c r="SAX117" s="133"/>
      <c r="SAY117" s="131"/>
      <c r="SAZ117" s="95"/>
      <c r="SBA117" s="132"/>
      <c r="SBB117" s="133"/>
      <c r="SBC117" s="134"/>
      <c r="SBD117" s="133"/>
      <c r="SBE117" s="131"/>
      <c r="SBF117" s="95"/>
      <c r="SBG117" s="132"/>
      <c r="SBH117" s="133"/>
      <c r="SBI117" s="134"/>
      <c r="SBJ117" s="133"/>
      <c r="SBK117" s="131"/>
      <c r="SBL117" s="95"/>
      <c r="SBM117" s="132"/>
      <c r="SBN117" s="133"/>
      <c r="SBO117" s="134"/>
      <c r="SBP117" s="133"/>
      <c r="SBQ117" s="131"/>
      <c r="SBR117" s="95"/>
      <c r="SBS117" s="132"/>
      <c r="SBT117" s="133"/>
      <c r="SBU117" s="134"/>
      <c r="SBV117" s="133"/>
      <c r="SBW117" s="131"/>
      <c r="SBX117" s="95"/>
      <c r="SBY117" s="132"/>
      <c r="SBZ117" s="133"/>
      <c r="SCA117" s="134"/>
      <c r="SCB117" s="133"/>
      <c r="SCC117" s="131"/>
      <c r="SCD117" s="95"/>
      <c r="SCE117" s="132"/>
      <c r="SCF117" s="133"/>
      <c r="SCG117" s="134"/>
      <c r="SCH117" s="133"/>
      <c r="SCI117" s="131"/>
      <c r="SCJ117" s="95"/>
      <c r="SCK117" s="132"/>
      <c r="SCL117" s="133"/>
      <c r="SCM117" s="134"/>
      <c r="SCN117" s="133"/>
      <c r="SCO117" s="131"/>
      <c r="SCP117" s="95"/>
      <c r="SCQ117" s="132"/>
      <c r="SCR117" s="133"/>
      <c r="SCS117" s="134"/>
      <c r="SCT117" s="133"/>
      <c r="SCU117" s="131"/>
      <c r="SCV117" s="95"/>
      <c r="SCW117" s="132"/>
      <c r="SCX117" s="133"/>
      <c r="SCY117" s="134"/>
      <c r="SCZ117" s="133"/>
      <c r="SDA117" s="131"/>
      <c r="SDB117" s="95"/>
      <c r="SDC117" s="132"/>
      <c r="SDD117" s="133"/>
      <c r="SDE117" s="134"/>
      <c r="SDF117" s="133"/>
      <c r="SDG117" s="131"/>
      <c r="SDH117" s="95"/>
      <c r="SDI117" s="132"/>
      <c r="SDJ117" s="133"/>
      <c r="SDK117" s="134"/>
      <c r="SDL117" s="133"/>
      <c r="SDM117" s="131"/>
      <c r="SDN117" s="95"/>
      <c r="SDO117" s="132"/>
      <c r="SDP117" s="133"/>
      <c r="SDQ117" s="134"/>
      <c r="SDR117" s="133"/>
      <c r="SDS117" s="131"/>
      <c r="SDT117" s="95"/>
      <c r="SDU117" s="132"/>
      <c r="SDV117" s="133"/>
      <c r="SDW117" s="134"/>
      <c r="SDX117" s="133"/>
      <c r="SDY117" s="131"/>
      <c r="SDZ117" s="95"/>
      <c r="SEA117" s="132"/>
      <c r="SEB117" s="133"/>
      <c r="SEC117" s="134"/>
      <c r="SED117" s="133"/>
      <c r="SEE117" s="131"/>
      <c r="SEF117" s="95"/>
      <c r="SEG117" s="132"/>
      <c r="SEH117" s="133"/>
      <c r="SEI117" s="134"/>
      <c r="SEJ117" s="133"/>
      <c r="SEK117" s="131"/>
      <c r="SEL117" s="95"/>
      <c r="SEM117" s="132"/>
      <c r="SEN117" s="133"/>
      <c r="SEO117" s="134"/>
      <c r="SEP117" s="133"/>
      <c r="SEQ117" s="131"/>
      <c r="SER117" s="95"/>
      <c r="SES117" s="132"/>
      <c r="SET117" s="133"/>
      <c r="SEU117" s="134"/>
      <c r="SEV117" s="133"/>
      <c r="SEW117" s="131"/>
      <c r="SEX117" s="95"/>
      <c r="SEY117" s="132"/>
      <c r="SEZ117" s="133"/>
      <c r="SFA117" s="134"/>
      <c r="SFB117" s="133"/>
      <c r="SFC117" s="131"/>
      <c r="SFD117" s="95"/>
      <c r="SFE117" s="132"/>
      <c r="SFF117" s="133"/>
      <c r="SFG117" s="134"/>
      <c r="SFH117" s="133"/>
      <c r="SFI117" s="131"/>
      <c r="SFJ117" s="95"/>
      <c r="SFK117" s="132"/>
      <c r="SFL117" s="133"/>
      <c r="SFM117" s="134"/>
      <c r="SFN117" s="133"/>
      <c r="SFO117" s="131"/>
      <c r="SFP117" s="95"/>
      <c r="SFQ117" s="132"/>
      <c r="SFR117" s="133"/>
      <c r="SFS117" s="134"/>
      <c r="SFT117" s="133"/>
      <c r="SFU117" s="131"/>
      <c r="SFV117" s="95"/>
      <c r="SFW117" s="132"/>
      <c r="SFX117" s="133"/>
      <c r="SFY117" s="134"/>
      <c r="SFZ117" s="133"/>
      <c r="SGA117" s="131"/>
      <c r="SGB117" s="95"/>
      <c r="SGC117" s="132"/>
      <c r="SGD117" s="133"/>
      <c r="SGE117" s="134"/>
      <c r="SGF117" s="133"/>
      <c r="SGG117" s="131"/>
      <c r="SGH117" s="95"/>
      <c r="SGI117" s="132"/>
      <c r="SGJ117" s="133"/>
      <c r="SGK117" s="134"/>
      <c r="SGL117" s="133"/>
      <c r="SGM117" s="131"/>
      <c r="SGN117" s="95"/>
      <c r="SGO117" s="132"/>
      <c r="SGP117" s="133"/>
      <c r="SGQ117" s="134"/>
      <c r="SGR117" s="133"/>
      <c r="SGS117" s="131"/>
      <c r="SGT117" s="95"/>
      <c r="SGU117" s="132"/>
      <c r="SGV117" s="133"/>
      <c r="SGW117" s="134"/>
      <c r="SGX117" s="133"/>
      <c r="SGY117" s="131"/>
      <c r="SGZ117" s="95"/>
      <c r="SHA117" s="132"/>
      <c r="SHB117" s="133"/>
      <c r="SHC117" s="134"/>
      <c r="SHD117" s="133"/>
      <c r="SHE117" s="131"/>
      <c r="SHF117" s="95"/>
      <c r="SHG117" s="132"/>
      <c r="SHH117" s="133"/>
      <c r="SHI117" s="134"/>
      <c r="SHJ117" s="133"/>
      <c r="SHK117" s="131"/>
      <c r="SHL117" s="95"/>
      <c r="SHM117" s="132"/>
      <c r="SHN117" s="133"/>
      <c r="SHO117" s="134"/>
      <c r="SHP117" s="133"/>
      <c r="SHQ117" s="131"/>
      <c r="SHR117" s="95"/>
      <c r="SHS117" s="132"/>
      <c r="SHT117" s="133"/>
      <c r="SHU117" s="134"/>
      <c r="SHV117" s="133"/>
      <c r="SHW117" s="131"/>
      <c r="SHX117" s="95"/>
      <c r="SHY117" s="132"/>
      <c r="SHZ117" s="133"/>
      <c r="SIA117" s="134"/>
      <c r="SIB117" s="133"/>
      <c r="SIC117" s="131"/>
      <c r="SID117" s="95"/>
      <c r="SIE117" s="132"/>
      <c r="SIF117" s="133"/>
      <c r="SIG117" s="134"/>
      <c r="SIH117" s="133"/>
      <c r="SII117" s="131"/>
      <c r="SIJ117" s="95"/>
      <c r="SIK117" s="132"/>
      <c r="SIL117" s="133"/>
      <c r="SIM117" s="134"/>
      <c r="SIN117" s="133"/>
      <c r="SIO117" s="131"/>
      <c r="SIP117" s="95"/>
      <c r="SIQ117" s="132"/>
      <c r="SIR117" s="133"/>
      <c r="SIS117" s="134"/>
      <c r="SIT117" s="133"/>
      <c r="SIU117" s="131"/>
      <c r="SIV117" s="95"/>
      <c r="SIW117" s="132"/>
      <c r="SIX117" s="133"/>
      <c r="SIY117" s="134"/>
      <c r="SIZ117" s="133"/>
      <c r="SJA117" s="131"/>
      <c r="SJB117" s="95"/>
      <c r="SJC117" s="132"/>
      <c r="SJD117" s="133"/>
      <c r="SJE117" s="134"/>
      <c r="SJF117" s="133"/>
      <c r="SJG117" s="131"/>
      <c r="SJH117" s="95"/>
      <c r="SJI117" s="132"/>
      <c r="SJJ117" s="133"/>
      <c r="SJK117" s="134"/>
      <c r="SJL117" s="133"/>
      <c r="SJM117" s="131"/>
      <c r="SJN117" s="95"/>
      <c r="SJO117" s="132"/>
      <c r="SJP117" s="133"/>
      <c r="SJQ117" s="134"/>
      <c r="SJR117" s="133"/>
      <c r="SJS117" s="131"/>
      <c r="SJT117" s="95"/>
      <c r="SJU117" s="132"/>
      <c r="SJV117" s="133"/>
      <c r="SJW117" s="134"/>
      <c r="SJX117" s="133"/>
      <c r="SJY117" s="131"/>
      <c r="SJZ117" s="95"/>
      <c r="SKA117" s="132"/>
      <c r="SKB117" s="133"/>
      <c r="SKC117" s="134"/>
      <c r="SKD117" s="133"/>
      <c r="SKE117" s="131"/>
      <c r="SKF117" s="95"/>
      <c r="SKG117" s="132"/>
      <c r="SKH117" s="133"/>
      <c r="SKI117" s="134"/>
      <c r="SKJ117" s="133"/>
      <c r="SKK117" s="131"/>
      <c r="SKL117" s="95"/>
      <c r="SKM117" s="132"/>
      <c r="SKN117" s="133"/>
      <c r="SKO117" s="134"/>
      <c r="SKP117" s="133"/>
      <c r="SKQ117" s="131"/>
      <c r="SKR117" s="95"/>
      <c r="SKS117" s="132"/>
      <c r="SKT117" s="133"/>
      <c r="SKU117" s="134"/>
      <c r="SKV117" s="133"/>
      <c r="SKW117" s="131"/>
      <c r="SKX117" s="95"/>
      <c r="SKY117" s="132"/>
      <c r="SKZ117" s="133"/>
      <c r="SLA117" s="134"/>
      <c r="SLB117" s="133"/>
      <c r="SLC117" s="131"/>
      <c r="SLD117" s="95"/>
      <c r="SLE117" s="132"/>
      <c r="SLF117" s="133"/>
      <c r="SLG117" s="134"/>
      <c r="SLH117" s="133"/>
      <c r="SLI117" s="131"/>
      <c r="SLJ117" s="95"/>
      <c r="SLK117" s="132"/>
      <c r="SLL117" s="133"/>
      <c r="SLM117" s="134"/>
      <c r="SLN117" s="133"/>
      <c r="SLO117" s="131"/>
      <c r="SLP117" s="95"/>
      <c r="SLQ117" s="132"/>
      <c r="SLR117" s="133"/>
      <c r="SLS117" s="134"/>
      <c r="SLT117" s="133"/>
      <c r="SLU117" s="131"/>
      <c r="SLV117" s="95"/>
      <c r="SLW117" s="132"/>
      <c r="SLX117" s="133"/>
      <c r="SLY117" s="134"/>
      <c r="SLZ117" s="133"/>
      <c r="SMA117" s="131"/>
      <c r="SMB117" s="95"/>
      <c r="SMC117" s="132"/>
      <c r="SMD117" s="133"/>
      <c r="SME117" s="134"/>
      <c r="SMF117" s="133"/>
      <c r="SMG117" s="131"/>
      <c r="SMH117" s="95"/>
      <c r="SMI117" s="132"/>
      <c r="SMJ117" s="133"/>
      <c r="SMK117" s="134"/>
      <c r="SML117" s="133"/>
      <c r="SMM117" s="131"/>
      <c r="SMN117" s="95"/>
      <c r="SMO117" s="132"/>
      <c r="SMP117" s="133"/>
      <c r="SMQ117" s="134"/>
      <c r="SMR117" s="133"/>
      <c r="SMS117" s="131"/>
      <c r="SMT117" s="95"/>
      <c r="SMU117" s="132"/>
      <c r="SMV117" s="133"/>
      <c r="SMW117" s="134"/>
      <c r="SMX117" s="133"/>
      <c r="SMY117" s="131"/>
      <c r="SMZ117" s="95"/>
      <c r="SNA117" s="132"/>
      <c r="SNB117" s="133"/>
      <c r="SNC117" s="134"/>
      <c r="SND117" s="133"/>
      <c r="SNE117" s="131"/>
      <c r="SNF117" s="95"/>
      <c r="SNG117" s="132"/>
      <c r="SNH117" s="133"/>
      <c r="SNI117" s="134"/>
      <c r="SNJ117" s="133"/>
      <c r="SNK117" s="131"/>
      <c r="SNL117" s="95"/>
      <c r="SNM117" s="132"/>
      <c r="SNN117" s="133"/>
      <c r="SNO117" s="134"/>
      <c r="SNP117" s="133"/>
      <c r="SNQ117" s="131"/>
      <c r="SNR117" s="95"/>
      <c r="SNS117" s="132"/>
      <c r="SNT117" s="133"/>
      <c r="SNU117" s="134"/>
      <c r="SNV117" s="133"/>
      <c r="SNW117" s="131"/>
      <c r="SNX117" s="95"/>
      <c r="SNY117" s="132"/>
      <c r="SNZ117" s="133"/>
      <c r="SOA117" s="134"/>
      <c r="SOB117" s="133"/>
      <c r="SOC117" s="131"/>
      <c r="SOD117" s="95"/>
      <c r="SOE117" s="132"/>
      <c r="SOF117" s="133"/>
      <c r="SOG117" s="134"/>
      <c r="SOH117" s="133"/>
      <c r="SOI117" s="131"/>
      <c r="SOJ117" s="95"/>
      <c r="SOK117" s="132"/>
      <c r="SOL117" s="133"/>
      <c r="SOM117" s="134"/>
      <c r="SON117" s="133"/>
      <c r="SOO117" s="131"/>
      <c r="SOP117" s="95"/>
      <c r="SOQ117" s="132"/>
      <c r="SOR117" s="133"/>
      <c r="SOS117" s="134"/>
      <c r="SOT117" s="133"/>
      <c r="SOU117" s="131"/>
      <c r="SOV117" s="95"/>
      <c r="SOW117" s="132"/>
      <c r="SOX117" s="133"/>
      <c r="SOY117" s="134"/>
      <c r="SOZ117" s="133"/>
      <c r="SPA117" s="131"/>
      <c r="SPB117" s="95"/>
      <c r="SPC117" s="132"/>
      <c r="SPD117" s="133"/>
      <c r="SPE117" s="134"/>
      <c r="SPF117" s="133"/>
      <c r="SPG117" s="131"/>
      <c r="SPH117" s="95"/>
      <c r="SPI117" s="132"/>
      <c r="SPJ117" s="133"/>
      <c r="SPK117" s="134"/>
      <c r="SPL117" s="133"/>
      <c r="SPM117" s="131"/>
      <c r="SPN117" s="95"/>
      <c r="SPO117" s="132"/>
      <c r="SPP117" s="133"/>
      <c r="SPQ117" s="134"/>
      <c r="SPR117" s="133"/>
      <c r="SPS117" s="131"/>
      <c r="SPT117" s="95"/>
      <c r="SPU117" s="132"/>
      <c r="SPV117" s="133"/>
      <c r="SPW117" s="134"/>
      <c r="SPX117" s="133"/>
      <c r="SPY117" s="131"/>
      <c r="SPZ117" s="95"/>
      <c r="SQA117" s="132"/>
      <c r="SQB117" s="133"/>
      <c r="SQC117" s="134"/>
      <c r="SQD117" s="133"/>
      <c r="SQE117" s="131"/>
      <c r="SQF117" s="95"/>
      <c r="SQG117" s="132"/>
      <c r="SQH117" s="133"/>
      <c r="SQI117" s="134"/>
      <c r="SQJ117" s="133"/>
      <c r="SQK117" s="131"/>
      <c r="SQL117" s="95"/>
      <c r="SQM117" s="132"/>
      <c r="SQN117" s="133"/>
      <c r="SQO117" s="134"/>
      <c r="SQP117" s="133"/>
      <c r="SQQ117" s="131"/>
      <c r="SQR117" s="95"/>
      <c r="SQS117" s="132"/>
      <c r="SQT117" s="133"/>
      <c r="SQU117" s="134"/>
      <c r="SQV117" s="133"/>
      <c r="SQW117" s="131"/>
      <c r="SQX117" s="95"/>
      <c r="SQY117" s="132"/>
      <c r="SQZ117" s="133"/>
      <c r="SRA117" s="134"/>
      <c r="SRB117" s="133"/>
      <c r="SRC117" s="131"/>
      <c r="SRD117" s="95"/>
      <c r="SRE117" s="132"/>
      <c r="SRF117" s="133"/>
      <c r="SRG117" s="134"/>
      <c r="SRH117" s="133"/>
      <c r="SRI117" s="131"/>
      <c r="SRJ117" s="95"/>
      <c r="SRK117" s="132"/>
      <c r="SRL117" s="133"/>
      <c r="SRM117" s="134"/>
      <c r="SRN117" s="133"/>
      <c r="SRO117" s="131"/>
      <c r="SRP117" s="95"/>
      <c r="SRQ117" s="132"/>
      <c r="SRR117" s="133"/>
      <c r="SRS117" s="134"/>
      <c r="SRT117" s="133"/>
      <c r="SRU117" s="131"/>
      <c r="SRV117" s="95"/>
      <c r="SRW117" s="132"/>
      <c r="SRX117" s="133"/>
      <c r="SRY117" s="134"/>
      <c r="SRZ117" s="133"/>
      <c r="SSA117" s="131"/>
      <c r="SSB117" s="95"/>
      <c r="SSC117" s="132"/>
      <c r="SSD117" s="133"/>
      <c r="SSE117" s="134"/>
      <c r="SSF117" s="133"/>
      <c r="SSG117" s="131"/>
      <c r="SSH117" s="95"/>
      <c r="SSI117" s="132"/>
      <c r="SSJ117" s="133"/>
      <c r="SSK117" s="134"/>
      <c r="SSL117" s="133"/>
      <c r="SSM117" s="131"/>
      <c r="SSN117" s="95"/>
      <c r="SSO117" s="132"/>
      <c r="SSP117" s="133"/>
      <c r="SSQ117" s="134"/>
      <c r="SSR117" s="133"/>
      <c r="SSS117" s="131"/>
      <c r="SST117" s="95"/>
      <c r="SSU117" s="132"/>
      <c r="SSV117" s="133"/>
      <c r="SSW117" s="134"/>
      <c r="SSX117" s="133"/>
      <c r="SSY117" s="131"/>
      <c r="SSZ117" s="95"/>
      <c r="STA117" s="132"/>
      <c r="STB117" s="133"/>
      <c r="STC117" s="134"/>
      <c r="STD117" s="133"/>
      <c r="STE117" s="131"/>
      <c r="STF117" s="95"/>
      <c r="STG117" s="132"/>
      <c r="STH117" s="133"/>
      <c r="STI117" s="134"/>
      <c r="STJ117" s="133"/>
      <c r="STK117" s="131"/>
      <c r="STL117" s="95"/>
      <c r="STM117" s="132"/>
      <c r="STN117" s="133"/>
      <c r="STO117" s="134"/>
      <c r="STP117" s="133"/>
      <c r="STQ117" s="131"/>
      <c r="STR117" s="95"/>
      <c r="STS117" s="132"/>
      <c r="STT117" s="133"/>
      <c r="STU117" s="134"/>
      <c r="STV117" s="133"/>
      <c r="STW117" s="131"/>
      <c r="STX117" s="95"/>
      <c r="STY117" s="132"/>
      <c r="STZ117" s="133"/>
      <c r="SUA117" s="134"/>
      <c r="SUB117" s="133"/>
      <c r="SUC117" s="131"/>
      <c r="SUD117" s="95"/>
      <c r="SUE117" s="132"/>
      <c r="SUF117" s="133"/>
      <c r="SUG117" s="134"/>
      <c r="SUH117" s="133"/>
      <c r="SUI117" s="131"/>
      <c r="SUJ117" s="95"/>
      <c r="SUK117" s="132"/>
      <c r="SUL117" s="133"/>
      <c r="SUM117" s="134"/>
      <c r="SUN117" s="133"/>
      <c r="SUO117" s="131"/>
      <c r="SUP117" s="95"/>
      <c r="SUQ117" s="132"/>
      <c r="SUR117" s="133"/>
      <c r="SUS117" s="134"/>
      <c r="SUT117" s="133"/>
      <c r="SUU117" s="131"/>
      <c r="SUV117" s="95"/>
      <c r="SUW117" s="132"/>
      <c r="SUX117" s="133"/>
      <c r="SUY117" s="134"/>
      <c r="SUZ117" s="133"/>
      <c r="SVA117" s="131"/>
      <c r="SVB117" s="95"/>
      <c r="SVC117" s="132"/>
      <c r="SVD117" s="133"/>
      <c r="SVE117" s="134"/>
      <c r="SVF117" s="133"/>
      <c r="SVG117" s="131"/>
      <c r="SVH117" s="95"/>
      <c r="SVI117" s="132"/>
      <c r="SVJ117" s="133"/>
      <c r="SVK117" s="134"/>
      <c r="SVL117" s="133"/>
      <c r="SVM117" s="131"/>
      <c r="SVN117" s="95"/>
      <c r="SVO117" s="132"/>
      <c r="SVP117" s="133"/>
      <c r="SVQ117" s="134"/>
      <c r="SVR117" s="133"/>
      <c r="SVS117" s="131"/>
      <c r="SVT117" s="95"/>
      <c r="SVU117" s="132"/>
      <c r="SVV117" s="133"/>
      <c r="SVW117" s="134"/>
      <c r="SVX117" s="133"/>
      <c r="SVY117" s="131"/>
      <c r="SVZ117" s="95"/>
      <c r="SWA117" s="132"/>
      <c r="SWB117" s="133"/>
      <c r="SWC117" s="134"/>
      <c r="SWD117" s="133"/>
      <c r="SWE117" s="131"/>
      <c r="SWF117" s="95"/>
      <c r="SWG117" s="132"/>
      <c r="SWH117" s="133"/>
      <c r="SWI117" s="134"/>
      <c r="SWJ117" s="133"/>
      <c r="SWK117" s="131"/>
      <c r="SWL117" s="95"/>
      <c r="SWM117" s="132"/>
      <c r="SWN117" s="133"/>
      <c r="SWO117" s="134"/>
      <c r="SWP117" s="133"/>
      <c r="SWQ117" s="131"/>
      <c r="SWR117" s="95"/>
      <c r="SWS117" s="132"/>
      <c r="SWT117" s="133"/>
      <c r="SWU117" s="134"/>
      <c r="SWV117" s="133"/>
      <c r="SWW117" s="131"/>
      <c r="SWX117" s="95"/>
      <c r="SWY117" s="132"/>
      <c r="SWZ117" s="133"/>
      <c r="SXA117" s="134"/>
      <c r="SXB117" s="133"/>
      <c r="SXC117" s="131"/>
      <c r="SXD117" s="95"/>
      <c r="SXE117" s="132"/>
      <c r="SXF117" s="133"/>
      <c r="SXG117" s="134"/>
      <c r="SXH117" s="133"/>
      <c r="SXI117" s="131"/>
      <c r="SXJ117" s="95"/>
      <c r="SXK117" s="132"/>
      <c r="SXL117" s="133"/>
      <c r="SXM117" s="134"/>
      <c r="SXN117" s="133"/>
      <c r="SXO117" s="131"/>
      <c r="SXP117" s="95"/>
      <c r="SXQ117" s="132"/>
      <c r="SXR117" s="133"/>
      <c r="SXS117" s="134"/>
      <c r="SXT117" s="133"/>
      <c r="SXU117" s="131"/>
      <c r="SXV117" s="95"/>
      <c r="SXW117" s="132"/>
      <c r="SXX117" s="133"/>
      <c r="SXY117" s="134"/>
      <c r="SXZ117" s="133"/>
      <c r="SYA117" s="131"/>
      <c r="SYB117" s="95"/>
      <c r="SYC117" s="132"/>
      <c r="SYD117" s="133"/>
      <c r="SYE117" s="134"/>
      <c r="SYF117" s="133"/>
      <c r="SYG117" s="131"/>
      <c r="SYH117" s="95"/>
      <c r="SYI117" s="132"/>
      <c r="SYJ117" s="133"/>
      <c r="SYK117" s="134"/>
      <c r="SYL117" s="133"/>
      <c r="SYM117" s="131"/>
      <c r="SYN117" s="95"/>
      <c r="SYO117" s="132"/>
      <c r="SYP117" s="133"/>
      <c r="SYQ117" s="134"/>
      <c r="SYR117" s="133"/>
      <c r="SYS117" s="131"/>
      <c r="SYT117" s="95"/>
      <c r="SYU117" s="132"/>
      <c r="SYV117" s="133"/>
      <c r="SYW117" s="134"/>
      <c r="SYX117" s="133"/>
      <c r="SYY117" s="131"/>
      <c r="SYZ117" s="95"/>
      <c r="SZA117" s="132"/>
      <c r="SZB117" s="133"/>
      <c r="SZC117" s="134"/>
      <c r="SZD117" s="133"/>
      <c r="SZE117" s="131"/>
      <c r="SZF117" s="95"/>
      <c r="SZG117" s="132"/>
      <c r="SZH117" s="133"/>
      <c r="SZI117" s="134"/>
      <c r="SZJ117" s="133"/>
      <c r="SZK117" s="131"/>
      <c r="SZL117" s="95"/>
      <c r="SZM117" s="132"/>
      <c r="SZN117" s="133"/>
      <c r="SZO117" s="134"/>
      <c r="SZP117" s="133"/>
      <c r="SZQ117" s="131"/>
      <c r="SZR117" s="95"/>
      <c r="SZS117" s="132"/>
      <c r="SZT117" s="133"/>
      <c r="SZU117" s="134"/>
      <c r="SZV117" s="133"/>
      <c r="SZW117" s="131"/>
      <c r="SZX117" s="95"/>
      <c r="SZY117" s="132"/>
      <c r="SZZ117" s="133"/>
      <c r="TAA117" s="134"/>
      <c r="TAB117" s="133"/>
      <c r="TAC117" s="131"/>
      <c r="TAD117" s="95"/>
      <c r="TAE117" s="132"/>
      <c r="TAF117" s="133"/>
      <c r="TAG117" s="134"/>
      <c r="TAH117" s="133"/>
      <c r="TAI117" s="131"/>
      <c r="TAJ117" s="95"/>
      <c r="TAK117" s="132"/>
      <c r="TAL117" s="133"/>
      <c r="TAM117" s="134"/>
      <c r="TAN117" s="133"/>
      <c r="TAO117" s="131"/>
      <c r="TAP117" s="95"/>
      <c r="TAQ117" s="132"/>
      <c r="TAR117" s="133"/>
      <c r="TAS117" s="134"/>
      <c r="TAT117" s="133"/>
      <c r="TAU117" s="131"/>
      <c r="TAV117" s="95"/>
      <c r="TAW117" s="132"/>
      <c r="TAX117" s="133"/>
      <c r="TAY117" s="134"/>
      <c r="TAZ117" s="133"/>
      <c r="TBA117" s="131"/>
      <c r="TBB117" s="95"/>
      <c r="TBC117" s="132"/>
      <c r="TBD117" s="133"/>
      <c r="TBE117" s="134"/>
      <c r="TBF117" s="133"/>
      <c r="TBG117" s="131"/>
      <c r="TBH117" s="95"/>
      <c r="TBI117" s="132"/>
      <c r="TBJ117" s="133"/>
      <c r="TBK117" s="134"/>
      <c r="TBL117" s="133"/>
      <c r="TBM117" s="131"/>
      <c r="TBN117" s="95"/>
      <c r="TBO117" s="132"/>
      <c r="TBP117" s="133"/>
      <c r="TBQ117" s="134"/>
      <c r="TBR117" s="133"/>
      <c r="TBS117" s="131"/>
      <c r="TBT117" s="95"/>
      <c r="TBU117" s="132"/>
      <c r="TBV117" s="133"/>
      <c r="TBW117" s="134"/>
      <c r="TBX117" s="133"/>
      <c r="TBY117" s="131"/>
      <c r="TBZ117" s="95"/>
      <c r="TCA117" s="132"/>
      <c r="TCB117" s="133"/>
      <c r="TCC117" s="134"/>
      <c r="TCD117" s="133"/>
      <c r="TCE117" s="131"/>
      <c r="TCF117" s="95"/>
      <c r="TCG117" s="132"/>
      <c r="TCH117" s="133"/>
      <c r="TCI117" s="134"/>
      <c r="TCJ117" s="133"/>
      <c r="TCK117" s="131"/>
      <c r="TCL117" s="95"/>
      <c r="TCM117" s="132"/>
      <c r="TCN117" s="133"/>
      <c r="TCO117" s="134"/>
      <c r="TCP117" s="133"/>
      <c r="TCQ117" s="131"/>
      <c r="TCR117" s="95"/>
      <c r="TCS117" s="132"/>
      <c r="TCT117" s="133"/>
      <c r="TCU117" s="134"/>
      <c r="TCV117" s="133"/>
      <c r="TCW117" s="131"/>
      <c r="TCX117" s="95"/>
      <c r="TCY117" s="132"/>
      <c r="TCZ117" s="133"/>
      <c r="TDA117" s="134"/>
      <c r="TDB117" s="133"/>
      <c r="TDC117" s="131"/>
      <c r="TDD117" s="95"/>
      <c r="TDE117" s="132"/>
      <c r="TDF117" s="133"/>
      <c r="TDG117" s="134"/>
      <c r="TDH117" s="133"/>
      <c r="TDI117" s="131"/>
      <c r="TDJ117" s="95"/>
      <c r="TDK117" s="132"/>
      <c r="TDL117" s="133"/>
      <c r="TDM117" s="134"/>
      <c r="TDN117" s="133"/>
      <c r="TDO117" s="131"/>
      <c r="TDP117" s="95"/>
      <c r="TDQ117" s="132"/>
      <c r="TDR117" s="133"/>
      <c r="TDS117" s="134"/>
      <c r="TDT117" s="133"/>
      <c r="TDU117" s="131"/>
      <c r="TDV117" s="95"/>
      <c r="TDW117" s="132"/>
      <c r="TDX117" s="133"/>
      <c r="TDY117" s="134"/>
      <c r="TDZ117" s="133"/>
      <c r="TEA117" s="131"/>
      <c r="TEB117" s="95"/>
      <c r="TEC117" s="132"/>
      <c r="TED117" s="133"/>
      <c r="TEE117" s="134"/>
      <c r="TEF117" s="133"/>
      <c r="TEG117" s="131"/>
      <c r="TEH117" s="95"/>
      <c r="TEI117" s="132"/>
      <c r="TEJ117" s="133"/>
      <c r="TEK117" s="134"/>
      <c r="TEL117" s="133"/>
      <c r="TEM117" s="131"/>
      <c r="TEN117" s="95"/>
      <c r="TEO117" s="132"/>
      <c r="TEP117" s="133"/>
      <c r="TEQ117" s="134"/>
      <c r="TER117" s="133"/>
      <c r="TES117" s="131"/>
      <c r="TET117" s="95"/>
      <c r="TEU117" s="132"/>
      <c r="TEV117" s="133"/>
      <c r="TEW117" s="134"/>
      <c r="TEX117" s="133"/>
      <c r="TEY117" s="131"/>
      <c r="TEZ117" s="95"/>
      <c r="TFA117" s="132"/>
      <c r="TFB117" s="133"/>
      <c r="TFC117" s="134"/>
      <c r="TFD117" s="133"/>
      <c r="TFE117" s="131"/>
      <c r="TFF117" s="95"/>
      <c r="TFG117" s="132"/>
      <c r="TFH117" s="133"/>
      <c r="TFI117" s="134"/>
      <c r="TFJ117" s="133"/>
      <c r="TFK117" s="131"/>
      <c r="TFL117" s="95"/>
      <c r="TFM117" s="132"/>
      <c r="TFN117" s="133"/>
      <c r="TFO117" s="134"/>
      <c r="TFP117" s="133"/>
      <c r="TFQ117" s="131"/>
      <c r="TFR117" s="95"/>
      <c r="TFS117" s="132"/>
      <c r="TFT117" s="133"/>
      <c r="TFU117" s="134"/>
      <c r="TFV117" s="133"/>
      <c r="TFW117" s="131"/>
      <c r="TFX117" s="95"/>
      <c r="TFY117" s="132"/>
      <c r="TFZ117" s="133"/>
      <c r="TGA117" s="134"/>
      <c r="TGB117" s="133"/>
      <c r="TGC117" s="131"/>
      <c r="TGD117" s="95"/>
      <c r="TGE117" s="132"/>
      <c r="TGF117" s="133"/>
      <c r="TGG117" s="134"/>
      <c r="TGH117" s="133"/>
      <c r="TGI117" s="131"/>
      <c r="TGJ117" s="95"/>
      <c r="TGK117" s="132"/>
      <c r="TGL117" s="133"/>
      <c r="TGM117" s="134"/>
      <c r="TGN117" s="133"/>
      <c r="TGO117" s="131"/>
      <c r="TGP117" s="95"/>
      <c r="TGQ117" s="132"/>
      <c r="TGR117" s="133"/>
      <c r="TGS117" s="134"/>
      <c r="TGT117" s="133"/>
      <c r="TGU117" s="131"/>
      <c r="TGV117" s="95"/>
      <c r="TGW117" s="132"/>
      <c r="TGX117" s="133"/>
      <c r="TGY117" s="134"/>
      <c r="TGZ117" s="133"/>
      <c r="THA117" s="131"/>
      <c r="THB117" s="95"/>
      <c r="THC117" s="132"/>
      <c r="THD117" s="133"/>
      <c r="THE117" s="134"/>
      <c r="THF117" s="133"/>
      <c r="THG117" s="131"/>
      <c r="THH117" s="95"/>
      <c r="THI117" s="132"/>
      <c r="THJ117" s="133"/>
      <c r="THK117" s="134"/>
      <c r="THL117" s="133"/>
      <c r="THM117" s="131"/>
      <c r="THN117" s="95"/>
      <c r="THO117" s="132"/>
      <c r="THP117" s="133"/>
      <c r="THQ117" s="134"/>
      <c r="THR117" s="133"/>
      <c r="THS117" s="131"/>
      <c r="THT117" s="95"/>
      <c r="THU117" s="132"/>
      <c r="THV117" s="133"/>
      <c r="THW117" s="134"/>
      <c r="THX117" s="133"/>
      <c r="THY117" s="131"/>
      <c r="THZ117" s="95"/>
      <c r="TIA117" s="132"/>
      <c r="TIB117" s="133"/>
      <c r="TIC117" s="134"/>
      <c r="TID117" s="133"/>
      <c r="TIE117" s="131"/>
      <c r="TIF117" s="95"/>
      <c r="TIG117" s="132"/>
      <c r="TIH117" s="133"/>
      <c r="TII117" s="134"/>
      <c r="TIJ117" s="133"/>
      <c r="TIK117" s="131"/>
      <c r="TIL117" s="95"/>
      <c r="TIM117" s="132"/>
      <c r="TIN117" s="133"/>
      <c r="TIO117" s="134"/>
      <c r="TIP117" s="133"/>
      <c r="TIQ117" s="131"/>
      <c r="TIR117" s="95"/>
      <c r="TIS117" s="132"/>
      <c r="TIT117" s="133"/>
      <c r="TIU117" s="134"/>
      <c r="TIV117" s="133"/>
      <c r="TIW117" s="131"/>
      <c r="TIX117" s="95"/>
      <c r="TIY117" s="132"/>
      <c r="TIZ117" s="133"/>
      <c r="TJA117" s="134"/>
      <c r="TJB117" s="133"/>
      <c r="TJC117" s="131"/>
      <c r="TJD117" s="95"/>
      <c r="TJE117" s="132"/>
      <c r="TJF117" s="133"/>
      <c r="TJG117" s="134"/>
      <c r="TJH117" s="133"/>
      <c r="TJI117" s="131"/>
      <c r="TJJ117" s="95"/>
      <c r="TJK117" s="132"/>
      <c r="TJL117" s="133"/>
      <c r="TJM117" s="134"/>
      <c r="TJN117" s="133"/>
      <c r="TJO117" s="131"/>
      <c r="TJP117" s="95"/>
      <c r="TJQ117" s="132"/>
      <c r="TJR117" s="133"/>
      <c r="TJS117" s="134"/>
      <c r="TJT117" s="133"/>
      <c r="TJU117" s="131"/>
      <c r="TJV117" s="95"/>
      <c r="TJW117" s="132"/>
      <c r="TJX117" s="133"/>
      <c r="TJY117" s="134"/>
      <c r="TJZ117" s="133"/>
      <c r="TKA117" s="131"/>
      <c r="TKB117" s="95"/>
      <c r="TKC117" s="132"/>
      <c r="TKD117" s="133"/>
      <c r="TKE117" s="134"/>
      <c r="TKF117" s="133"/>
      <c r="TKG117" s="131"/>
      <c r="TKH117" s="95"/>
      <c r="TKI117" s="132"/>
      <c r="TKJ117" s="133"/>
      <c r="TKK117" s="134"/>
      <c r="TKL117" s="133"/>
      <c r="TKM117" s="131"/>
      <c r="TKN117" s="95"/>
      <c r="TKO117" s="132"/>
      <c r="TKP117" s="133"/>
      <c r="TKQ117" s="134"/>
      <c r="TKR117" s="133"/>
      <c r="TKS117" s="131"/>
      <c r="TKT117" s="95"/>
      <c r="TKU117" s="132"/>
      <c r="TKV117" s="133"/>
      <c r="TKW117" s="134"/>
      <c r="TKX117" s="133"/>
      <c r="TKY117" s="131"/>
      <c r="TKZ117" s="95"/>
      <c r="TLA117" s="132"/>
      <c r="TLB117" s="133"/>
      <c r="TLC117" s="134"/>
      <c r="TLD117" s="133"/>
      <c r="TLE117" s="131"/>
      <c r="TLF117" s="95"/>
      <c r="TLG117" s="132"/>
      <c r="TLH117" s="133"/>
      <c r="TLI117" s="134"/>
      <c r="TLJ117" s="133"/>
      <c r="TLK117" s="131"/>
      <c r="TLL117" s="95"/>
      <c r="TLM117" s="132"/>
      <c r="TLN117" s="133"/>
      <c r="TLO117" s="134"/>
      <c r="TLP117" s="133"/>
      <c r="TLQ117" s="131"/>
      <c r="TLR117" s="95"/>
      <c r="TLS117" s="132"/>
      <c r="TLT117" s="133"/>
      <c r="TLU117" s="134"/>
      <c r="TLV117" s="133"/>
      <c r="TLW117" s="131"/>
      <c r="TLX117" s="95"/>
      <c r="TLY117" s="132"/>
      <c r="TLZ117" s="133"/>
      <c r="TMA117" s="134"/>
      <c r="TMB117" s="133"/>
      <c r="TMC117" s="131"/>
      <c r="TMD117" s="95"/>
      <c r="TME117" s="132"/>
      <c r="TMF117" s="133"/>
      <c r="TMG117" s="134"/>
      <c r="TMH117" s="133"/>
      <c r="TMI117" s="131"/>
      <c r="TMJ117" s="95"/>
      <c r="TMK117" s="132"/>
      <c r="TML117" s="133"/>
      <c r="TMM117" s="134"/>
      <c r="TMN117" s="133"/>
      <c r="TMO117" s="131"/>
      <c r="TMP117" s="95"/>
      <c r="TMQ117" s="132"/>
      <c r="TMR117" s="133"/>
      <c r="TMS117" s="134"/>
      <c r="TMT117" s="133"/>
      <c r="TMU117" s="131"/>
      <c r="TMV117" s="95"/>
      <c r="TMW117" s="132"/>
      <c r="TMX117" s="133"/>
      <c r="TMY117" s="134"/>
      <c r="TMZ117" s="133"/>
      <c r="TNA117" s="131"/>
      <c r="TNB117" s="95"/>
      <c r="TNC117" s="132"/>
      <c r="TND117" s="133"/>
      <c r="TNE117" s="134"/>
      <c r="TNF117" s="133"/>
      <c r="TNG117" s="131"/>
      <c r="TNH117" s="95"/>
      <c r="TNI117" s="132"/>
      <c r="TNJ117" s="133"/>
      <c r="TNK117" s="134"/>
      <c r="TNL117" s="133"/>
      <c r="TNM117" s="131"/>
      <c r="TNN117" s="95"/>
      <c r="TNO117" s="132"/>
      <c r="TNP117" s="133"/>
      <c r="TNQ117" s="134"/>
      <c r="TNR117" s="133"/>
      <c r="TNS117" s="131"/>
      <c r="TNT117" s="95"/>
      <c r="TNU117" s="132"/>
      <c r="TNV117" s="133"/>
      <c r="TNW117" s="134"/>
      <c r="TNX117" s="133"/>
      <c r="TNY117" s="131"/>
      <c r="TNZ117" s="95"/>
      <c r="TOA117" s="132"/>
      <c r="TOB117" s="133"/>
      <c r="TOC117" s="134"/>
      <c r="TOD117" s="133"/>
      <c r="TOE117" s="131"/>
      <c r="TOF117" s="95"/>
      <c r="TOG117" s="132"/>
      <c r="TOH117" s="133"/>
      <c r="TOI117" s="134"/>
      <c r="TOJ117" s="133"/>
      <c r="TOK117" s="131"/>
      <c r="TOL117" s="95"/>
      <c r="TOM117" s="132"/>
      <c r="TON117" s="133"/>
      <c r="TOO117" s="134"/>
      <c r="TOP117" s="133"/>
      <c r="TOQ117" s="131"/>
      <c r="TOR117" s="95"/>
      <c r="TOS117" s="132"/>
      <c r="TOT117" s="133"/>
      <c r="TOU117" s="134"/>
      <c r="TOV117" s="133"/>
      <c r="TOW117" s="131"/>
      <c r="TOX117" s="95"/>
      <c r="TOY117" s="132"/>
      <c r="TOZ117" s="133"/>
      <c r="TPA117" s="134"/>
      <c r="TPB117" s="133"/>
      <c r="TPC117" s="131"/>
      <c r="TPD117" s="95"/>
      <c r="TPE117" s="132"/>
      <c r="TPF117" s="133"/>
      <c r="TPG117" s="134"/>
      <c r="TPH117" s="133"/>
      <c r="TPI117" s="131"/>
      <c r="TPJ117" s="95"/>
      <c r="TPK117" s="132"/>
      <c r="TPL117" s="133"/>
      <c r="TPM117" s="134"/>
      <c r="TPN117" s="133"/>
      <c r="TPO117" s="131"/>
      <c r="TPP117" s="95"/>
      <c r="TPQ117" s="132"/>
      <c r="TPR117" s="133"/>
      <c r="TPS117" s="134"/>
      <c r="TPT117" s="133"/>
      <c r="TPU117" s="131"/>
      <c r="TPV117" s="95"/>
      <c r="TPW117" s="132"/>
      <c r="TPX117" s="133"/>
      <c r="TPY117" s="134"/>
      <c r="TPZ117" s="133"/>
      <c r="TQA117" s="131"/>
      <c r="TQB117" s="95"/>
      <c r="TQC117" s="132"/>
      <c r="TQD117" s="133"/>
      <c r="TQE117" s="134"/>
      <c r="TQF117" s="133"/>
      <c r="TQG117" s="131"/>
      <c r="TQH117" s="95"/>
      <c r="TQI117" s="132"/>
      <c r="TQJ117" s="133"/>
      <c r="TQK117" s="134"/>
      <c r="TQL117" s="133"/>
      <c r="TQM117" s="131"/>
      <c r="TQN117" s="95"/>
      <c r="TQO117" s="132"/>
      <c r="TQP117" s="133"/>
      <c r="TQQ117" s="134"/>
      <c r="TQR117" s="133"/>
      <c r="TQS117" s="131"/>
      <c r="TQT117" s="95"/>
      <c r="TQU117" s="132"/>
      <c r="TQV117" s="133"/>
      <c r="TQW117" s="134"/>
      <c r="TQX117" s="133"/>
      <c r="TQY117" s="131"/>
      <c r="TQZ117" s="95"/>
      <c r="TRA117" s="132"/>
      <c r="TRB117" s="133"/>
      <c r="TRC117" s="134"/>
      <c r="TRD117" s="133"/>
      <c r="TRE117" s="131"/>
      <c r="TRF117" s="95"/>
      <c r="TRG117" s="132"/>
      <c r="TRH117" s="133"/>
      <c r="TRI117" s="134"/>
      <c r="TRJ117" s="133"/>
      <c r="TRK117" s="131"/>
      <c r="TRL117" s="95"/>
      <c r="TRM117" s="132"/>
      <c r="TRN117" s="133"/>
      <c r="TRO117" s="134"/>
      <c r="TRP117" s="133"/>
      <c r="TRQ117" s="131"/>
      <c r="TRR117" s="95"/>
      <c r="TRS117" s="132"/>
      <c r="TRT117" s="133"/>
      <c r="TRU117" s="134"/>
      <c r="TRV117" s="133"/>
      <c r="TRW117" s="131"/>
      <c r="TRX117" s="95"/>
      <c r="TRY117" s="132"/>
      <c r="TRZ117" s="133"/>
      <c r="TSA117" s="134"/>
      <c r="TSB117" s="133"/>
      <c r="TSC117" s="131"/>
      <c r="TSD117" s="95"/>
      <c r="TSE117" s="132"/>
      <c r="TSF117" s="133"/>
      <c r="TSG117" s="134"/>
      <c r="TSH117" s="133"/>
      <c r="TSI117" s="131"/>
      <c r="TSJ117" s="95"/>
      <c r="TSK117" s="132"/>
      <c r="TSL117" s="133"/>
      <c r="TSM117" s="134"/>
      <c r="TSN117" s="133"/>
      <c r="TSO117" s="131"/>
      <c r="TSP117" s="95"/>
      <c r="TSQ117" s="132"/>
      <c r="TSR117" s="133"/>
      <c r="TSS117" s="134"/>
      <c r="TST117" s="133"/>
      <c r="TSU117" s="131"/>
      <c r="TSV117" s="95"/>
      <c r="TSW117" s="132"/>
      <c r="TSX117" s="133"/>
      <c r="TSY117" s="134"/>
      <c r="TSZ117" s="133"/>
      <c r="TTA117" s="131"/>
      <c r="TTB117" s="95"/>
      <c r="TTC117" s="132"/>
      <c r="TTD117" s="133"/>
      <c r="TTE117" s="134"/>
      <c r="TTF117" s="133"/>
      <c r="TTG117" s="131"/>
      <c r="TTH117" s="95"/>
      <c r="TTI117" s="132"/>
      <c r="TTJ117" s="133"/>
      <c r="TTK117" s="134"/>
      <c r="TTL117" s="133"/>
      <c r="TTM117" s="131"/>
      <c r="TTN117" s="95"/>
      <c r="TTO117" s="132"/>
      <c r="TTP117" s="133"/>
      <c r="TTQ117" s="134"/>
      <c r="TTR117" s="133"/>
      <c r="TTS117" s="131"/>
      <c r="TTT117" s="95"/>
      <c r="TTU117" s="132"/>
      <c r="TTV117" s="133"/>
      <c r="TTW117" s="134"/>
      <c r="TTX117" s="133"/>
      <c r="TTY117" s="131"/>
      <c r="TTZ117" s="95"/>
      <c r="TUA117" s="132"/>
      <c r="TUB117" s="133"/>
      <c r="TUC117" s="134"/>
      <c r="TUD117" s="133"/>
      <c r="TUE117" s="131"/>
      <c r="TUF117" s="95"/>
      <c r="TUG117" s="132"/>
      <c r="TUH117" s="133"/>
      <c r="TUI117" s="134"/>
      <c r="TUJ117" s="133"/>
      <c r="TUK117" s="131"/>
      <c r="TUL117" s="95"/>
      <c r="TUM117" s="132"/>
      <c r="TUN117" s="133"/>
      <c r="TUO117" s="134"/>
      <c r="TUP117" s="133"/>
      <c r="TUQ117" s="131"/>
      <c r="TUR117" s="95"/>
      <c r="TUS117" s="132"/>
      <c r="TUT117" s="133"/>
      <c r="TUU117" s="134"/>
      <c r="TUV117" s="133"/>
      <c r="TUW117" s="131"/>
      <c r="TUX117" s="95"/>
      <c r="TUY117" s="132"/>
      <c r="TUZ117" s="133"/>
      <c r="TVA117" s="134"/>
      <c r="TVB117" s="133"/>
      <c r="TVC117" s="131"/>
      <c r="TVD117" s="95"/>
      <c r="TVE117" s="132"/>
      <c r="TVF117" s="133"/>
      <c r="TVG117" s="134"/>
      <c r="TVH117" s="133"/>
      <c r="TVI117" s="131"/>
      <c r="TVJ117" s="95"/>
      <c r="TVK117" s="132"/>
      <c r="TVL117" s="133"/>
      <c r="TVM117" s="134"/>
      <c r="TVN117" s="133"/>
      <c r="TVO117" s="131"/>
      <c r="TVP117" s="95"/>
      <c r="TVQ117" s="132"/>
      <c r="TVR117" s="133"/>
      <c r="TVS117" s="134"/>
      <c r="TVT117" s="133"/>
      <c r="TVU117" s="131"/>
      <c r="TVV117" s="95"/>
      <c r="TVW117" s="132"/>
      <c r="TVX117" s="133"/>
      <c r="TVY117" s="134"/>
      <c r="TVZ117" s="133"/>
      <c r="TWA117" s="131"/>
      <c r="TWB117" s="95"/>
      <c r="TWC117" s="132"/>
      <c r="TWD117" s="133"/>
      <c r="TWE117" s="134"/>
      <c r="TWF117" s="133"/>
      <c r="TWG117" s="131"/>
      <c r="TWH117" s="95"/>
      <c r="TWI117" s="132"/>
      <c r="TWJ117" s="133"/>
      <c r="TWK117" s="134"/>
      <c r="TWL117" s="133"/>
      <c r="TWM117" s="131"/>
      <c r="TWN117" s="95"/>
      <c r="TWO117" s="132"/>
      <c r="TWP117" s="133"/>
      <c r="TWQ117" s="134"/>
      <c r="TWR117" s="133"/>
      <c r="TWS117" s="131"/>
      <c r="TWT117" s="95"/>
      <c r="TWU117" s="132"/>
      <c r="TWV117" s="133"/>
      <c r="TWW117" s="134"/>
      <c r="TWX117" s="133"/>
      <c r="TWY117" s="131"/>
      <c r="TWZ117" s="95"/>
      <c r="TXA117" s="132"/>
      <c r="TXB117" s="133"/>
      <c r="TXC117" s="134"/>
      <c r="TXD117" s="133"/>
      <c r="TXE117" s="131"/>
      <c r="TXF117" s="95"/>
      <c r="TXG117" s="132"/>
      <c r="TXH117" s="133"/>
      <c r="TXI117" s="134"/>
      <c r="TXJ117" s="133"/>
      <c r="TXK117" s="131"/>
      <c r="TXL117" s="95"/>
      <c r="TXM117" s="132"/>
      <c r="TXN117" s="133"/>
      <c r="TXO117" s="134"/>
      <c r="TXP117" s="133"/>
      <c r="TXQ117" s="131"/>
      <c r="TXR117" s="95"/>
      <c r="TXS117" s="132"/>
      <c r="TXT117" s="133"/>
      <c r="TXU117" s="134"/>
      <c r="TXV117" s="133"/>
      <c r="TXW117" s="131"/>
      <c r="TXX117" s="95"/>
      <c r="TXY117" s="132"/>
      <c r="TXZ117" s="133"/>
      <c r="TYA117" s="134"/>
      <c r="TYB117" s="133"/>
      <c r="TYC117" s="131"/>
      <c r="TYD117" s="95"/>
      <c r="TYE117" s="132"/>
      <c r="TYF117" s="133"/>
      <c r="TYG117" s="134"/>
      <c r="TYH117" s="133"/>
      <c r="TYI117" s="131"/>
      <c r="TYJ117" s="95"/>
      <c r="TYK117" s="132"/>
      <c r="TYL117" s="133"/>
      <c r="TYM117" s="134"/>
      <c r="TYN117" s="133"/>
      <c r="TYO117" s="131"/>
      <c r="TYP117" s="95"/>
      <c r="TYQ117" s="132"/>
      <c r="TYR117" s="133"/>
      <c r="TYS117" s="134"/>
      <c r="TYT117" s="133"/>
      <c r="TYU117" s="131"/>
      <c r="TYV117" s="95"/>
      <c r="TYW117" s="132"/>
      <c r="TYX117" s="133"/>
      <c r="TYY117" s="134"/>
      <c r="TYZ117" s="133"/>
      <c r="TZA117" s="131"/>
      <c r="TZB117" s="95"/>
      <c r="TZC117" s="132"/>
      <c r="TZD117" s="133"/>
      <c r="TZE117" s="134"/>
      <c r="TZF117" s="133"/>
      <c r="TZG117" s="131"/>
      <c r="TZH117" s="95"/>
      <c r="TZI117" s="132"/>
      <c r="TZJ117" s="133"/>
      <c r="TZK117" s="134"/>
      <c r="TZL117" s="133"/>
      <c r="TZM117" s="131"/>
      <c r="TZN117" s="95"/>
      <c r="TZO117" s="132"/>
      <c r="TZP117" s="133"/>
      <c r="TZQ117" s="134"/>
      <c r="TZR117" s="133"/>
      <c r="TZS117" s="131"/>
      <c r="TZT117" s="95"/>
      <c r="TZU117" s="132"/>
      <c r="TZV117" s="133"/>
      <c r="TZW117" s="134"/>
      <c r="TZX117" s="133"/>
      <c r="TZY117" s="131"/>
      <c r="TZZ117" s="95"/>
      <c r="UAA117" s="132"/>
      <c r="UAB117" s="133"/>
      <c r="UAC117" s="134"/>
      <c r="UAD117" s="133"/>
      <c r="UAE117" s="131"/>
      <c r="UAF117" s="95"/>
      <c r="UAG117" s="132"/>
      <c r="UAH117" s="133"/>
      <c r="UAI117" s="134"/>
      <c r="UAJ117" s="133"/>
      <c r="UAK117" s="131"/>
      <c r="UAL117" s="95"/>
      <c r="UAM117" s="132"/>
      <c r="UAN117" s="133"/>
      <c r="UAO117" s="134"/>
      <c r="UAP117" s="133"/>
      <c r="UAQ117" s="131"/>
      <c r="UAR117" s="95"/>
      <c r="UAS117" s="132"/>
      <c r="UAT117" s="133"/>
      <c r="UAU117" s="134"/>
      <c r="UAV117" s="133"/>
      <c r="UAW117" s="131"/>
      <c r="UAX117" s="95"/>
      <c r="UAY117" s="132"/>
      <c r="UAZ117" s="133"/>
      <c r="UBA117" s="134"/>
      <c r="UBB117" s="133"/>
      <c r="UBC117" s="131"/>
      <c r="UBD117" s="95"/>
      <c r="UBE117" s="132"/>
      <c r="UBF117" s="133"/>
      <c r="UBG117" s="134"/>
      <c r="UBH117" s="133"/>
      <c r="UBI117" s="131"/>
      <c r="UBJ117" s="95"/>
      <c r="UBK117" s="132"/>
      <c r="UBL117" s="133"/>
      <c r="UBM117" s="134"/>
      <c r="UBN117" s="133"/>
      <c r="UBO117" s="131"/>
      <c r="UBP117" s="95"/>
      <c r="UBQ117" s="132"/>
      <c r="UBR117" s="133"/>
      <c r="UBS117" s="134"/>
      <c r="UBT117" s="133"/>
      <c r="UBU117" s="131"/>
      <c r="UBV117" s="95"/>
      <c r="UBW117" s="132"/>
      <c r="UBX117" s="133"/>
      <c r="UBY117" s="134"/>
      <c r="UBZ117" s="133"/>
      <c r="UCA117" s="131"/>
      <c r="UCB117" s="95"/>
      <c r="UCC117" s="132"/>
      <c r="UCD117" s="133"/>
      <c r="UCE117" s="134"/>
      <c r="UCF117" s="133"/>
      <c r="UCG117" s="131"/>
      <c r="UCH117" s="95"/>
      <c r="UCI117" s="132"/>
      <c r="UCJ117" s="133"/>
      <c r="UCK117" s="134"/>
      <c r="UCL117" s="133"/>
      <c r="UCM117" s="131"/>
      <c r="UCN117" s="95"/>
      <c r="UCO117" s="132"/>
      <c r="UCP117" s="133"/>
      <c r="UCQ117" s="134"/>
      <c r="UCR117" s="133"/>
      <c r="UCS117" s="131"/>
      <c r="UCT117" s="95"/>
      <c r="UCU117" s="132"/>
      <c r="UCV117" s="133"/>
      <c r="UCW117" s="134"/>
      <c r="UCX117" s="133"/>
      <c r="UCY117" s="131"/>
      <c r="UCZ117" s="95"/>
      <c r="UDA117" s="132"/>
      <c r="UDB117" s="133"/>
      <c r="UDC117" s="134"/>
      <c r="UDD117" s="133"/>
      <c r="UDE117" s="131"/>
      <c r="UDF117" s="95"/>
      <c r="UDG117" s="132"/>
      <c r="UDH117" s="133"/>
      <c r="UDI117" s="134"/>
      <c r="UDJ117" s="133"/>
      <c r="UDK117" s="131"/>
      <c r="UDL117" s="95"/>
      <c r="UDM117" s="132"/>
      <c r="UDN117" s="133"/>
      <c r="UDO117" s="134"/>
      <c r="UDP117" s="133"/>
      <c r="UDQ117" s="131"/>
      <c r="UDR117" s="95"/>
      <c r="UDS117" s="132"/>
      <c r="UDT117" s="133"/>
      <c r="UDU117" s="134"/>
      <c r="UDV117" s="133"/>
      <c r="UDW117" s="131"/>
      <c r="UDX117" s="95"/>
      <c r="UDY117" s="132"/>
      <c r="UDZ117" s="133"/>
      <c r="UEA117" s="134"/>
      <c r="UEB117" s="133"/>
      <c r="UEC117" s="131"/>
      <c r="UED117" s="95"/>
      <c r="UEE117" s="132"/>
      <c r="UEF117" s="133"/>
      <c r="UEG117" s="134"/>
      <c r="UEH117" s="133"/>
      <c r="UEI117" s="131"/>
      <c r="UEJ117" s="95"/>
      <c r="UEK117" s="132"/>
      <c r="UEL117" s="133"/>
      <c r="UEM117" s="134"/>
      <c r="UEN117" s="133"/>
      <c r="UEO117" s="131"/>
      <c r="UEP117" s="95"/>
      <c r="UEQ117" s="132"/>
      <c r="UER117" s="133"/>
      <c r="UES117" s="134"/>
      <c r="UET117" s="133"/>
      <c r="UEU117" s="131"/>
      <c r="UEV117" s="95"/>
      <c r="UEW117" s="132"/>
      <c r="UEX117" s="133"/>
      <c r="UEY117" s="134"/>
      <c r="UEZ117" s="133"/>
      <c r="UFA117" s="131"/>
      <c r="UFB117" s="95"/>
      <c r="UFC117" s="132"/>
      <c r="UFD117" s="133"/>
      <c r="UFE117" s="134"/>
      <c r="UFF117" s="133"/>
      <c r="UFG117" s="131"/>
      <c r="UFH117" s="95"/>
      <c r="UFI117" s="132"/>
      <c r="UFJ117" s="133"/>
      <c r="UFK117" s="134"/>
      <c r="UFL117" s="133"/>
      <c r="UFM117" s="131"/>
      <c r="UFN117" s="95"/>
      <c r="UFO117" s="132"/>
      <c r="UFP117" s="133"/>
      <c r="UFQ117" s="134"/>
      <c r="UFR117" s="133"/>
      <c r="UFS117" s="131"/>
      <c r="UFT117" s="95"/>
      <c r="UFU117" s="132"/>
      <c r="UFV117" s="133"/>
      <c r="UFW117" s="134"/>
      <c r="UFX117" s="133"/>
      <c r="UFY117" s="131"/>
      <c r="UFZ117" s="95"/>
      <c r="UGA117" s="132"/>
      <c r="UGB117" s="133"/>
      <c r="UGC117" s="134"/>
      <c r="UGD117" s="133"/>
      <c r="UGE117" s="131"/>
      <c r="UGF117" s="95"/>
      <c r="UGG117" s="132"/>
      <c r="UGH117" s="133"/>
      <c r="UGI117" s="134"/>
      <c r="UGJ117" s="133"/>
      <c r="UGK117" s="131"/>
      <c r="UGL117" s="95"/>
      <c r="UGM117" s="132"/>
      <c r="UGN117" s="133"/>
      <c r="UGO117" s="134"/>
      <c r="UGP117" s="133"/>
      <c r="UGQ117" s="131"/>
      <c r="UGR117" s="95"/>
      <c r="UGS117" s="132"/>
      <c r="UGT117" s="133"/>
      <c r="UGU117" s="134"/>
      <c r="UGV117" s="133"/>
      <c r="UGW117" s="131"/>
      <c r="UGX117" s="95"/>
      <c r="UGY117" s="132"/>
      <c r="UGZ117" s="133"/>
      <c r="UHA117" s="134"/>
      <c r="UHB117" s="133"/>
      <c r="UHC117" s="131"/>
      <c r="UHD117" s="95"/>
      <c r="UHE117" s="132"/>
      <c r="UHF117" s="133"/>
      <c r="UHG117" s="134"/>
      <c r="UHH117" s="133"/>
      <c r="UHI117" s="131"/>
      <c r="UHJ117" s="95"/>
      <c r="UHK117" s="132"/>
      <c r="UHL117" s="133"/>
      <c r="UHM117" s="134"/>
      <c r="UHN117" s="133"/>
      <c r="UHO117" s="131"/>
      <c r="UHP117" s="95"/>
      <c r="UHQ117" s="132"/>
      <c r="UHR117" s="133"/>
      <c r="UHS117" s="134"/>
      <c r="UHT117" s="133"/>
      <c r="UHU117" s="131"/>
      <c r="UHV117" s="95"/>
      <c r="UHW117" s="132"/>
      <c r="UHX117" s="133"/>
      <c r="UHY117" s="134"/>
      <c r="UHZ117" s="133"/>
      <c r="UIA117" s="131"/>
      <c r="UIB117" s="95"/>
      <c r="UIC117" s="132"/>
      <c r="UID117" s="133"/>
      <c r="UIE117" s="134"/>
      <c r="UIF117" s="133"/>
      <c r="UIG117" s="131"/>
      <c r="UIH117" s="95"/>
      <c r="UII117" s="132"/>
      <c r="UIJ117" s="133"/>
      <c r="UIK117" s="134"/>
      <c r="UIL117" s="133"/>
      <c r="UIM117" s="131"/>
      <c r="UIN117" s="95"/>
      <c r="UIO117" s="132"/>
      <c r="UIP117" s="133"/>
      <c r="UIQ117" s="134"/>
      <c r="UIR117" s="133"/>
      <c r="UIS117" s="131"/>
      <c r="UIT117" s="95"/>
      <c r="UIU117" s="132"/>
      <c r="UIV117" s="133"/>
      <c r="UIW117" s="134"/>
      <c r="UIX117" s="133"/>
      <c r="UIY117" s="131"/>
      <c r="UIZ117" s="95"/>
      <c r="UJA117" s="132"/>
      <c r="UJB117" s="133"/>
      <c r="UJC117" s="134"/>
      <c r="UJD117" s="133"/>
      <c r="UJE117" s="131"/>
      <c r="UJF117" s="95"/>
      <c r="UJG117" s="132"/>
      <c r="UJH117" s="133"/>
      <c r="UJI117" s="134"/>
      <c r="UJJ117" s="133"/>
      <c r="UJK117" s="131"/>
      <c r="UJL117" s="95"/>
      <c r="UJM117" s="132"/>
      <c r="UJN117" s="133"/>
      <c r="UJO117" s="134"/>
      <c r="UJP117" s="133"/>
      <c r="UJQ117" s="131"/>
      <c r="UJR117" s="95"/>
      <c r="UJS117" s="132"/>
      <c r="UJT117" s="133"/>
      <c r="UJU117" s="134"/>
      <c r="UJV117" s="133"/>
      <c r="UJW117" s="131"/>
      <c r="UJX117" s="95"/>
      <c r="UJY117" s="132"/>
      <c r="UJZ117" s="133"/>
      <c r="UKA117" s="134"/>
      <c r="UKB117" s="133"/>
      <c r="UKC117" s="131"/>
      <c r="UKD117" s="95"/>
      <c r="UKE117" s="132"/>
      <c r="UKF117" s="133"/>
      <c r="UKG117" s="134"/>
      <c r="UKH117" s="133"/>
      <c r="UKI117" s="131"/>
      <c r="UKJ117" s="95"/>
      <c r="UKK117" s="132"/>
      <c r="UKL117" s="133"/>
      <c r="UKM117" s="134"/>
      <c r="UKN117" s="133"/>
      <c r="UKO117" s="131"/>
      <c r="UKP117" s="95"/>
      <c r="UKQ117" s="132"/>
      <c r="UKR117" s="133"/>
      <c r="UKS117" s="134"/>
      <c r="UKT117" s="133"/>
      <c r="UKU117" s="131"/>
      <c r="UKV117" s="95"/>
      <c r="UKW117" s="132"/>
      <c r="UKX117" s="133"/>
      <c r="UKY117" s="134"/>
      <c r="UKZ117" s="133"/>
      <c r="ULA117" s="131"/>
      <c r="ULB117" s="95"/>
      <c r="ULC117" s="132"/>
      <c r="ULD117" s="133"/>
      <c r="ULE117" s="134"/>
      <c r="ULF117" s="133"/>
      <c r="ULG117" s="131"/>
      <c r="ULH117" s="95"/>
      <c r="ULI117" s="132"/>
      <c r="ULJ117" s="133"/>
      <c r="ULK117" s="134"/>
      <c r="ULL117" s="133"/>
      <c r="ULM117" s="131"/>
      <c r="ULN117" s="95"/>
      <c r="ULO117" s="132"/>
      <c r="ULP117" s="133"/>
      <c r="ULQ117" s="134"/>
      <c r="ULR117" s="133"/>
      <c r="ULS117" s="131"/>
      <c r="ULT117" s="95"/>
      <c r="ULU117" s="132"/>
      <c r="ULV117" s="133"/>
      <c r="ULW117" s="134"/>
      <c r="ULX117" s="133"/>
      <c r="ULY117" s="131"/>
      <c r="ULZ117" s="95"/>
      <c r="UMA117" s="132"/>
      <c r="UMB117" s="133"/>
      <c r="UMC117" s="134"/>
      <c r="UMD117" s="133"/>
      <c r="UME117" s="131"/>
      <c r="UMF117" s="95"/>
      <c r="UMG117" s="132"/>
      <c r="UMH117" s="133"/>
      <c r="UMI117" s="134"/>
      <c r="UMJ117" s="133"/>
      <c r="UMK117" s="131"/>
      <c r="UML117" s="95"/>
      <c r="UMM117" s="132"/>
      <c r="UMN117" s="133"/>
      <c r="UMO117" s="134"/>
      <c r="UMP117" s="133"/>
      <c r="UMQ117" s="131"/>
      <c r="UMR117" s="95"/>
      <c r="UMS117" s="132"/>
      <c r="UMT117" s="133"/>
      <c r="UMU117" s="134"/>
      <c r="UMV117" s="133"/>
      <c r="UMW117" s="131"/>
      <c r="UMX117" s="95"/>
      <c r="UMY117" s="132"/>
      <c r="UMZ117" s="133"/>
      <c r="UNA117" s="134"/>
      <c r="UNB117" s="133"/>
      <c r="UNC117" s="131"/>
      <c r="UND117" s="95"/>
      <c r="UNE117" s="132"/>
      <c r="UNF117" s="133"/>
      <c r="UNG117" s="134"/>
      <c r="UNH117" s="133"/>
      <c r="UNI117" s="131"/>
      <c r="UNJ117" s="95"/>
      <c r="UNK117" s="132"/>
      <c r="UNL117" s="133"/>
      <c r="UNM117" s="134"/>
      <c r="UNN117" s="133"/>
      <c r="UNO117" s="131"/>
      <c r="UNP117" s="95"/>
      <c r="UNQ117" s="132"/>
      <c r="UNR117" s="133"/>
      <c r="UNS117" s="134"/>
      <c r="UNT117" s="133"/>
      <c r="UNU117" s="131"/>
      <c r="UNV117" s="95"/>
      <c r="UNW117" s="132"/>
      <c r="UNX117" s="133"/>
      <c r="UNY117" s="134"/>
      <c r="UNZ117" s="133"/>
      <c r="UOA117" s="131"/>
      <c r="UOB117" s="95"/>
      <c r="UOC117" s="132"/>
      <c r="UOD117" s="133"/>
      <c r="UOE117" s="134"/>
      <c r="UOF117" s="133"/>
      <c r="UOG117" s="131"/>
      <c r="UOH117" s="95"/>
      <c r="UOI117" s="132"/>
      <c r="UOJ117" s="133"/>
      <c r="UOK117" s="134"/>
      <c r="UOL117" s="133"/>
      <c r="UOM117" s="131"/>
      <c r="UON117" s="95"/>
      <c r="UOO117" s="132"/>
      <c r="UOP117" s="133"/>
      <c r="UOQ117" s="134"/>
      <c r="UOR117" s="133"/>
      <c r="UOS117" s="131"/>
      <c r="UOT117" s="95"/>
      <c r="UOU117" s="132"/>
      <c r="UOV117" s="133"/>
      <c r="UOW117" s="134"/>
      <c r="UOX117" s="133"/>
      <c r="UOY117" s="131"/>
      <c r="UOZ117" s="95"/>
      <c r="UPA117" s="132"/>
      <c r="UPB117" s="133"/>
      <c r="UPC117" s="134"/>
      <c r="UPD117" s="133"/>
      <c r="UPE117" s="131"/>
      <c r="UPF117" s="95"/>
      <c r="UPG117" s="132"/>
      <c r="UPH117" s="133"/>
      <c r="UPI117" s="134"/>
      <c r="UPJ117" s="133"/>
      <c r="UPK117" s="131"/>
      <c r="UPL117" s="95"/>
      <c r="UPM117" s="132"/>
      <c r="UPN117" s="133"/>
      <c r="UPO117" s="134"/>
      <c r="UPP117" s="133"/>
      <c r="UPQ117" s="131"/>
      <c r="UPR117" s="95"/>
      <c r="UPS117" s="132"/>
      <c r="UPT117" s="133"/>
      <c r="UPU117" s="134"/>
      <c r="UPV117" s="133"/>
      <c r="UPW117" s="131"/>
      <c r="UPX117" s="95"/>
      <c r="UPY117" s="132"/>
      <c r="UPZ117" s="133"/>
      <c r="UQA117" s="134"/>
      <c r="UQB117" s="133"/>
      <c r="UQC117" s="131"/>
      <c r="UQD117" s="95"/>
      <c r="UQE117" s="132"/>
      <c r="UQF117" s="133"/>
      <c r="UQG117" s="134"/>
      <c r="UQH117" s="133"/>
      <c r="UQI117" s="131"/>
      <c r="UQJ117" s="95"/>
      <c r="UQK117" s="132"/>
      <c r="UQL117" s="133"/>
      <c r="UQM117" s="134"/>
      <c r="UQN117" s="133"/>
      <c r="UQO117" s="131"/>
      <c r="UQP117" s="95"/>
      <c r="UQQ117" s="132"/>
      <c r="UQR117" s="133"/>
      <c r="UQS117" s="134"/>
      <c r="UQT117" s="133"/>
      <c r="UQU117" s="131"/>
      <c r="UQV117" s="95"/>
      <c r="UQW117" s="132"/>
      <c r="UQX117" s="133"/>
      <c r="UQY117" s="134"/>
      <c r="UQZ117" s="133"/>
      <c r="URA117" s="131"/>
      <c r="URB117" s="95"/>
      <c r="URC117" s="132"/>
      <c r="URD117" s="133"/>
      <c r="URE117" s="134"/>
      <c r="URF117" s="133"/>
      <c r="URG117" s="131"/>
      <c r="URH117" s="95"/>
      <c r="URI117" s="132"/>
      <c r="URJ117" s="133"/>
      <c r="URK117" s="134"/>
      <c r="URL117" s="133"/>
      <c r="URM117" s="131"/>
      <c r="URN117" s="95"/>
      <c r="URO117" s="132"/>
      <c r="URP117" s="133"/>
      <c r="URQ117" s="134"/>
      <c r="URR117" s="133"/>
      <c r="URS117" s="131"/>
      <c r="URT117" s="95"/>
      <c r="URU117" s="132"/>
      <c r="URV117" s="133"/>
      <c r="URW117" s="134"/>
      <c r="URX117" s="133"/>
      <c r="URY117" s="131"/>
      <c r="URZ117" s="95"/>
      <c r="USA117" s="132"/>
      <c r="USB117" s="133"/>
      <c r="USC117" s="134"/>
      <c r="USD117" s="133"/>
      <c r="USE117" s="131"/>
      <c r="USF117" s="95"/>
      <c r="USG117" s="132"/>
      <c r="USH117" s="133"/>
      <c r="USI117" s="134"/>
      <c r="USJ117" s="133"/>
      <c r="USK117" s="131"/>
      <c r="USL117" s="95"/>
      <c r="USM117" s="132"/>
      <c r="USN117" s="133"/>
      <c r="USO117" s="134"/>
      <c r="USP117" s="133"/>
      <c r="USQ117" s="131"/>
      <c r="USR117" s="95"/>
      <c r="USS117" s="132"/>
      <c r="UST117" s="133"/>
      <c r="USU117" s="134"/>
      <c r="USV117" s="133"/>
      <c r="USW117" s="131"/>
      <c r="USX117" s="95"/>
      <c r="USY117" s="132"/>
      <c r="USZ117" s="133"/>
      <c r="UTA117" s="134"/>
      <c r="UTB117" s="133"/>
      <c r="UTC117" s="131"/>
      <c r="UTD117" s="95"/>
      <c r="UTE117" s="132"/>
      <c r="UTF117" s="133"/>
      <c r="UTG117" s="134"/>
      <c r="UTH117" s="133"/>
      <c r="UTI117" s="131"/>
      <c r="UTJ117" s="95"/>
      <c r="UTK117" s="132"/>
      <c r="UTL117" s="133"/>
      <c r="UTM117" s="134"/>
      <c r="UTN117" s="133"/>
      <c r="UTO117" s="131"/>
      <c r="UTP117" s="95"/>
      <c r="UTQ117" s="132"/>
      <c r="UTR117" s="133"/>
      <c r="UTS117" s="134"/>
      <c r="UTT117" s="133"/>
      <c r="UTU117" s="131"/>
      <c r="UTV117" s="95"/>
      <c r="UTW117" s="132"/>
      <c r="UTX117" s="133"/>
      <c r="UTY117" s="134"/>
      <c r="UTZ117" s="133"/>
      <c r="UUA117" s="131"/>
      <c r="UUB117" s="95"/>
      <c r="UUC117" s="132"/>
      <c r="UUD117" s="133"/>
      <c r="UUE117" s="134"/>
      <c r="UUF117" s="133"/>
      <c r="UUG117" s="131"/>
      <c r="UUH117" s="95"/>
      <c r="UUI117" s="132"/>
      <c r="UUJ117" s="133"/>
      <c r="UUK117" s="134"/>
      <c r="UUL117" s="133"/>
      <c r="UUM117" s="131"/>
      <c r="UUN117" s="95"/>
      <c r="UUO117" s="132"/>
      <c r="UUP117" s="133"/>
      <c r="UUQ117" s="134"/>
      <c r="UUR117" s="133"/>
      <c r="UUS117" s="131"/>
      <c r="UUT117" s="95"/>
      <c r="UUU117" s="132"/>
      <c r="UUV117" s="133"/>
      <c r="UUW117" s="134"/>
      <c r="UUX117" s="133"/>
      <c r="UUY117" s="131"/>
      <c r="UUZ117" s="95"/>
      <c r="UVA117" s="132"/>
      <c r="UVB117" s="133"/>
      <c r="UVC117" s="134"/>
      <c r="UVD117" s="133"/>
      <c r="UVE117" s="131"/>
      <c r="UVF117" s="95"/>
      <c r="UVG117" s="132"/>
      <c r="UVH117" s="133"/>
      <c r="UVI117" s="134"/>
      <c r="UVJ117" s="133"/>
      <c r="UVK117" s="131"/>
      <c r="UVL117" s="95"/>
      <c r="UVM117" s="132"/>
      <c r="UVN117" s="133"/>
      <c r="UVO117" s="134"/>
      <c r="UVP117" s="133"/>
      <c r="UVQ117" s="131"/>
      <c r="UVR117" s="95"/>
      <c r="UVS117" s="132"/>
      <c r="UVT117" s="133"/>
      <c r="UVU117" s="134"/>
      <c r="UVV117" s="133"/>
      <c r="UVW117" s="131"/>
      <c r="UVX117" s="95"/>
      <c r="UVY117" s="132"/>
      <c r="UVZ117" s="133"/>
      <c r="UWA117" s="134"/>
      <c r="UWB117" s="133"/>
      <c r="UWC117" s="131"/>
      <c r="UWD117" s="95"/>
      <c r="UWE117" s="132"/>
      <c r="UWF117" s="133"/>
      <c r="UWG117" s="134"/>
      <c r="UWH117" s="133"/>
      <c r="UWI117" s="131"/>
      <c r="UWJ117" s="95"/>
      <c r="UWK117" s="132"/>
      <c r="UWL117" s="133"/>
      <c r="UWM117" s="134"/>
      <c r="UWN117" s="133"/>
      <c r="UWO117" s="131"/>
      <c r="UWP117" s="95"/>
      <c r="UWQ117" s="132"/>
      <c r="UWR117" s="133"/>
      <c r="UWS117" s="134"/>
      <c r="UWT117" s="133"/>
      <c r="UWU117" s="131"/>
      <c r="UWV117" s="95"/>
      <c r="UWW117" s="132"/>
      <c r="UWX117" s="133"/>
      <c r="UWY117" s="134"/>
      <c r="UWZ117" s="133"/>
      <c r="UXA117" s="131"/>
      <c r="UXB117" s="95"/>
      <c r="UXC117" s="132"/>
      <c r="UXD117" s="133"/>
      <c r="UXE117" s="134"/>
      <c r="UXF117" s="133"/>
      <c r="UXG117" s="131"/>
      <c r="UXH117" s="95"/>
      <c r="UXI117" s="132"/>
      <c r="UXJ117" s="133"/>
      <c r="UXK117" s="134"/>
      <c r="UXL117" s="133"/>
      <c r="UXM117" s="131"/>
      <c r="UXN117" s="95"/>
      <c r="UXO117" s="132"/>
      <c r="UXP117" s="133"/>
      <c r="UXQ117" s="134"/>
      <c r="UXR117" s="133"/>
      <c r="UXS117" s="131"/>
      <c r="UXT117" s="95"/>
      <c r="UXU117" s="132"/>
      <c r="UXV117" s="133"/>
      <c r="UXW117" s="134"/>
      <c r="UXX117" s="133"/>
      <c r="UXY117" s="131"/>
      <c r="UXZ117" s="95"/>
      <c r="UYA117" s="132"/>
      <c r="UYB117" s="133"/>
      <c r="UYC117" s="134"/>
      <c r="UYD117" s="133"/>
      <c r="UYE117" s="131"/>
      <c r="UYF117" s="95"/>
      <c r="UYG117" s="132"/>
      <c r="UYH117" s="133"/>
      <c r="UYI117" s="134"/>
      <c r="UYJ117" s="133"/>
      <c r="UYK117" s="131"/>
      <c r="UYL117" s="95"/>
      <c r="UYM117" s="132"/>
      <c r="UYN117" s="133"/>
      <c r="UYO117" s="134"/>
      <c r="UYP117" s="133"/>
      <c r="UYQ117" s="131"/>
      <c r="UYR117" s="95"/>
      <c r="UYS117" s="132"/>
      <c r="UYT117" s="133"/>
      <c r="UYU117" s="134"/>
      <c r="UYV117" s="133"/>
      <c r="UYW117" s="131"/>
      <c r="UYX117" s="95"/>
      <c r="UYY117" s="132"/>
      <c r="UYZ117" s="133"/>
      <c r="UZA117" s="134"/>
      <c r="UZB117" s="133"/>
      <c r="UZC117" s="131"/>
      <c r="UZD117" s="95"/>
      <c r="UZE117" s="132"/>
      <c r="UZF117" s="133"/>
      <c r="UZG117" s="134"/>
      <c r="UZH117" s="133"/>
      <c r="UZI117" s="131"/>
      <c r="UZJ117" s="95"/>
      <c r="UZK117" s="132"/>
      <c r="UZL117" s="133"/>
      <c r="UZM117" s="134"/>
      <c r="UZN117" s="133"/>
      <c r="UZO117" s="131"/>
      <c r="UZP117" s="95"/>
      <c r="UZQ117" s="132"/>
      <c r="UZR117" s="133"/>
      <c r="UZS117" s="134"/>
      <c r="UZT117" s="133"/>
      <c r="UZU117" s="131"/>
      <c r="UZV117" s="95"/>
      <c r="UZW117" s="132"/>
      <c r="UZX117" s="133"/>
      <c r="UZY117" s="134"/>
      <c r="UZZ117" s="133"/>
      <c r="VAA117" s="131"/>
      <c r="VAB117" s="95"/>
      <c r="VAC117" s="132"/>
      <c r="VAD117" s="133"/>
      <c r="VAE117" s="134"/>
      <c r="VAF117" s="133"/>
      <c r="VAG117" s="131"/>
      <c r="VAH117" s="95"/>
      <c r="VAI117" s="132"/>
      <c r="VAJ117" s="133"/>
      <c r="VAK117" s="134"/>
      <c r="VAL117" s="133"/>
      <c r="VAM117" s="131"/>
      <c r="VAN117" s="95"/>
      <c r="VAO117" s="132"/>
      <c r="VAP117" s="133"/>
      <c r="VAQ117" s="134"/>
      <c r="VAR117" s="133"/>
      <c r="VAS117" s="131"/>
      <c r="VAT117" s="95"/>
      <c r="VAU117" s="132"/>
      <c r="VAV117" s="133"/>
      <c r="VAW117" s="134"/>
      <c r="VAX117" s="133"/>
      <c r="VAY117" s="131"/>
      <c r="VAZ117" s="95"/>
      <c r="VBA117" s="132"/>
      <c r="VBB117" s="133"/>
      <c r="VBC117" s="134"/>
      <c r="VBD117" s="133"/>
      <c r="VBE117" s="131"/>
      <c r="VBF117" s="95"/>
      <c r="VBG117" s="132"/>
      <c r="VBH117" s="133"/>
      <c r="VBI117" s="134"/>
      <c r="VBJ117" s="133"/>
      <c r="VBK117" s="131"/>
      <c r="VBL117" s="95"/>
      <c r="VBM117" s="132"/>
      <c r="VBN117" s="133"/>
      <c r="VBO117" s="134"/>
      <c r="VBP117" s="133"/>
      <c r="VBQ117" s="131"/>
      <c r="VBR117" s="95"/>
      <c r="VBS117" s="132"/>
      <c r="VBT117" s="133"/>
      <c r="VBU117" s="134"/>
      <c r="VBV117" s="133"/>
      <c r="VBW117" s="131"/>
      <c r="VBX117" s="95"/>
      <c r="VBY117" s="132"/>
      <c r="VBZ117" s="133"/>
      <c r="VCA117" s="134"/>
      <c r="VCB117" s="133"/>
      <c r="VCC117" s="131"/>
      <c r="VCD117" s="95"/>
      <c r="VCE117" s="132"/>
      <c r="VCF117" s="133"/>
      <c r="VCG117" s="134"/>
      <c r="VCH117" s="133"/>
      <c r="VCI117" s="131"/>
      <c r="VCJ117" s="95"/>
      <c r="VCK117" s="132"/>
      <c r="VCL117" s="133"/>
      <c r="VCM117" s="134"/>
      <c r="VCN117" s="133"/>
      <c r="VCO117" s="131"/>
      <c r="VCP117" s="95"/>
      <c r="VCQ117" s="132"/>
      <c r="VCR117" s="133"/>
      <c r="VCS117" s="134"/>
      <c r="VCT117" s="133"/>
      <c r="VCU117" s="131"/>
      <c r="VCV117" s="95"/>
      <c r="VCW117" s="132"/>
      <c r="VCX117" s="133"/>
      <c r="VCY117" s="134"/>
      <c r="VCZ117" s="133"/>
      <c r="VDA117" s="131"/>
      <c r="VDB117" s="95"/>
      <c r="VDC117" s="132"/>
      <c r="VDD117" s="133"/>
      <c r="VDE117" s="134"/>
      <c r="VDF117" s="133"/>
      <c r="VDG117" s="131"/>
      <c r="VDH117" s="95"/>
      <c r="VDI117" s="132"/>
      <c r="VDJ117" s="133"/>
      <c r="VDK117" s="134"/>
      <c r="VDL117" s="133"/>
      <c r="VDM117" s="131"/>
      <c r="VDN117" s="95"/>
      <c r="VDO117" s="132"/>
      <c r="VDP117" s="133"/>
      <c r="VDQ117" s="134"/>
      <c r="VDR117" s="133"/>
      <c r="VDS117" s="131"/>
      <c r="VDT117" s="95"/>
      <c r="VDU117" s="132"/>
      <c r="VDV117" s="133"/>
      <c r="VDW117" s="134"/>
      <c r="VDX117" s="133"/>
      <c r="VDY117" s="131"/>
      <c r="VDZ117" s="95"/>
      <c r="VEA117" s="132"/>
      <c r="VEB117" s="133"/>
      <c r="VEC117" s="134"/>
      <c r="VED117" s="133"/>
      <c r="VEE117" s="131"/>
      <c r="VEF117" s="95"/>
      <c r="VEG117" s="132"/>
      <c r="VEH117" s="133"/>
      <c r="VEI117" s="134"/>
      <c r="VEJ117" s="133"/>
      <c r="VEK117" s="131"/>
      <c r="VEL117" s="95"/>
      <c r="VEM117" s="132"/>
      <c r="VEN117" s="133"/>
      <c r="VEO117" s="134"/>
      <c r="VEP117" s="133"/>
      <c r="VEQ117" s="131"/>
      <c r="VER117" s="95"/>
      <c r="VES117" s="132"/>
      <c r="VET117" s="133"/>
      <c r="VEU117" s="134"/>
      <c r="VEV117" s="133"/>
      <c r="VEW117" s="131"/>
      <c r="VEX117" s="95"/>
      <c r="VEY117" s="132"/>
      <c r="VEZ117" s="133"/>
      <c r="VFA117" s="134"/>
      <c r="VFB117" s="133"/>
      <c r="VFC117" s="131"/>
      <c r="VFD117" s="95"/>
      <c r="VFE117" s="132"/>
      <c r="VFF117" s="133"/>
      <c r="VFG117" s="134"/>
      <c r="VFH117" s="133"/>
      <c r="VFI117" s="131"/>
      <c r="VFJ117" s="95"/>
      <c r="VFK117" s="132"/>
      <c r="VFL117" s="133"/>
      <c r="VFM117" s="134"/>
      <c r="VFN117" s="133"/>
      <c r="VFO117" s="131"/>
      <c r="VFP117" s="95"/>
      <c r="VFQ117" s="132"/>
      <c r="VFR117" s="133"/>
      <c r="VFS117" s="134"/>
      <c r="VFT117" s="133"/>
      <c r="VFU117" s="131"/>
      <c r="VFV117" s="95"/>
      <c r="VFW117" s="132"/>
      <c r="VFX117" s="133"/>
      <c r="VFY117" s="134"/>
      <c r="VFZ117" s="133"/>
      <c r="VGA117" s="131"/>
      <c r="VGB117" s="95"/>
      <c r="VGC117" s="132"/>
      <c r="VGD117" s="133"/>
      <c r="VGE117" s="134"/>
      <c r="VGF117" s="133"/>
      <c r="VGG117" s="131"/>
      <c r="VGH117" s="95"/>
      <c r="VGI117" s="132"/>
      <c r="VGJ117" s="133"/>
      <c r="VGK117" s="134"/>
      <c r="VGL117" s="133"/>
      <c r="VGM117" s="131"/>
      <c r="VGN117" s="95"/>
      <c r="VGO117" s="132"/>
      <c r="VGP117" s="133"/>
      <c r="VGQ117" s="134"/>
      <c r="VGR117" s="133"/>
      <c r="VGS117" s="131"/>
      <c r="VGT117" s="95"/>
      <c r="VGU117" s="132"/>
      <c r="VGV117" s="133"/>
      <c r="VGW117" s="134"/>
      <c r="VGX117" s="133"/>
      <c r="VGY117" s="131"/>
      <c r="VGZ117" s="95"/>
      <c r="VHA117" s="132"/>
      <c r="VHB117" s="133"/>
      <c r="VHC117" s="134"/>
      <c r="VHD117" s="133"/>
      <c r="VHE117" s="131"/>
      <c r="VHF117" s="95"/>
      <c r="VHG117" s="132"/>
      <c r="VHH117" s="133"/>
      <c r="VHI117" s="134"/>
      <c r="VHJ117" s="133"/>
      <c r="VHK117" s="131"/>
      <c r="VHL117" s="95"/>
      <c r="VHM117" s="132"/>
      <c r="VHN117" s="133"/>
      <c r="VHO117" s="134"/>
      <c r="VHP117" s="133"/>
      <c r="VHQ117" s="131"/>
      <c r="VHR117" s="95"/>
      <c r="VHS117" s="132"/>
      <c r="VHT117" s="133"/>
      <c r="VHU117" s="134"/>
      <c r="VHV117" s="133"/>
      <c r="VHW117" s="131"/>
      <c r="VHX117" s="95"/>
      <c r="VHY117" s="132"/>
      <c r="VHZ117" s="133"/>
      <c r="VIA117" s="134"/>
      <c r="VIB117" s="133"/>
      <c r="VIC117" s="131"/>
      <c r="VID117" s="95"/>
      <c r="VIE117" s="132"/>
      <c r="VIF117" s="133"/>
      <c r="VIG117" s="134"/>
      <c r="VIH117" s="133"/>
      <c r="VII117" s="131"/>
      <c r="VIJ117" s="95"/>
      <c r="VIK117" s="132"/>
      <c r="VIL117" s="133"/>
      <c r="VIM117" s="134"/>
      <c r="VIN117" s="133"/>
      <c r="VIO117" s="131"/>
      <c r="VIP117" s="95"/>
      <c r="VIQ117" s="132"/>
      <c r="VIR117" s="133"/>
      <c r="VIS117" s="134"/>
      <c r="VIT117" s="133"/>
      <c r="VIU117" s="131"/>
      <c r="VIV117" s="95"/>
      <c r="VIW117" s="132"/>
      <c r="VIX117" s="133"/>
      <c r="VIY117" s="134"/>
      <c r="VIZ117" s="133"/>
      <c r="VJA117" s="131"/>
      <c r="VJB117" s="95"/>
      <c r="VJC117" s="132"/>
      <c r="VJD117" s="133"/>
      <c r="VJE117" s="134"/>
      <c r="VJF117" s="133"/>
      <c r="VJG117" s="131"/>
      <c r="VJH117" s="95"/>
      <c r="VJI117" s="132"/>
      <c r="VJJ117" s="133"/>
      <c r="VJK117" s="134"/>
      <c r="VJL117" s="133"/>
      <c r="VJM117" s="131"/>
      <c r="VJN117" s="95"/>
      <c r="VJO117" s="132"/>
      <c r="VJP117" s="133"/>
      <c r="VJQ117" s="134"/>
      <c r="VJR117" s="133"/>
      <c r="VJS117" s="131"/>
      <c r="VJT117" s="95"/>
      <c r="VJU117" s="132"/>
      <c r="VJV117" s="133"/>
      <c r="VJW117" s="134"/>
      <c r="VJX117" s="133"/>
      <c r="VJY117" s="131"/>
      <c r="VJZ117" s="95"/>
      <c r="VKA117" s="132"/>
      <c r="VKB117" s="133"/>
      <c r="VKC117" s="134"/>
      <c r="VKD117" s="133"/>
      <c r="VKE117" s="131"/>
      <c r="VKF117" s="95"/>
      <c r="VKG117" s="132"/>
      <c r="VKH117" s="133"/>
      <c r="VKI117" s="134"/>
      <c r="VKJ117" s="133"/>
      <c r="VKK117" s="131"/>
      <c r="VKL117" s="95"/>
      <c r="VKM117" s="132"/>
      <c r="VKN117" s="133"/>
      <c r="VKO117" s="134"/>
      <c r="VKP117" s="133"/>
      <c r="VKQ117" s="131"/>
      <c r="VKR117" s="95"/>
      <c r="VKS117" s="132"/>
      <c r="VKT117" s="133"/>
      <c r="VKU117" s="134"/>
      <c r="VKV117" s="133"/>
      <c r="VKW117" s="131"/>
      <c r="VKX117" s="95"/>
      <c r="VKY117" s="132"/>
      <c r="VKZ117" s="133"/>
      <c r="VLA117" s="134"/>
      <c r="VLB117" s="133"/>
      <c r="VLC117" s="131"/>
      <c r="VLD117" s="95"/>
      <c r="VLE117" s="132"/>
      <c r="VLF117" s="133"/>
      <c r="VLG117" s="134"/>
      <c r="VLH117" s="133"/>
      <c r="VLI117" s="131"/>
      <c r="VLJ117" s="95"/>
      <c r="VLK117" s="132"/>
      <c r="VLL117" s="133"/>
      <c r="VLM117" s="134"/>
      <c r="VLN117" s="133"/>
      <c r="VLO117" s="131"/>
      <c r="VLP117" s="95"/>
      <c r="VLQ117" s="132"/>
      <c r="VLR117" s="133"/>
      <c r="VLS117" s="134"/>
      <c r="VLT117" s="133"/>
      <c r="VLU117" s="131"/>
      <c r="VLV117" s="95"/>
      <c r="VLW117" s="132"/>
      <c r="VLX117" s="133"/>
      <c r="VLY117" s="134"/>
      <c r="VLZ117" s="133"/>
      <c r="VMA117" s="131"/>
      <c r="VMB117" s="95"/>
      <c r="VMC117" s="132"/>
      <c r="VMD117" s="133"/>
      <c r="VME117" s="134"/>
      <c r="VMF117" s="133"/>
      <c r="VMG117" s="131"/>
      <c r="VMH117" s="95"/>
      <c r="VMI117" s="132"/>
      <c r="VMJ117" s="133"/>
      <c r="VMK117" s="134"/>
      <c r="VML117" s="133"/>
      <c r="VMM117" s="131"/>
      <c r="VMN117" s="95"/>
      <c r="VMO117" s="132"/>
      <c r="VMP117" s="133"/>
      <c r="VMQ117" s="134"/>
      <c r="VMR117" s="133"/>
      <c r="VMS117" s="131"/>
      <c r="VMT117" s="95"/>
      <c r="VMU117" s="132"/>
      <c r="VMV117" s="133"/>
      <c r="VMW117" s="134"/>
      <c r="VMX117" s="133"/>
      <c r="VMY117" s="131"/>
      <c r="VMZ117" s="95"/>
      <c r="VNA117" s="132"/>
      <c r="VNB117" s="133"/>
      <c r="VNC117" s="134"/>
      <c r="VND117" s="133"/>
      <c r="VNE117" s="131"/>
      <c r="VNF117" s="95"/>
      <c r="VNG117" s="132"/>
      <c r="VNH117" s="133"/>
      <c r="VNI117" s="134"/>
      <c r="VNJ117" s="133"/>
      <c r="VNK117" s="131"/>
      <c r="VNL117" s="95"/>
      <c r="VNM117" s="132"/>
      <c r="VNN117" s="133"/>
      <c r="VNO117" s="134"/>
      <c r="VNP117" s="133"/>
      <c r="VNQ117" s="131"/>
      <c r="VNR117" s="95"/>
      <c r="VNS117" s="132"/>
      <c r="VNT117" s="133"/>
      <c r="VNU117" s="134"/>
      <c r="VNV117" s="133"/>
      <c r="VNW117" s="131"/>
      <c r="VNX117" s="95"/>
      <c r="VNY117" s="132"/>
      <c r="VNZ117" s="133"/>
      <c r="VOA117" s="134"/>
      <c r="VOB117" s="133"/>
      <c r="VOC117" s="131"/>
      <c r="VOD117" s="95"/>
      <c r="VOE117" s="132"/>
      <c r="VOF117" s="133"/>
      <c r="VOG117" s="134"/>
      <c r="VOH117" s="133"/>
      <c r="VOI117" s="131"/>
      <c r="VOJ117" s="95"/>
      <c r="VOK117" s="132"/>
      <c r="VOL117" s="133"/>
      <c r="VOM117" s="134"/>
      <c r="VON117" s="133"/>
      <c r="VOO117" s="131"/>
      <c r="VOP117" s="95"/>
      <c r="VOQ117" s="132"/>
      <c r="VOR117" s="133"/>
      <c r="VOS117" s="134"/>
      <c r="VOT117" s="133"/>
      <c r="VOU117" s="131"/>
      <c r="VOV117" s="95"/>
      <c r="VOW117" s="132"/>
      <c r="VOX117" s="133"/>
      <c r="VOY117" s="134"/>
      <c r="VOZ117" s="133"/>
      <c r="VPA117" s="131"/>
      <c r="VPB117" s="95"/>
      <c r="VPC117" s="132"/>
      <c r="VPD117" s="133"/>
      <c r="VPE117" s="134"/>
      <c r="VPF117" s="133"/>
      <c r="VPG117" s="131"/>
      <c r="VPH117" s="95"/>
      <c r="VPI117" s="132"/>
      <c r="VPJ117" s="133"/>
      <c r="VPK117" s="134"/>
      <c r="VPL117" s="133"/>
      <c r="VPM117" s="131"/>
      <c r="VPN117" s="95"/>
      <c r="VPO117" s="132"/>
      <c r="VPP117" s="133"/>
      <c r="VPQ117" s="134"/>
      <c r="VPR117" s="133"/>
      <c r="VPS117" s="131"/>
      <c r="VPT117" s="95"/>
      <c r="VPU117" s="132"/>
      <c r="VPV117" s="133"/>
      <c r="VPW117" s="134"/>
      <c r="VPX117" s="133"/>
      <c r="VPY117" s="131"/>
      <c r="VPZ117" s="95"/>
      <c r="VQA117" s="132"/>
      <c r="VQB117" s="133"/>
      <c r="VQC117" s="134"/>
      <c r="VQD117" s="133"/>
      <c r="VQE117" s="131"/>
      <c r="VQF117" s="95"/>
      <c r="VQG117" s="132"/>
      <c r="VQH117" s="133"/>
      <c r="VQI117" s="134"/>
      <c r="VQJ117" s="133"/>
      <c r="VQK117" s="131"/>
      <c r="VQL117" s="95"/>
      <c r="VQM117" s="132"/>
      <c r="VQN117" s="133"/>
      <c r="VQO117" s="134"/>
      <c r="VQP117" s="133"/>
      <c r="VQQ117" s="131"/>
      <c r="VQR117" s="95"/>
      <c r="VQS117" s="132"/>
      <c r="VQT117" s="133"/>
      <c r="VQU117" s="134"/>
      <c r="VQV117" s="133"/>
      <c r="VQW117" s="131"/>
      <c r="VQX117" s="95"/>
      <c r="VQY117" s="132"/>
      <c r="VQZ117" s="133"/>
      <c r="VRA117" s="134"/>
      <c r="VRB117" s="133"/>
      <c r="VRC117" s="131"/>
      <c r="VRD117" s="95"/>
      <c r="VRE117" s="132"/>
      <c r="VRF117" s="133"/>
      <c r="VRG117" s="134"/>
      <c r="VRH117" s="133"/>
      <c r="VRI117" s="131"/>
      <c r="VRJ117" s="95"/>
      <c r="VRK117" s="132"/>
      <c r="VRL117" s="133"/>
      <c r="VRM117" s="134"/>
      <c r="VRN117" s="133"/>
      <c r="VRO117" s="131"/>
      <c r="VRP117" s="95"/>
      <c r="VRQ117" s="132"/>
      <c r="VRR117" s="133"/>
      <c r="VRS117" s="134"/>
      <c r="VRT117" s="133"/>
      <c r="VRU117" s="131"/>
      <c r="VRV117" s="95"/>
      <c r="VRW117" s="132"/>
      <c r="VRX117" s="133"/>
      <c r="VRY117" s="134"/>
      <c r="VRZ117" s="133"/>
      <c r="VSA117" s="131"/>
      <c r="VSB117" s="95"/>
      <c r="VSC117" s="132"/>
      <c r="VSD117" s="133"/>
      <c r="VSE117" s="134"/>
      <c r="VSF117" s="133"/>
      <c r="VSG117" s="131"/>
      <c r="VSH117" s="95"/>
      <c r="VSI117" s="132"/>
      <c r="VSJ117" s="133"/>
      <c r="VSK117" s="134"/>
      <c r="VSL117" s="133"/>
      <c r="VSM117" s="131"/>
      <c r="VSN117" s="95"/>
      <c r="VSO117" s="132"/>
      <c r="VSP117" s="133"/>
      <c r="VSQ117" s="134"/>
      <c r="VSR117" s="133"/>
      <c r="VSS117" s="131"/>
      <c r="VST117" s="95"/>
      <c r="VSU117" s="132"/>
      <c r="VSV117" s="133"/>
      <c r="VSW117" s="134"/>
      <c r="VSX117" s="133"/>
      <c r="VSY117" s="131"/>
      <c r="VSZ117" s="95"/>
      <c r="VTA117" s="132"/>
      <c r="VTB117" s="133"/>
      <c r="VTC117" s="134"/>
      <c r="VTD117" s="133"/>
      <c r="VTE117" s="131"/>
      <c r="VTF117" s="95"/>
      <c r="VTG117" s="132"/>
      <c r="VTH117" s="133"/>
      <c r="VTI117" s="134"/>
      <c r="VTJ117" s="133"/>
      <c r="VTK117" s="131"/>
      <c r="VTL117" s="95"/>
      <c r="VTM117" s="132"/>
      <c r="VTN117" s="133"/>
      <c r="VTO117" s="134"/>
      <c r="VTP117" s="133"/>
      <c r="VTQ117" s="131"/>
      <c r="VTR117" s="95"/>
      <c r="VTS117" s="132"/>
      <c r="VTT117" s="133"/>
      <c r="VTU117" s="134"/>
      <c r="VTV117" s="133"/>
      <c r="VTW117" s="131"/>
      <c r="VTX117" s="95"/>
      <c r="VTY117" s="132"/>
      <c r="VTZ117" s="133"/>
      <c r="VUA117" s="134"/>
      <c r="VUB117" s="133"/>
      <c r="VUC117" s="131"/>
      <c r="VUD117" s="95"/>
      <c r="VUE117" s="132"/>
      <c r="VUF117" s="133"/>
      <c r="VUG117" s="134"/>
      <c r="VUH117" s="133"/>
      <c r="VUI117" s="131"/>
      <c r="VUJ117" s="95"/>
      <c r="VUK117" s="132"/>
      <c r="VUL117" s="133"/>
      <c r="VUM117" s="134"/>
      <c r="VUN117" s="133"/>
      <c r="VUO117" s="131"/>
      <c r="VUP117" s="95"/>
      <c r="VUQ117" s="132"/>
      <c r="VUR117" s="133"/>
      <c r="VUS117" s="134"/>
      <c r="VUT117" s="133"/>
      <c r="VUU117" s="131"/>
      <c r="VUV117" s="95"/>
      <c r="VUW117" s="132"/>
      <c r="VUX117" s="133"/>
      <c r="VUY117" s="134"/>
      <c r="VUZ117" s="133"/>
      <c r="VVA117" s="131"/>
      <c r="VVB117" s="95"/>
      <c r="VVC117" s="132"/>
      <c r="VVD117" s="133"/>
      <c r="VVE117" s="134"/>
      <c r="VVF117" s="133"/>
      <c r="VVG117" s="131"/>
      <c r="VVH117" s="95"/>
      <c r="VVI117" s="132"/>
      <c r="VVJ117" s="133"/>
      <c r="VVK117" s="134"/>
      <c r="VVL117" s="133"/>
      <c r="VVM117" s="131"/>
      <c r="VVN117" s="95"/>
      <c r="VVO117" s="132"/>
      <c r="VVP117" s="133"/>
      <c r="VVQ117" s="134"/>
      <c r="VVR117" s="133"/>
      <c r="VVS117" s="131"/>
      <c r="VVT117" s="95"/>
      <c r="VVU117" s="132"/>
      <c r="VVV117" s="133"/>
      <c r="VVW117" s="134"/>
      <c r="VVX117" s="133"/>
      <c r="VVY117" s="131"/>
      <c r="VVZ117" s="95"/>
      <c r="VWA117" s="132"/>
      <c r="VWB117" s="133"/>
      <c r="VWC117" s="134"/>
      <c r="VWD117" s="133"/>
      <c r="VWE117" s="131"/>
      <c r="VWF117" s="95"/>
      <c r="VWG117" s="132"/>
      <c r="VWH117" s="133"/>
      <c r="VWI117" s="134"/>
      <c r="VWJ117" s="133"/>
      <c r="VWK117" s="131"/>
      <c r="VWL117" s="95"/>
      <c r="VWM117" s="132"/>
      <c r="VWN117" s="133"/>
      <c r="VWO117" s="134"/>
      <c r="VWP117" s="133"/>
      <c r="VWQ117" s="131"/>
      <c r="VWR117" s="95"/>
      <c r="VWS117" s="132"/>
      <c r="VWT117" s="133"/>
      <c r="VWU117" s="134"/>
      <c r="VWV117" s="133"/>
      <c r="VWW117" s="131"/>
      <c r="VWX117" s="95"/>
      <c r="VWY117" s="132"/>
      <c r="VWZ117" s="133"/>
      <c r="VXA117" s="134"/>
      <c r="VXB117" s="133"/>
      <c r="VXC117" s="131"/>
      <c r="VXD117" s="95"/>
      <c r="VXE117" s="132"/>
      <c r="VXF117" s="133"/>
      <c r="VXG117" s="134"/>
      <c r="VXH117" s="133"/>
      <c r="VXI117" s="131"/>
      <c r="VXJ117" s="95"/>
      <c r="VXK117" s="132"/>
      <c r="VXL117" s="133"/>
      <c r="VXM117" s="134"/>
      <c r="VXN117" s="133"/>
      <c r="VXO117" s="131"/>
      <c r="VXP117" s="95"/>
      <c r="VXQ117" s="132"/>
      <c r="VXR117" s="133"/>
      <c r="VXS117" s="134"/>
      <c r="VXT117" s="133"/>
      <c r="VXU117" s="131"/>
      <c r="VXV117" s="95"/>
      <c r="VXW117" s="132"/>
      <c r="VXX117" s="133"/>
      <c r="VXY117" s="134"/>
      <c r="VXZ117" s="133"/>
      <c r="VYA117" s="131"/>
      <c r="VYB117" s="95"/>
      <c r="VYC117" s="132"/>
      <c r="VYD117" s="133"/>
      <c r="VYE117" s="134"/>
      <c r="VYF117" s="133"/>
      <c r="VYG117" s="131"/>
      <c r="VYH117" s="95"/>
      <c r="VYI117" s="132"/>
      <c r="VYJ117" s="133"/>
      <c r="VYK117" s="134"/>
      <c r="VYL117" s="133"/>
      <c r="VYM117" s="131"/>
      <c r="VYN117" s="95"/>
      <c r="VYO117" s="132"/>
      <c r="VYP117" s="133"/>
      <c r="VYQ117" s="134"/>
      <c r="VYR117" s="133"/>
      <c r="VYS117" s="131"/>
      <c r="VYT117" s="95"/>
      <c r="VYU117" s="132"/>
      <c r="VYV117" s="133"/>
      <c r="VYW117" s="134"/>
      <c r="VYX117" s="133"/>
      <c r="VYY117" s="131"/>
      <c r="VYZ117" s="95"/>
      <c r="VZA117" s="132"/>
      <c r="VZB117" s="133"/>
      <c r="VZC117" s="134"/>
      <c r="VZD117" s="133"/>
      <c r="VZE117" s="131"/>
      <c r="VZF117" s="95"/>
      <c r="VZG117" s="132"/>
      <c r="VZH117" s="133"/>
      <c r="VZI117" s="134"/>
      <c r="VZJ117" s="133"/>
      <c r="VZK117" s="131"/>
      <c r="VZL117" s="95"/>
      <c r="VZM117" s="132"/>
      <c r="VZN117" s="133"/>
      <c r="VZO117" s="134"/>
      <c r="VZP117" s="133"/>
      <c r="VZQ117" s="131"/>
      <c r="VZR117" s="95"/>
      <c r="VZS117" s="132"/>
      <c r="VZT117" s="133"/>
      <c r="VZU117" s="134"/>
      <c r="VZV117" s="133"/>
      <c r="VZW117" s="131"/>
      <c r="VZX117" s="95"/>
      <c r="VZY117" s="132"/>
      <c r="VZZ117" s="133"/>
      <c r="WAA117" s="134"/>
      <c r="WAB117" s="133"/>
      <c r="WAC117" s="131"/>
      <c r="WAD117" s="95"/>
      <c r="WAE117" s="132"/>
      <c r="WAF117" s="133"/>
      <c r="WAG117" s="134"/>
      <c r="WAH117" s="133"/>
      <c r="WAI117" s="131"/>
      <c r="WAJ117" s="95"/>
      <c r="WAK117" s="132"/>
      <c r="WAL117" s="133"/>
      <c r="WAM117" s="134"/>
      <c r="WAN117" s="133"/>
      <c r="WAO117" s="131"/>
      <c r="WAP117" s="95"/>
      <c r="WAQ117" s="132"/>
      <c r="WAR117" s="133"/>
      <c r="WAS117" s="134"/>
      <c r="WAT117" s="133"/>
      <c r="WAU117" s="131"/>
      <c r="WAV117" s="95"/>
      <c r="WAW117" s="132"/>
      <c r="WAX117" s="133"/>
      <c r="WAY117" s="134"/>
      <c r="WAZ117" s="133"/>
      <c r="WBA117" s="131"/>
      <c r="WBB117" s="95"/>
      <c r="WBC117" s="132"/>
      <c r="WBD117" s="133"/>
      <c r="WBE117" s="134"/>
      <c r="WBF117" s="133"/>
      <c r="WBG117" s="131"/>
      <c r="WBH117" s="95"/>
      <c r="WBI117" s="132"/>
      <c r="WBJ117" s="133"/>
      <c r="WBK117" s="134"/>
      <c r="WBL117" s="133"/>
      <c r="WBM117" s="131"/>
      <c r="WBN117" s="95"/>
      <c r="WBO117" s="132"/>
      <c r="WBP117" s="133"/>
      <c r="WBQ117" s="134"/>
      <c r="WBR117" s="133"/>
      <c r="WBS117" s="131"/>
      <c r="WBT117" s="95"/>
      <c r="WBU117" s="132"/>
      <c r="WBV117" s="133"/>
      <c r="WBW117" s="134"/>
      <c r="WBX117" s="133"/>
      <c r="WBY117" s="131"/>
      <c r="WBZ117" s="95"/>
      <c r="WCA117" s="132"/>
      <c r="WCB117" s="133"/>
      <c r="WCC117" s="134"/>
      <c r="WCD117" s="133"/>
      <c r="WCE117" s="131"/>
      <c r="WCF117" s="95"/>
      <c r="WCG117" s="132"/>
      <c r="WCH117" s="133"/>
      <c r="WCI117" s="134"/>
      <c r="WCJ117" s="133"/>
      <c r="WCK117" s="131"/>
      <c r="WCL117" s="95"/>
      <c r="WCM117" s="132"/>
      <c r="WCN117" s="133"/>
      <c r="WCO117" s="134"/>
      <c r="WCP117" s="133"/>
      <c r="WCQ117" s="131"/>
      <c r="WCR117" s="95"/>
      <c r="WCS117" s="132"/>
      <c r="WCT117" s="133"/>
      <c r="WCU117" s="134"/>
      <c r="WCV117" s="133"/>
      <c r="WCW117" s="131"/>
      <c r="WCX117" s="95"/>
      <c r="WCY117" s="132"/>
      <c r="WCZ117" s="133"/>
      <c r="WDA117" s="134"/>
      <c r="WDB117" s="133"/>
      <c r="WDC117" s="131"/>
      <c r="WDD117" s="95"/>
      <c r="WDE117" s="132"/>
      <c r="WDF117" s="133"/>
      <c r="WDG117" s="134"/>
      <c r="WDH117" s="133"/>
      <c r="WDI117" s="131"/>
      <c r="WDJ117" s="95"/>
      <c r="WDK117" s="132"/>
      <c r="WDL117" s="133"/>
      <c r="WDM117" s="134"/>
      <c r="WDN117" s="133"/>
      <c r="WDO117" s="131"/>
      <c r="WDP117" s="95"/>
      <c r="WDQ117" s="132"/>
      <c r="WDR117" s="133"/>
      <c r="WDS117" s="134"/>
      <c r="WDT117" s="133"/>
      <c r="WDU117" s="131"/>
      <c r="WDV117" s="95"/>
      <c r="WDW117" s="132"/>
      <c r="WDX117" s="133"/>
      <c r="WDY117" s="134"/>
      <c r="WDZ117" s="133"/>
      <c r="WEA117" s="131"/>
      <c r="WEB117" s="95"/>
      <c r="WEC117" s="132"/>
      <c r="WED117" s="133"/>
      <c r="WEE117" s="134"/>
      <c r="WEF117" s="133"/>
      <c r="WEG117" s="131"/>
      <c r="WEH117" s="95"/>
      <c r="WEI117" s="132"/>
      <c r="WEJ117" s="133"/>
      <c r="WEK117" s="134"/>
      <c r="WEL117" s="133"/>
      <c r="WEM117" s="131"/>
      <c r="WEN117" s="95"/>
      <c r="WEO117" s="132"/>
      <c r="WEP117" s="133"/>
      <c r="WEQ117" s="134"/>
      <c r="WER117" s="133"/>
      <c r="WES117" s="131"/>
      <c r="WET117" s="95"/>
      <c r="WEU117" s="132"/>
      <c r="WEV117" s="133"/>
      <c r="WEW117" s="134"/>
      <c r="WEX117" s="133"/>
      <c r="WEY117" s="131"/>
      <c r="WEZ117" s="95"/>
      <c r="WFA117" s="132"/>
      <c r="WFB117" s="133"/>
      <c r="WFC117" s="134"/>
      <c r="WFD117" s="133"/>
      <c r="WFE117" s="131"/>
      <c r="WFF117" s="95"/>
      <c r="WFG117" s="132"/>
      <c r="WFH117" s="133"/>
      <c r="WFI117" s="134"/>
      <c r="WFJ117" s="133"/>
      <c r="WFK117" s="131"/>
      <c r="WFL117" s="95"/>
      <c r="WFM117" s="132"/>
      <c r="WFN117" s="133"/>
      <c r="WFO117" s="134"/>
      <c r="WFP117" s="133"/>
      <c r="WFQ117" s="131"/>
      <c r="WFR117" s="95"/>
      <c r="WFS117" s="132"/>
      <c r="WFT117" s="133"/>
      <c r="WFU117" s="134"/>
      <c r="WFV117" s="133"/>
      <c r="WFW117" s="131"/>
      <c r="WFX117" s="95"/>
      <c r="WFY117" s="132"/>
      <c r="WFZ117" s="133"/>
      <c r="WGA117" s="134"/>
      <c r="WGB117" s="133"/>
      <c r="WGC117" s="131"/>
      <c r="WGD117" s="95"/>
      <c r="WGE117" s="132"/>
      <c r="WGF117" s="133"/>
      <c r="WGG117" s="134"/>
      <c r="WGH117" s="133"/>
      <c r="WGI117" s="131"/>
      <c r="WGJ117" s="95"/>
      <c r="WGK117" s="132"/>
      <c r="WGL117" s="133"/>
      <c r="WGM117" s="134"/>
      <c r="WGN117" s="133"/>
      <c r="WGO117" s="131"/>
      <c r="WGP117" s="95"/>
      <c r="WGQ117" s="132"/>
      <c r="WGR117" s="133"/>
      <c r="WGS117" s="134"/>
      <c r="WGT117" s="133"/>
      <c r="WGU117" s="131"/>
      <c r="WGV117" s="95"/>
      <c r="WGW117" s="132"/>
      <c r="WGX117" s="133"/>
      <c r="WGY117" s="134"/>
      <c r="WGZ117" s="133"/>
      <c r="WHA117" s="131"/>
      <c r="WHB117" s="95"/>
      <c r="WHC117" s="132"/>
      <c r="WHD117" s="133"/>
      <c r="WHE117" s="134"/>
      <c r="WHF117" s="133"/>
      <c r="WHG117" s="131"/>
      <c r="WHH117" s="95"/>
      <c r="WHI117" s="132"/>
      <c r="WHJ117" s="133"/>
      <c r="WHK117" s="134"/>
      <c r="WHL117" s="133"/>
      <c r="WHM117" s="131"/>
      <c r="WHN117" s="95"/>
      <c r="WHO117" s="132"/>
      <c r="WHP117" s="133"/>
      <c r="WHQ117" s="134"/>
      <c r="WHR117" s="133"/>
      <c r="WHS117" s="131"/>
      <c r="WHT117" s="95"/>
      <c r="WHU117" s="132"/>
      <c r="WHV117" s="133"/>
      <c r="WHW117" s="134"/>
      <c r="WHX117" s="133"/>
      <c r="WHY117" s="131"/>
      <c r="WHZ117" s="95"/>
      <c r="WIA117" s="132"/>
      <c r="WIB117" s="133"/>
      <c r="WIC117" s="134"/>
      <c r="WID117" s="133"/>
      <c r="WIE117" s="131"/>
      <c r="WIF117" s="95"/>
      <c r="WIG117" s="132"/>
      <c r="WIH117" s="133"/>
      <c r="WII117" s="134"/>
      <c r="WIJ117" s="133"/>
      <c r="WIK117" s="131"/>
      <c r="WIL117" s="95"/>
      <c r="WIM117" s="132"/>
      <c r="WIN117" s="133"/>
      <c r="WIO117" s="134"/>
      <c r="WIP117" s="133"/>
      <c r="WIQ117" s="131"/>
      <c r="WIR117" s="95"/>
      <c r="WIS117" s="132"/>
      <c r="WIT117" s="133"/>
      <c r="WIU117" s="134"/>
      <c r="WIV117" s="133"/>
      <c r="WIW117" s="131"/>
      <c r="WIX117" s="95"/>
      <c r="WIY117" s="132"/>
      <c r="WIZ117" s="133"/>
      <c r="WJA117" s="134"/>
      <c r="WJB117" s="133"/>
      <c r="WJC117" s="131"/>
      <c r="WJD117" s="95"/>
      <c r="WJE117" s="132"/>
      <c r="WJF117" s="133"/>
      <c r="WJG117" s="134"/>
      <c r="WJH117" s="133"/>
      <c r="WJI117" s="131"/>
      <c r="WJJ117" s="95"/>
      <c r="WJK117" s="132"/>
      <c r="WJL117" s="133"/>
      <c r="WJM117" s="134"/>
      <c r="WJN117" s="133"/>
      <c r="WJO117" s="131"/>
      <c r="WJP117" s="95"/>
      <c r="WJQ117" s="132"/>
      <c r="WJR117" s="133"/>
      <c r="WJS117" s="134"/>
      <c r="WJT117" s="133"/>
      <c r="WJU117" s="131"/>
      <c r="WJV117" s="95"/>
      <c r="WJW117" s="132"/>
      <c r="WJX117" s="133"/>
      <c r="WJY117" s="134"/>
      <c r="WJZ117" s="133"/>
      <c r="WKA117" s="131"/>
      <c r="WKB117" s="95"/>
      <c r="WKC117" s="132"/>
      <c r="WKD117" s="133"/>
      <c r="WKE117" s="134"/>
      <c r="WKF117" s="133"/>
      <c r="WKG117" s="131"/>
      <c r="WKH117" s="95"/>
      <c r="WKI117" s="132"/>
      <c r="WKJ117" s="133"/>
      <c r="WKK117" s="134"/>
      <c r="WKL117" s="133"/>
      <c r="WKM117" s="131"/>
      <c r="WKN117" s="95"/>
      <c r="WKO117" s="132"/>
      <c r="WKP117" s="133"/>
      <c r="WKQ117" s="134"/>
      <c r="WKR117" s="133"/>
      <c r="WKS117" s="131"/>
      <c r="WKT117" s="95"/>
      <c r="WKU117" s="132"/>
      <c r="WKV117" s="133"/>
      <c r="WKW117" s="134"/>
      <c r="WKX117" s="133"/>
      <c r="WKY117" s="131"/>
      <c r="WKZ117" s="95"/>
      <c r="WLA117" s="132"/>
      <c r="WLB117" s="133"/>
      <c r="WLC117" s="134"/>
      <c r="WLD117" s="133"/>
      <c r="WLE117" s="131"/>
      <c r="WLF117" s="95"/>
      <c r="WLG117" s="132"/>
      <c r="WLH117" s="133"/>
      <c r="WLI117" s="134"/>
      <c r="WLJ117" s="133"/>
      <c r="WLK117" s="131"/>
      <c r="WLL117" s="95"/>
      <c r="WLM117" s="132"/>
      <c r="WLN117" s="133"/>
      <c r="WLO117" s="134"/>
      <c r="WLP117" s="133"/>
      <c r="WLQ117" s="131"/>
      <c r="WLR117" s="95"/>
      <c r="WLS117" s="132"/>
      <c r="WLT117" s="133"/>
      <c r="WLU117" s="134"/>
      <c r="WLV117" s="133"/>
      <c r="WLW117" s="131"/>
      <c r="WLX117" s="95"/>
      <c r="WLY117" s="132"/>
      <c r="WLZ117" s="133"/>
      <c r="WMA117" s="134"/>
      <c r="WMB117" s="133"/>
      <c r="WMC117" s="131"/>
      <c r="WMD117" s="95"/>
      <c r="WME117" s="132"/>
      <c r="WMF117" s="133"/>
      <c r="WMG117" s="134"/>
      <c r="WMH117" s="133"/>
      <c r="WMI117" s="131"/>
      <c r="WMJ117" s="95"/>
      <c r="WMK117" s="132"/>
      <c r="WML117" s="133"/>
      <c r="WMM117" s="134"/>
      <c r="WMN117" s="133"/>
      <c r="WMO117" s="131"/>
      <c r="WMP117" s="95"/>
      <c r="WMQ117" s="132"/>
      <c r="WMR117" s="133"/>
      <c r="WMS117" s="134"/>
      <c r="WMT117" s="133"/>
      <c r="WMU117" s="131"/>
      <c r="WMV117" s="95"/>
      <c r="WMW117" s="132"/>
      <c r="WMX117" s="133"/>
      <c r="WMY117" s="134"/>
      <c r="WMZ117" s="133"/>
      <c r="WNA117" s="131"/>
      <c r="WNB117" s="95"/>
      <c r="WNC117" s="132"/>
      <c r="WND117" s="133"/>
      <c r="WNE117" s="134"/>
      <c r="WNF117" s="133"/>
      <c r="WNG117" s="131"/>
      <c r="WNH117" s="95"/>
      <c r="WNI117" s="132"/>
      <c r="WNJ117" s="133"/>
      <c r="WNK117" s="134"/>
      <c r="WNL117" s="133"/>
      <c r="WNM117" s="131"/>
      <c r="WNN117" s="95"/>
      <c r="WNO117" s="132"/>
      <c r="WNP117" s="133"/>
      <c r="WNQ117" s="134"/>
      <c r="WNR117" s="133"/>
      <c r="WNS117" s="131"/>
      <c r="WNT117" s="95"/>
      <c r="WNU117" s="132"/>
      <c r="WNV117" s="133"/>
      <c r="WNW117" s="134"/>
      <c r="WNX117" s="133"/>
      <c r="WNY117" s="131"/>
      <c r="WNZ117" s="95"/>
      <c r="WOA117" s="132"/>
      <c r="WOB117" s="133"/>
      <c r="WOC117" s="134"/>
      <c r="WOD117" s="133"/>
      <c r="WOE117" s="131"/>
      <c r="WOF117" s="95"/>
      <c r="WOG117" s="132"/>
      <c r="WOH117" s="133"/>
      <c r="WOI117" s="134"/>
      <c r="WOJ117" s="133"/>
      <c r="WOK117" s="131"/>
      <c r="WOL117" s="95"/>
      <c r="WOM117" s="132"/>
      <c r="WON117" s="133"/>
      <c r="WOO117" s="134"/>
      <c r="WOP117" s="133"/>
      <c r="WOQ117" s="131"/>
      <c r="WOR117" s="95"/>
      <c r="WOS117" s="132"/>
      <c r="WOT117" s="133"/>
      <c r="WOU117" s="134"/>
      <c r="WOV117" s="133"/>
      <c r="WOW117" s="131"/>
      <c r="WOX117" s="95"/>
      <c r="WOY117" s="132"/>
      <c r="WOZ117" s="133"/>
      <c r="WPA117" s="134"/>
      <c r="WPB117" s="133"/>
      <c r="WPC117" s="131"/>
      <c r="WPD117" s="95"/>
      <c r="WPE117" s="132"/>
      <c r="WPF117" s="133"/>
      <c r="WPG117" s="134"/>
      <c r="WPH117" s="133"/>
      <c r="WPI117" s="131"/>
      <c r="WPJ117" s="95"/>
      <c r="WPK117" s="132"/>
      <c r="WPL117" s="133"/>
      <c r="WPM117" s="134"/>
      <c r="WPN117" s="133"/>
      <c r="WPO117" s="131"/>
      <c r="WPP117" s="95"/>
      <c r="WPQ117" s="132"/>
      <c r="WPR117" s="133"/>
      <c r="WPS117" s="134"/>
      <c r="WPT117" s="133"/>
      <c r="WPU117" s="131"/>
      <c r="WPV117" s="95"/>
      <c r="WPW117" s="132"/>
      <c r="WPX117" s="133"/>
      <c r="WPY117" s="134"/>
      <c r="WPZ117" s="133"/>
      <c r="WQA117" s="131"/>
      <c r="WQB117" s="95"/>
      <c r="WQC117" s="132"/>
      <c r="WQD117" s="133"/>
      <c r="WQE117" s="134"/>
      <c r="WQF117" s="133"/>
      <c r="WQG117" s="131"/>
      <c r="WQH117" s="95"/>
      <c r="WQI117" s="132"/>
      <c r="WQJ117" s="133"/>
      <c r="WQK117" s="134"/>
      <c r="WQL117" s="133"/>
      <c r="WQM117" s="131"/>
      <c r="WQN117" s="95"/>
      <c r="WQO117" s="132"/>
      <c r="WQP117" s="133"/>
      <c r="WQQ117" s="134"/>
      <c r="WQR117" s="133"/>
      <c r="WQS117" s="131"/>
      <c r="WQT117" s="95"/>
      <c r="WQU117" s="132"/>
      <c r="WQV117" s="133"/>
      <c r="WQW117" s="134"/>
      <c r="WQX117" s="133"/>
      <c r="WQY117" s="131"/>
      <c r="WQZ117" s="95"/>
      <c r="WRA117" s="132"/>
      <c r="WRB117" s="133"/>
      <c r="WRC117" s="134"/>
      <c r="WRD117" s="133"/>
      <c r="WRE117" s="131"/>
      <c r="WRF117" s="95"/>
      <c r="WRG117" s="132"/>
      <c r="WRH117" s="133"/>
      <c r="WRI117" s="134"/>
      <c r="WRJ117" s="133"/>
      <c r="WRK117" s="131"/>
      <c r="WRL117" s="95"/>
      <c r="WRM117" s="132"/>
      <c r="WRN117" s="133"/>
      <c r="WRO117" s="134"/>
      <c r="WRP117" s="133"/>
      <c r="WRQ117" s="131"/>
      <c r="WRR117" s="95"/>
      <c r="WRS117" s="132"/>
      <c r="WRT117" s="133"/>
      <c r="WRU117" s="134"/>
      <c r="WRV117" s="133"/>
      <c r="WRW117" s="131"/>
      <c r="WRX117" s="95"/>
      <c r="WRY117" s="132"/>
      <c r="WRZ117" s="133"/>
      <c r="WSA117" s="134"/>
      <c r="WSB117" s="133"/>
      <c r="WSC117" s="131"/>
      <c r="WSD117" s="95"/>
      <c r="WSE117" s="132"/>
      <c r="WSF117" s="133"/>
      <c r="WSG117" s="134"/>
      <c r="WSH117" s="133"/>
      <c r="WSI117" s="131"/>
      <c r="WSJ117" s="95"/>
      <c r="WSK117" s="132"/>
      <c r="WSL117" s="133"/>
      <c r="WSM117" s="134"/>
      <c r="WSN117" s="133"/>
      <c r="WSO117" s="131"/>
      <c r="WSP117" s="95"/>
      <c r="WSQ117" s="132"/>
      <c r="WSR117" s="133"/>
      <c r="WSS117" s="134"/>
      <c r="WST117" s="133"/>
      <c r="WSU117" s="131"/>
      <c r="WSV117" s="95"/>
      <c r="WSW117" s="132"/>
      <c r="WSX117" s="133"/>
      <c r="WSY117" s="134"/>
      <c r="WSZ117" s="133"/>
      <c r="WTA117" s="131"/>
      <c r="WTB117" s="95"/>
      <c r="WTC117" s="132"/>
      <c r="WTD117" s="133"/>
      <c r="WTE117" s="134"/>
      <c r="WTF117" s="133"/>
      <c r="WTG117" s="131"/>
      <c r="WTH117" s="95"/>
      <c r="WTI117" s="132"/>
      <c r="WTJ117" s="133"/>
      <c r="WTK117" s="134"/>
      <c r="WTL117" s="133"/>
      <c r="WTM117" s="131"/>
      <c r="WTN117" s="95"/>
      <c r="WTO117" s="132"/>
      <c r="WTP117" s="133"/>
      <c r="WTQ117" s="134"/>
      <c r="WTR117" s="133"/>
      <c r="WTS117" s="131"/>
      <c r="WTT117" s="95"/>
      <c r="WTU117" s="132"/>
      <c r="WTV117" s="133"/>
      <c r="WTW117" s="134"/>
      <c r="WTX117" s="133"/>
      <c r="WTY117" s="131"/>
      <c r="WTZ117" s="95"/>
      <c r="WUA117" s="132"/>
      <c r="WUB117" s="133"/>
      <c r="WUC117" s="134"/>
      <c r="WUD117" s="133"/>
      <c r="WUE117" s="131"/>
      <c r="WUF117" s="95"/>
      <c r="WUG117" s="132"/>
      <c r="WUH117" s="133"/>
      <c r="WUI117" s="134"/>
      <c r="WUJ117" s="133"/>
      <c r="WUK117" s="131"/>
      <c r="WUL117" s="95"/>
      <c r="WUM117" s="132"/>
      <c r="WUN117" s="133"/>
      <c r="WUO117" s="134"/>
      <c r="WUP117" s="133"/>
      <c r="WUQ117" s="131"/>
      <c r="WUR117" s="95"/>
      <c r="WUS117" s="132"/>
      <c r="WUT117" s="133"/>
      <c r="WUU117" s="134"/>
      <c r="WUV117" s="133"/>
      <c r="WUW117" s="131"/>
      <c r="WUX117" s="95"/>
      <c r="WUY117" s="132"/>
      <c r="WUZ117" s="133"/>
      <c r="WVA117" s="134"/>
      <c r="WVB117" s="133"/>
      <c r="WVC117" s="131"/>
      <c r="WVD117" s="95"/>
      <c r="WVE117" s="132"/>
      <c r="WVF117" s="133"/>
      <c r="WVG117" s="134"/>
      <c r="WVH117" s="133"/>
      <c r="WVI117" s="131"/>
      <c r="WVJ117" s="95"/>
      <c r="WVK117" s="132"/>
      <c r="WVL117" s="133"/>
      <c r="WVM117" s="134"/>
      <c r="WVN117" s="133"/>
      <c r="WVO117" s="131"/>
      <c r="WVP117" s="95"/>
      <c r="WVQ117" s="132"/>
      <c r="WVR117" s="133"/>
      <c r="WVS117" s="134"/>
      <c r="WVT117" s="133"/>
      <c r="WVU117" s="131"/>
      <c r="WVV117" s="95"/>
      <c r="WVW117" s="132"/>
      <c r="WVX117" s="133"/>
      <c r="WVY117" s="134"/>
      <c r="WVZ117" s="133"/>
      <c r="WWA117" s="131"/>
      <c r="WWB117" s="95"/>
      <c r="WWC117" s="132"/>
      <c r="WWD117" s="133"/>
      <c r="WWE117" s="134"/>
      <c r="WWF117" s="133"/>
      <c r="WWG117" s="131"/>
      <c r="WWH117" s="95"/>
      <c r="WWI117" s="132"/>
      <c r="WWJ117" s="133"/>
      <c r="WWK117" s="134"/>
      <c r="WWL117" s="133"/>
      <c r="WWM117" s="131"/>
      <c r="WWN117" s="95"/>
      <c r="WWO117" s="132"/>
      <c r="WWP117" s="133"/>
      <c r="WWQ117" s="134"/>
      <c r="WWR117" s="133"/>
      <c r="WWS117" s="131"/>
      <c r="WWT117" s="95"/>
      <c r="WWU117" s="132"/>
      <c r="WWV117" s="133"/>
      <c r="WWW117" s="134"/>
      <c r="WWX117" s="133"/>
      <c r="WWY117" s="131"/>
      <c r="WWZ117" s="95"/>
      <c r="WXA117" s="132"/>
      <c r="WXB117" s="133"/>
      <c r="WXC117" s="134"/>
      <c r="WXD117" s="133"/>
      <c r="WXE117" s="131"/>
      <c r="WXF117" s="95"/>
      <c r="WXG117" s="132"/>
      <c r="WXH117" s="133"/>
      <c r="WXI117" s="134"/>
      <c r="WXJ117" s="133"/>
      <c r="WXK117" s="131"/>
      <c r="WXL117" s="95"/>
      <c r="WXM117" s="132"/>
      <c r="WXN117" s="133"/>
      <c r="WXO117" s="134"/>
      <c r="WXP117" s="133"/>
      <c r="WXQ117" s="131"/>
      <c r="WXR117" s="95"/>
      <c r="WXS117" s="132"/>
      <c r="WXT117" s="133"/>
      <c r="WXU117" s="134"/>
      <c r="WXV117" s="133"/>
      <c r="WXW117" s="131"/>
      <c r="WXX117" s="95"/>
      <c r="WXY117" s="132"/>
      <c r="WXZ117" s="133"/>
      <c r="WYA117" s="134"/>
      <c r="WYB117" s="133"/>
      <c r="WYC117" s="131"/>
      <c r="WYD117" s="95"/>
      <c r="WYE117" s="132"/>
      <c r="WYF117" s="133"/>
      <c r="WYG117" s="134"/>
      <c r="WYH117" s="133"/>
      <c r="WYI117" s="131"/>
      <c r="WYJ117" s="95"/>
      <c r="WYK117" s="132"/>
      <c r="WYL117" s="133"/>
      <c r="WYM117" s="134"/>
      <c r="WYN117" s="133"/>
      <c r="WYO117" s="131"/>
      <c r="WYP117" s="95"/>
      <c r="WYQ117" s="132"/>
      <c r="WYR117" s="133"/>
      <c r="WYS117" s="134"/>
      <c r="WYT117" s="133"/>
      <c r="WYU117" s="131"/>
      <c r="WYV117" s="95"/>
      <c r="WYW117" s="132"/>
      <c r="WYX117" s="133"/>
      <c r="WYY117" s="134"/>
      <c r="WYZ117" s="133"/>
      <c r="WZA117" s="131"/>
      <c r="WZB117" s="95"/>
      <c r="WZC117" s="132"/>
      <c r="WZD117" s="133"/>
      <c r="WZE117" s="134"/>
      <c r="WZF117" s="133"/>
      <c r="WZG117" s="131"/>
      <c r="WZH117" s="95"/>
      <c r="WZI117" s="132"/>
      <c r="WZJ117" s="133"/>
      <c r="WZK117" s="134"/>
      <c r="WZL117" s="133"/>
      <c r="WZM117" s="131"/>
      <c r="WZN117" s="95"/>
      <c r="WZO117" s="132"/>
      <c r="WZP117" s="133"/>
      <c r="WZQ117" s="134"/>
      <c r="WZR117" s="133"/>
      <c r="WZS117" s="131"/>
      <c r="WZT117" s="95"/>
      <c r="WZU117" s="132"/>
      <c r="WZV117" s="133"/>
      <c r="WZW117" s="134"/>
      <c r="WZX117" s="133"/>
      <c r="WZY117" s="131"/>
      <c r="WZZ117" s="95"/>
      <c r="XAA117" s="132"/>
      <c r="XAB117" s="133"/>
      <c r="XAC117" s="134"/>
      <c r="XAD117" s="133"/>
      <c r="XAE117" s="131"/>
      <c r="XAF117" s="95"/>
      <c r="XAG117" s="132"/>
      <c r="XAH117" s="133"/>
      <c r="XAI117" s="134"/>
      <c r="XAJ117" s="133"/>
      <c r="XAK117" s="131"/>
      <c r="XAL117" s="95"/>
      <c r="XAM117" s="132"/>
      <c r="XAN117" s="133"/>
      <c r="XAO117" s="134"/>
      <c r="XAP117" s="133"/>
      <c r="XAQ117" s="131"/>
      <c r="XAR117" s="95"/>
      <c r="XAS117" s="132"/>
      <c r="XAT117" s="133"/>
      <c r="XAU117" s="134"/>
      <c r="XAV117" s="133"/>
      <c r="XAW117" s="131"/>
      <c r="XAX117" s="95"/>
      <c r="XAY117" s="132"/>
      <c r="XAZ117" s="133"/>
      <c r="XBA117" s="134"/>
      <c r="XBB117" s="133"/>
      <c r="XBC117" s="131"/>
      <c r="XBD117" s="95"/>
      <c r="XBE117" s="132"/>
      <c r="XBF117" s="133"/>
      <c r="XBG117" s="134"/>
      <c r="XBH117" s="133"/>
      <c r="XBI117" s="131"/>
      <c r="XBJ117" s="95"/>
      <c r="XBK117" s="132"/>
      <c r="XBL117" s="133"/>
      <c r="XBM117" s="134"/>
      <c r="XBN117" s="133"/>
      <c r="XBO117" s="131"/>
      <c r="XBP117" s="95"/>
      <c r="XBQ117" s="132"/>
      <c r="XBR117" s="133"/>
      <c r="XBS117" s="134"/>
      <c r="XBT117" s="133"/>
      <c r="XBU117" s="131"/>
      <c r="XBV117" s="95"/>
      <c r="XBW117" s="132"/>
      <c r="XBX117" s="133"/>
      <c r="XBY117" s="134"/>
      <c r="XBZ117" s="133"/>
      <c r="XCA117" s="131"/>
      <c r="XCB117" s="95"/>
      <c r="XCC117" s="132"/>
      <c r="XCD117" s="133"/>
      <c r="XCE117" s="134"/>
      <c r="XCF117" s="133"/>
      <c r="XCG117" s="131"/>
      <c r="XCH117" s="95"/>
      <c r="XCI117" s="132"/>
      <c r="XCJ117" s="133"/>
      <c r="XCK117" s="134"/>
      <c r="XCL117" s="133"/>
      <c r="XCM117" s="131"/>
      <c r="XCN117" s="95"/>
      <c r="XCO117" s="132"/>
      <c r="XCP117" s="133"/>
      <c r="XCQ117" s="134"/>
      <c r="XCR117" s="133"/>
      <c r="XCS117" s="131"/>
      <c r="XCT117" s="95"/>
      <c r="XCU117" s="132"/>
      <c r="XCV117" s="133"/>
      <c r="XCW117" s="134"/>
      <c r="XCX117" s="133"/>
      <c r="XCY117" s="131"/>
      <c r="XCZ117" s="95"/>
      <c r="XDA117" s="132"/>
      <c r="XDB117" s="133"/>
      <c r="XDC117" s="134"/>
      <c r="XDD117" s="133"/>
      <c r="XDE117" s="131"/>
      <c r="XDF117" s="95"/>
      <c r="XDG117" s="132"/>
      <c r="XDH117" s="133"/>
      <c r="XDI117" s="134"/>
      <c r="XDJ117" s="133"/>
      <c r="XDK117" s="131"/>
      <c r="XDL117" s="95"/>
      <c r="XDM117" s="132"/>
      <c r="XDN117" s="133"/>
      <c r="XDO117" s="134"/>
      <c r="XDP117" s="133"/>
      <c r="XDQ117" s="131"/>
      <c r="XDR117" s="95"/>
      <c r="XDS117" s="132"/>
      <c r="XDT117" s="133"/>
      <c r="XDU117" s="134"/>
      <c r="XDV117" s="133"/>
      <c r="XDW117" s="131"/>
      <c r="XDX117" s="95"/>
      <c r="XDY117" s="132"/>
      <c r="XDZ117" s="133"/>
      <c r="XEA117" s="134"/>
      <c r="XEB117" s="133"/>
      <c r="XEC117" s="131"/>
      <c r="XED117" s="95"/>
      <c r="XEE117" s="132"/>
      <c r="XEF117" s="133"/>
      <c r="XEG117" s="134"/>
      <c r="XEH117" s="133"/>
      <c r="XEI117" s="131"/>
      <c r="XEJ117" s="95"/>
      <c r="XEK117" s="132"/>
      <c r="XEL117" s="133"/>
      <c r="XEM117" s="134"/>
      <c r="XEN117" s="133"/>
      <c r="XEO117" s="131"/>
      <c r="XEP117" s="95"/>
      <c r="XEQ117" s="132"/>
      <c r="XER117" s="133"/>
      <c r="XES117" s="134"/>
      <c r="XET117" s="133"/>
      <c r="XEU117" s="131"/>
      <c r="XEV117" s="95"/>
      <c r="XEW117" s="132"/>
      <c r="XEX117" s="133"/>
      <c r="XEY117" s="134"/>
      <c r="XEZ117" s="133"/>
      <c r="XFA117" s="131"/>
      <c r="XFB117" s="95"/>
      <c r="XFC117" s="132"/>
      <c r="XFD117" s="133"/>
    </row>
    <row r="118" spans="1:16384" s="342" customFormat="1" ht="15" customHeight="1" x14ac:dyDescent="0.2">
      <c r="A118" s="123"/>
      <c r="B118" s="331" t="s">
        <v>115</v>
      </c>
      <c r="C118" s="332"/>
      <c r="D118" s="333"/>
      <c r="E118" s="333"/>
      <c r="F118" s="335">
        <f>F106+F109+F111+F113+F116</f>
        <v>0</v>
      </c>
    </row>
    <row r="119" spans="1:16384" x14ac:dyDescent="0.2">
      <c r="A119" s="124"/>
      <c r="B119" s="112"/>
      <c r="C119" s="84"/>
      <c r="D119" s="65"/>
      <c r="E119" s="65"/>
      <c r="F119" s="91"/>
      <c r="G119" s="69"/>
      <c r="H119" s="69"/>
      <c r="I119" s="69"/>
    </row>
    <row r="120" spans="1:16384" x14ac:dyDescent="0.2">
      <c r="A120" s="135" t="s">
        <v>116</v>
      </c>
      <c r="B120" s="136" t="s">
        <v>117</v>
      </c>
      <c r="C120" s="84"/>
      <c r="D120" s="65"/>
      <c r="E120" s="62"/>
      <c r="F120" s="91"/>
      <c r="G120" s="69"/>
      <c r="H120" s="69"/>
      <c r="I120" s="69"/>
    </row>
    <row r="121" spans="1:16384" x14ac:dyDescent="0.2">
      <c r="A121" s="135"/>
      <c r="B121" s="99"/>
      <c r="C121" s="84"/>
      <c r="D121" s="65"/>
      <c r="E121" s="62"/>
      <c r="F121" s="91"/>
      <c r="G121" s="69"/>
      <c r="H121" s="69"/>
      <c r="I121" s="69"/>
    </row>
    <row r="122" spans="1:16384" ht="75.75" customHeight="1" x14ac:dyDescent="0.2">
      <c r="A122" s="100" t="s">
        <v>118</v>
      </c>
      <c r="B122" s="95" t="s">
        <v>119</v>
      </c>
      <c r="C122" s="84"/>
      <c r="D122" s="65"/>
      <c r="E122" s="62"/>
      <c r="F122" s="65"/>
      <c r="G122" s="69"/>
      <c r="H122" s="69"/>
      <c r="I122" s="69"/>
    </row>
    <row r="123" spans="1:16384" x14ac:dyDescent="0.2">
      <c r="A123" s="100"/>
      <c r="B123" s="95" t="s">
        <v>120</v>
      </c>
      <c r="C123" s="84" t="s">
        <v>16</v>
      </c>
      <c r="D123" s="91">
        <v>1</v>
      </c>
      <c r="E123" s="62"/>
      <c r="F123" s="65">
        <f>D123*E123</f>
        <v>0</v>
      </c>
      <c r="G123" s="69"/>
      <c r="H123" s="69"/>
      <c r="I123" s="69"/>
    </row>
    <row r="124" spans="1:16384" x14ac:dyDescent="0.2">
      <c r="A124" s="100"/>
      <c r="B124" s="137"/>
      <c r="C124" s="73"/>
      <c r="D124" s="103"/>
      <c r="E124" s="62"/>
      <c r="F124" s="62"/>
      <c r="G124" s="69"/>
      <c r="H124" s="69"/>
      <c r="I124" s="69"/>
    </row>
    <row r="125" spans="1:16384" x14ac:dyDescent="0.2">
      <c r="A125" s="100" t="s">
        <v>121</v>
      </c>
      <c r="B125" s="71" t="s">
        <v>122</v>
      </c>
      <c r="C125" s="72"/>
      <c r="D125" s="138"/>
      <c r="E125" s="62"/>
      <c r="F125" s="62"/>
      <c r="G125" s="69"/>
      <c r="H125" s="69"/>
      <c r="I125" s="69"/>
    </row>
    <row r="126" spans="1:16384" x14ac:dyDescent="0.2">
      <c r="A126" s="100"/>
      <c r="B126" s="71" t="s">
        <v>123</v>
      </c>
      <c r="C126" s="72"/>
      <c r="D126" s="138"/>
      <c r="E126" s="62"/>
      <c r="F126" s="62"/>
      <c r="G126" s="69"/>
      <c r="H126" s="69"/>
      <c r="I126" s="69"/>
    </row>
    <row r="127" spans="1:16384" x14ac:dyDescent="0.2">
      <c r="A127" s="100"/>
      <c r="B127" s="71" t="s">
        <v>587</v>
      </c>
      <c r="C127" s="72"/>
      <c r="D127" s="138"/>
      <c r="E127" s="62"/>
      <c r="F127" s="62"/>
      <c r="G127" s="69"/>
      <c r="H127" s="69"/>
      <c r="I127" s="69"/>
    </row>
    <row r="128" spans="1:16384" x14ac:dyDescent="0.2">
      <c r="A128" s="100"/>
      <c r="B128" s="71" t="s">
        <v>124</v>
      </c>
      <c r="C128" s="72"/>
      <c r="D128" s="138"/>
      <c r="E128" s="62"/>
      <c r="F128" s="62"/>
      <c r="G128" s="69"/>
      <c r="H128" s="69"/>
      <c r="I128" s="69"/>
    </row>
    <row r="129" spans="1:9" s="6" customFormat="1" ht="28.5" x14ac:dyDescent="0.2">
      <c r="A129" s="100"/>
      <c r="B129" s="83" t="s">
        <v>125</v>
      </c>
      <c r="C129" s="73" t="s">
        <v>39</v>
      </c>
      <c r="D129" s="139">
        <v>2</v>
      </c>
      <c r="E129" s="62"/>
      <c r="F129" s="62">
        <f>D129*E129</f>
        <v>0</v>
      </c>
    </row>
    <row r="130" spans="1:9" s="6" customFormat="1" x14ac:dyDescent="0.2">
      <c r="A130" s="100"/>
      <c r="B130" s="83"/>
      <c r="C130" s="73"/>
      <c r="D130" s="139"/>
      <c r="E130" s="62"/>
      <c r="F130" s="62"/>
    </row>
    <row r="131" spans="1:9" s="337" customFormat="1" x14ac:dyDescent="0.2">
      <c r="A131" s="123"/>
      <c r="B131" s="331" t="s">
        <v>126</v>
      </c>
      <c r="C131" s="332"/>
      <c r="D131" s="333"/>
      <c r="E131" s="333"/>
      <c r="F131" s="335">
        <f>F123+F129</f>
        <v>0</v>
      </c>
      <c r="G131" s="336"/>
      <c r="H131" s="336"/>
      <c r="I131" s="336"/>
    </row>
    <row r="132" spans="1:9" x14ac:dyDescent="0.2">
      <c r="A132" s="82"/>
      <c r="B132" s="112"/>
      <c r="C132" s="84"/>
      <c r="D132" s="65"/>
      <c r="E132" s="65"/>
      <c r="F132" s="91"/>
      <c r="G132" s="69"/>
      <c r="H132" s="69"/>
      <c r="I132" s="69"/>
    </row>
    <row r="133" spans="1:9" x14ac:dyDescent="0.2">
      <c r="A133" s="135" t="s">
        <v>127</v>
      </c>
      <c r="B133" s="99" t="s">
        <v>128</v>
      </c>
      <c r="C133" s="84"/>
      <c r="D133" s="65"/>
      <c r="E133" s="65"/>
      <c r="F133" s="91"/>
    </row>
    <row r="134" spans="1:9" x14ac:dyDescent="0.2">
      <c r="A134" s="135"/>
      <c r="B134" s="99"/>
      <c r="C134" s="84"/>
      <c r="D134" s="65"/>
      <c r="E134" s="65"/>
      <c r="F134" s="91"/>
    </row>
    <row r="135" spans="1:9" x14ac:dyDescent="0.2">
      <c r="A135" s="100" t="s">
        <v>129</v>
      </c>
      <c r="B135" s="95" t="s">
        <v>130</v>
      </c>
      <c r="C135" s="102" t="s">
        <v>8</v>
      </c>
      <c r="D135" s="103">
        <v>1</v>
      </c>
      <c r="E135" s="104"/>
      <c r="F135" s="104">
        <f>D135*E135</f>
        <v>0</v>
      </c>
    </row>
    <row r="136" spans="1:9" x14ac:dyDescent="0.2">
      <c r="A136" s="100"/>
      <c r="B136" s="140"/>
      <c r="C136" s="141"/>
      <c r="D136" s="142"/>
      <c r="E136" s="143"/>
      <c r="F136" s="104"/>
    </row>
    <row r="137" spans="1:9" x14ac:dyDescent="0.2">
      <c r="A137" s="100" t="s">
        <v>131</v>
      </c>
      <c r="B137" s="101" t="s">
        <v>132</v>
      </c>
      <c r="C137" s="141" t="s">
        <v>8</v>
      </c>
      <c r="D137" s="142">
        <v>1</v>
      </c>
      <c r="E137" s="143"/>
      <c r="F137" s="104">
        <f>D137*E137</f>
        <v>0</v>
      </c>
    </row>
    <row r="138" spans="1:9" x14ac:dyDescent="0.2">
      <c r="A138" s="100"/>
      <c r="B138" s="140"/>
      <c r="C138" s="141"/>
      <c r="D138" s="142"/>
      <c r="E138" s="143"/>
      <c r="F138" s="104"/>
    </row>
    <row r="139" spans="1:9" ht="28.5" x14ac:dyDescent="0.2">
      <c r="A139" s="100" t="s">
        <v>133</v>
      </c>
      <c r="B139" s="95" t="s">
        <v>134</v>
      </c>
      <c r="C139" s="141" t="s">
        <v>135</v>
      </c>
      <c r="D139" s="142">
        <v>10</v>
      </c>
      <c r="E139" s="143"/>
      <c r="F139" s="104">
        <f>D139*E139</f>
        <v>0</v>
      </c>
    </row>
    <row r="140" spans="1:9" x14ac:dyDescent="0.2">
      <c r="A140" s="100"/>
      <c r="B140" s="95"/>
      <c r="C140" s="84"/>
      <c r="D140" s="91"/>
      <c r="E140" s="65"/>
      <c r="F140" s="65"/>
    </row>
    <row r="141" spans="1:9" x14ac:dyDescent="0.2">
      <c r="A141" s="100" t="s">
        <v>136</v>
      </c>
      <c r="B141" s="95" t="s">
        <v>137</v>
      </c>
      <c r="C141" s="141" t="s">
        <v>135</v>
      </c>
      <c r="D141" s="142">
        <v>10</v>
      </c>
      <c r="E141" s="143"/>
      <c r="F141" s="104">
        <f>D141*E141</f>
        <v>0</v>
      </c>
    </row>
    <row r="142" spans="1:9" x14ac:dyDescent="0.2">
      <c r="A142" s="100"/>
      <c r="B142" s="95"/>
      <c r="C142" s="84"/>
      <c r="D142" s="91"/>
      <c r="E142" s="65"/>
      <c r="F142" s="65"/>
    </row>
    <row r="143" spans="1:9" s="337" customFormat="1" x14ac:dyDescent="0.2">
      <c r="A143" s="343"/>
      <c r="B143" s="344" t="s">
        <v>138</v>
      </c>
      <c r="C143" s="332"/>
      <c r="D143" s="333"/>
      <c r="E143" s="335"/>
      <c r="F143" s="335">
        <f>F135+F137+F139+F141</f>
        <v>0</v>
      </c>
    </row>
    <row r="144" spans="1:9" x14ac:dyDescent="0.2">
      <c r="A144" s="82"/>
      <c r="B144" s="112"/>
      <c r="C144" s="84"/>
      <c r="D144" s="65"/>
      <c r="E144" s="65"/>
      <c r="F144" s="91"/>
      <c r="G144" s="69"/>
      <c r="H144" s="69"/>
      <c r="I144" s="69"/>
    </row>
    <row r="145" spans="1:12" ht="15" x14ac:dyDescent="0.25">
      <c r="A145" s="564" t="s">
        <v>692</v>
      </c>
      <c r="B145" s="564"/>
      <c r="C145" s="564"/>
      <c r="D145" s="564"/>
      <c r="E145" s="564"/>
      <c r="F145" s="564"/>
      <c r="G145" s="319"/>
      <c r="H145" s="319"/>
      <c r="I145" s="69"/>
    </row>
    <row r="146" spans="1:12" s="98" customFormat="1" ht="15" x14ac:dyDescent="0.25">
      <c r="A146" s="320"/>
      <c r="B146" s="320"/>
      <c r="C146" s="320"/>
      <c r="D146" s="320"/>
      <c r="E146" s="320"/>
      <c r="F146" s="320"/>
      <c r="G146" s="319"/>
      <c r="H146" s="319"/>
      <c r="I146" s="68"/>
      <c r="J146" s="68"/>
      <c r="K146" s="68"/>
      <c r="L146" s="68"/>
    </row>
    <row r="147" spans="1:12" s="98" customFormat="1" ht="15" x14ac:dyDescent="0.25">
      <c r="A147" s="320"/>
      <c r="B147" s="152" t="s">
        <v>594</v>
      </c>
      <c r="C147" s="320"/>
      <c r="D147" s="320"/>
      <c r="E147" s="320"/>
      <c r="F147" s="320"/>
      <c r="G147" s="319"/>
      <c r="H147" s="319"/>
      <c r="I147" s="68"/>
      <c r="J147" s="68"/>
      <c r="K147" s="68"/>
      <c r="L147" s="68"/>
    </row>
    <row r="148" spans="1:12" s="98" customFormat="1" ht="15" x14ac:dyDescent="0.25">
      <c r="A148" s="70"/>
      <c r="B148" s="152"/>
      <c r="C148" s="152"/>
      <c r="D148" s="152"/>
      <c r="E148" s="152"/>
      <c r="F148" s="153"/>
      <c r="G148"/>
      <c r="H148"/>
      <c r="I148" s="68"/>
      <c r="J148" s="68"/>
      <c r="K148" s="68"/>
      <c r="L148" s="68"/>
    </row>
    <row r="149" spans="1:12" s="98" customFormat="1" ht="15" x14ac:dyDescent="0.25">
      <c r="A149" s="154" t="s">
        <v>573</v>
      </c>
      <c r="B149" s="155" t="s">
        <v>574</v>
      </c>
      <c r="C149" s="155"/>
      <c r="D149" s="155"/>
      <c r="E149" s="155"/>
      <c r="F149" s="156" t="s">
        <v>575</v>
      </c>
      <c r="G149"/>
      <c r="H149"/>
      <c r="I149" s="68"/>
      <c r="J149" s="68"/>
      <c r="K149" s="68"/>
      <c r="L149" s="68"/>
    </row>
    <row r="150" spans="1:12" s="98" customFormat="1" ht="15" x14ac:dyDescent="0.25">
      <c r="A150" s="154"/>
      <c r="B150" s="155"/>
      <c r="C150" s="155"/>
      <c r="D150" s="155"/>
      <c r="E150" s="155"/>
      <c r="F150" s="156"/>
      <c r="G150"/>
      <c r="H150"/>
      <c r="I150" s="68"/>
      <c r="J150" s="68"/>
      <c r="K150" s="68"/>
      <c r="L150" s="68"/>
    </row>
    <row r="151" spans="1:12" ht="15" x14ac:dyDescent="0.25">
      <c r="A151" s="157" t="s">
        <v>2</v>
      </c>
      <c r="B151" s="75" t="s">
        <v>5</v>
      </c>
      <c r="C151" s="75"/>
      <c r="D151" s="75"/>
      <c r="E151" s="75"/>
      <c r="F151" s="158">
        <f>F27</f>
        <v>0</v>
      </c>
      <c r="G151"/>
      <c r="H151"/>
    </row>
    <row r="152" spans="1:12" ht="15" x14ac:dyDescent="0.25">
      <c r="A152" s="157"/>
      <c r="B152" s="75"/>
      <c r="C152" s="75"/>
      <c r="D152" s="75"/>
      <c r="E152" s="75"/>
      <c r="F152" s="158"/>
      <c r="G152"/>
      <c r="H152"/>
    </row>
    <row r="153" spans="1:12" ht="15" x14ac:dyDescent="0.25">
      <c r="A153" s="157" t="s">
        <v>139</v>
      </c>
      <c r="B153" s="75" t="s">
        <v>29</v>
      </c>
      <c r="C153" s="75"/>
      <c r="D153" s="75"/>
      <c r="E153" s="75"/>
      <c r="F153" s="158">
        <f>F64</f>
        <v>0</v>
      </c>
      <c r="G153"/>
      <c r="H153"/>
    </row>
    <row r="154" spans="1:12" ht="15" x14ac:dyDescent="0.25">
      <c r="A154" s="157"/>
      <c r="B154" s="75"/>
      <c r="C154" s="75"/>
      <c r="D154" s="75"/>
      <c r="E154" s="75"/>
      <c r="F154" s="158"/>
      <c r="G154"/>
      <c r="H154"/>
    </row>
    <row r="155" spans="1:12" ht="15" x14ac:dyDescent="0.25">
      <c r="A155" s="157" t="s">
        <v>140</v>
      </c>
      <c r="B155" s="75" t="s">
        <v>664</v>
      </c>
      <c r="C155" s="75"/>
      <c r="D155" s="75"/>
      <c r="E155" s="75"/>
      <c r="F155" s="158">
        <f>F82</f>
        <v>0</v>
      </c>
      <c r="G155"/>
      <c r="H155"/>
    </row>
    <row r="156" spans="1:12" ht="15" x14ac:dyDescent="0.25">
      <c r="A156" s="157"/>
      <c r="B156" s="75"/>
      <c r="C156" s="75"/>
      <c r="D156" s="75"/>
      <c r="E156" s="75"/>
      <c r="F156" s="158"/>
      <c r="G156"/>
      <c r="H156"/>
    </row>
    <row r="157" spans="1:12" ht="15" x14ac:dyDescent="0.25">
      <c r="A157" s="157" t="s">
        <v>141</v>
      </c>
      <c r="B157" s="75" t="s">
        <v>86</v>
      </c>
      <c r="C157" s="75"/>
      <c r="D157" s="75"/>
      <c r="E157" s="75"/>
      <c r="F157" s="158">
        <f>F102</f>
        <v>0</v>
      </c>
      <c r="G157"/>
      <c r="H157"/>
    </row>
    <row r="158" spans="1:12" ht="15" x14ac:dyDescent="0.25">
      <c r="A158" s="157"/>
      <c r="B158" s="75"/>
      <c r="C158" s="75"/>
      <c r="D158" s="75"/>
      <c r="E158" s="75"/>
      <c r="F158" s="158"/>
      <c r="G158"/>
      <c r="H158"/>
    </row>
    <row r="159" spans="1:12" ht="15" x14ac:dyDescent="0.25">
      <c r="A159" s="157" t="s">
        <v>142</v>
      </c>
      <c r="B159" s="75" t="s">
        <v>577</v>
      </c>
      <c r="C159" s="75"/>
      <c r="D159" s="75"/>
      <c r="E159" s="75"/>
      <c r="F159" s="158">
        <f>F118</f>
        <v>0</v>
      </c>
      <c r="G159"/>
      <c r="H159"/>
    </row>
    <row r="160" spans="1:12" ht="15" x14ac:dyDescent="0.25">
      <c r="A160" s="157"/>
      <c r="B160" s="75"/>
      <c r="C160" s="75"/>
      <c r="D160" s="75"/>
      <c r="E160" s="75"/>
      <c r="F160" s="158"/>
      <c r="G160"/>
      <c r="H160"/>
    </row>
    <row r="161" spans="1:8" ht="15" x14ac:dyDescent="0.25">
      <c r="A161" s="157" t="s">
        <v>578</v>
      </c>
      <c r="B161" s="75" t="s">
        <v>117</v>
      </c>
      <c r="C161" s="75"/>
      <c r="D161" s="75"/>
      <c r="E161" s="75"/>
      <c r="F161" s="158">
        <f>F131</f>
        <v>0</v>
      </c>
      <c r="G161"/>
      <c r="H161"/>
    </row>
    <row r="162" spans="1:8" ht="15" x14ac:dyDescent="0.25">
      <c r="A162" s="157"/>
      <c r="B162" s="75"/>
      <c r="C162" s="75"/>
      <c r="D162" s="75"/>
      <c r="E162" s="75"/>
      <c r="F162" s="158"/>
      <c r="G162"/>
      <c r="H162"/>
    </row>
    <row r="163" spans="1:8" ht="15" x14ac:dyDescent="0.25">
      <c r="A163" s="157" t="s">
        <v>579</v>
      </c>
      <c r="B163" s="75" t="s">
        <v>128</v>
      </c>
      <c r="C163" s="75"/>
      <c r="D163" s="75"/>
      <c r="E163" s="75"/>
      <c r="F163" s="158">
        <f>F143</f>
        <v>0</v>
      </c>
      <c r="G163"/>
      <c r="H163"/>
    </row>
    <row r="164" spans="1:8" ht="15" x14ac:dyDescent="0.25">
      <c r="A164" s="157"/>
      <c r="B164" s="75"/>
      <c r="C164" s="75"/>
      <c r="D164" s="75"/>
      <c r="E164" s="75"/>
      <c r="F164" s="158"/>
      <c r="G164"/>
      <c r="H164"/>
    </row>
    <row r="165" spans="1:8" ht="15" x14ac:dyDescent="0.25">
      <c r="A165" s="159"/>
      <c r="B165" s="160" t="s">
        <v>572</v>
      </c>
      <c r="C165" s="160"/>
      <c r="D165" s="160"/>
      <c r="E165" s="160"/>
      <c r="F165" s="161">
        <f>F151+F153+F155+F157+F159+F161+F163</f>
        <v>0</v>
      </c>
      <c r="G165"/>
      <c r="H165"/>
    </row>
    <row r="166" spans="1:8" ht="15" x14ac:dyDescent="0.25">
      <c r="A166" s="162"/>
      <c r="B166" s="163"/>
      <c r="C166" s="163"/>
      <c r="D166" s="163"/>
      <c r="E166" s="163"/>
      <c r="F166" s="164"/>
      <c r="G166"/>
      <c r="H166"/>
    </row>
    <row r="167" spans="1:8" ht="15" x14ac:dyDescent="0.25">
      <c r="A167" s="157"/>
      <c r="B167" s="165" t="s">
        <v>582</v>
      </c>
      <c r="C167" s="165"/>
      <c r="D167" s="165"/>
      <c r="E167" s="165"/>
      <c r="F167" s="166">
        <f>F165*22%</f>
        <v>0</v>
      </c>
      <c r="G167"/>
      <c r="H167"/>
    </row>
    <row r="168" spans="1:8" ht="15" x14ac:dyDescent="0.25">
      <c r="A168" s="157"/>
      <c r="B168" s="165"/>
      <c r="C168" s="165"/>
      <c r="D168" s="165"/>
      <c r="E168" s="165"/>
      <c r="F168" s="166"/>
      <c r="G168"/>
      <c r="H168"/>
    </row>
    <row r="169" spans="1:8" ht="16.5" thickBot="1" x14ac:dyDescent="0.3">
      <c r="A169" s="324"/>
      <c r="B169" s="325" t="s">
        <v>144</v>
      </c>
      <c r="C169" s="325"/>
      <c r="D169" s="325"/>
      <c r="E169" s="325"/>
      <c r="F169" s="326">
        <f>F165*1.22</f>
        <v>0</v>
      </c>
      <c r="G169"/>
      <c r="H169"/>
    </row>
    <row r="170" spans="1:8" ht="15" thickTop="1" x14ac:dyDescent="0.2">
      <c r="A170" s="121"/>
      <c r="C170" s="86"/>
      <c r="D170" s="96"/>
      <c r="E170" s="86"/>
      <c r="F170" s="96"/>
    </row>
    <row r="171" spans="1:8" x14ac:dyDescent="0.2">
      <c r="A171" s="121"/>
      <c r="C171" s="86"/>
      <c r="D171" s="96"/>
      <c r="E171" s="86"/>
      <c r="F171" s="96"/>
    </row>
    <row r="172" spans="1:8" x14ac:dyDescent="0.2">
      <c r="A172" s="121"/>
      <c r="C172" s="86"/>
      <c r="D172" s="96"/>
      <c r="E172" s="86"/>
      <c r="F172" s="96"/>
    </row>
    <row r="173" spans="1:8" x14ac:dyDescent="0.2">
      <c r="A173" s="121"/>
      <c r="C173" s="86"/>
      <c r="D173" s="96"/>
      <c r="E173" s="86"/>
      <c r="F173" s="96"/>
    </row>
    <row r="174" spans="1:8" x14ac:dyDescent="0.2">
      <c r="A174" s="121"/>
      <c r="C174" s="86"/>
      <c r="D174" s="96"/>
      <c r="E174" s="86"/>
      <c r="F174" s="96"/>
    </row>
    <row r="175" spans="1:8" x14ac:dyDescent="0.2">
      <c r="A175" s="121"/>
      <c r="C175" s="86"/>
      <c r="D175" s="96"/>
      <c r="E175" s="86"/>
      <c r="F175" s="96"/>
    </row>
    <row r="176" spans="1:8" x14ac:dyDescent="0.2">
      <c r="A176" s="121"/>
      <c r="C176" s="86"/>
      <c r="D176" s="96"/>
      <c r="E176" s="86"/>
      <c r="F176" s="96"/>
    </row>
    <row r="177" spans="1:6" x14ac:dyDescent="0.2">
      <c r="A177" s="121"/>
      <c r="C177" s="86"/>
      <c r="D177" s="96"/>
      <c r="E177" s="86"/>
      <c r="F177" s="96"/>
    </row>
    <row r="178" spans="1:6" x14ac:dyDescent="0.2">
      <c r="A178" s="121"/>
      <c r="C178" s="86"/>
      <c r="D178" s="96"/>
      <c r="E178" s="86"/>
      <c r="F178" s="96"/>
    </row>
    <row r="179" spans="1:6" x14ac:dyDescent="0.2">
      <c r="A179" s="121"/>
      <c r="C179" s="86"/>
      <c r="D179" s="96"/>
      <c r="E179" s="86"/>
      <c r="F179" s="96"/>
    </row>
    <row r="180" spans="1:6" x14ac:dyDescent="0.2">
      <c r="A180" s="121"/>
      <c r="C180" s="86"/>
      <c r="D180" s="96"/>
      <c r="E180" s="86"/>
      <c r="F180" s="96"/>
    </row>
    <row r="181" spans="1:6" x14ac:dyDescent="0.2">
      <c r="A181" s="121"/>
      <c r="C181" s="86"/>
      <c r="D181" s="96"/>
      <c r="E181" s="86"/>
      <c r="F181" s="96"/>
    </row>
    <row r="182" spans="1:6" x14ac:dyDescent="0.2">
      <c r="A182" s="121"/>
      <c r="C182" s="86"/>
      <c r="D182" s="96"/>
      <c r="E182" s="86"/>
      <c r="F182" s="96"/>
    </row>
    <row r="183" spans="1:6" x14ac:dyDescent="0.2">
      <c r="A183" s="121"/>
      <c r="C183" s="86"/>
      <c r="D183" s="96"/>
      <c r="E183" s="86"/>
      <c r="F183" s="96"/>
    </row>
    <row r="184" spans="1:6" x14ac:dyDescent="0.2">
      <c r="A184" s="121"/>
      <c r="C184" s="86"/>
      <c r="D184" s="96"/>
      <c r="E184" s="86"/>
      <c r="F184" s="96"/>
    </row>
    <row r="185" spans="1:6" x14ac:dyDescent="0.2">
      <c r="A185" s="121"/>
      <c r="C185" s="86"/>
      <c r="D185" s="96"/>
      <c r="E185" s="86"/>
      <c r="F185" s="96"/>
    </row>
    <row r="186" spans="1:6" x14ac:dyDescent="0.2">
      <c r="A186" s="121"/>
      <c r="C186" s="86"/>
      <c r="D186" s="96"/>
      <c r="E186" s="86"/>
      <c r="F186" s="96"/>
    </row>
    <row r="187" spans="1:6" x14ac:dyDescent="0.2">
      <c r="A187" s="121"/>
      <c r="C187" s="86"/>
      <c r="D187" s="96"/>
      <c r="E187" s="86"/>
      <c r="F187" s="96"/>
    </row>
    <row r="188" spans="1:6" x14ac:dyDescent="0.2">
      <c r="A188" s="121"/>
      <c r="C188" s="86"/>
      <c r="D188" s="96"/>
      <c r="E188" s="86"/>
      <c r="F188" s="96"/>
    </row>
    <row r="189" spans="1:6" x14ac:dyDescent="0.2">
      <c r="A189" s="121"/>
      <c r="C189" s="86"/>
      <c r="D189" s="96"/>
      <c r="E189" s="86"/>
      <c r="F189" s="96"/>
    </row>
    <row r="190" spans="1:6" x14ac:dyDescent="0.2">
      <c r="A190" s="121"/>
      <c r="C190" s="86"/>
      <c r="D190" s="96"/>
      <c r="E190" s="86"/>
      <c r="F190" s="96"/>
    </row>
    <row r="191" spans="1:6" x14ac:dyDescent="0.2">
      <c r="A191" s="121"/>
      <c r="C191" s="86"/>
      <c r="D191" s="96"/>
      <c r="E191" s="86"/>
      <c r="F191" s="96"/>
    </row>
    <row r="192" spans="1:6" x14ac:dyDescent="0.2">
      <c r="A192" s="121"/>
      <c r="C192" s="86"/>
      <c r="D192" s="96"/>
      <c r="E192" s="86"/>
      <c r="F192" s="96"/>
    </row>
    <row r="193" spans="1:6" x14ac:dyDescent="0.2">
      <c r="A193" s="121"/>
      <c r="C193" s="86"/>
      <c r="D193" s="96"/>
      <c r="E193" s="86"/>
      <c r="F193" s="96"/>
    </row>
    <row r="194" spans="1:6" x14ac:dyDescent="0.2">
      <c r="A194" s="121"/>
      <c r="C194" s="86"/>
      <c r="D194" s="96"/>
      <c r="E194" s="86"/>
      <c r="F194" s="96"/>
    </row>
    <row r="195" spans="1:6" x14ac:dyDescent="0.2">
      <c r="A195" s="121"/>
      <c r="C195" s="86"/>
      <c r="D195" s="96"/>
      <c r="E195" s="86"/>
      <c r="F195" s="96"/>
    </row>
    <row r="196" spans="1:6" x14ac:dyDescent="0.2">
      <c r="A196" s="121"/>
      <c r="C196" s="86"/>
      <c r="D196" s="96"/>
      <c r="E196" s="86"/>
      <c r="F196" s="96"/>
    </row>
    <row r="197" spans="1:6" x14ac:dyDescent="0.2">
      <c r="A197" s="121"/>
      <c r="C197" s="86"/>
      <c r="D197" s="96"/>
      <c r="E197" s="86"/>
      <c r="F197" s="96"/>
    </row>
    <row r="198" spans="1:6" x14ac:dyDescent="0.2">
      <c r="A198" s="121"/>
      <c r="C198" s="86"/>
      <c r="D198" s="96"/>
      <c r="E198" s="86"/>
      <c r="F198" s="96"/>
    </row>
    <row r="199" spans="1:6" x14ac:dyDescent="0.2">
      <c r="A199" s="121"/>
      <c r="C199" s="86"/>
      <c r="D199" s="96"/>
      <c r="E199" s="86"/>
      <c r="F199" s="96"/>
    </row>
    <row r="200" spans="1:6" x14ac:dyDescent="0.2">
      <c r="A200" s="121"/>
      <c r="C200" s="86"/>
      <c r="D200" s="96"/>
      <c r="E200" s="86"/>
      <c r="F200" s="96"/>
    </row>
    <row r="201" spans="1:6" x14ac:dyDescent="0.2">
      <c r="A201" s="121"/>
      <c r="C201" s="86"/>
      <c r="D201" s="96"/>
      <c r="E201" s="86"/>
      <c r="F201" s="96"/>
    </row>
    <row r="202" spans="1:6" x14ac:dyDescent="0.2">
      <c r="A202" s="121"/>
      <c r="C202" s="86"/>
      <c r="D202" s="96"/>
      <c r="E202" s="86"/>
      <c r="F202" s="96"/>
    </row>
    <row r="203" spans="1:6" x14ac:dyDescent="0.2">
      <c r="A203" s="121"/>
      <c r="C203" s="86"/>
      <c r="D203" s="96"/>
      <c r="E203" s="86"/>
      <c r="F203" s="96"/>
    </row>
    <row r="204" spans="1:6" x14ac:dyDescent="0.2">
      <c r="A204" s="121"/>
      <c r="C204" s="86"/>
      <c r="D204" s="96"/>
      <c r="E204" s="86"/>
      <c r="F204" s="96"/>
    </row>
    <row r="205" spans="1:6" x14ac:dyDescent="0.2">
      <c r="A205" s="121"/>
      <c r="C205" s="86"/>
      <c r="D205" s="96"/>
      <c r="E205" s="86"/>
      <c r="F205" s="96"/>
    </row>
    <row r="206" spans="1:6" x14ac:dyDescent="0.2">
      <c r="A206" s="121"/>
      <c r="C206" s="86"/>
      <c r="D206" s="96"/>
      <c r="E206" s="86"/>
      <c r="F206" s="96"/>
    </row>
    <row r="207" spans="1:6" x14ac:dyDescent="0.2">
      <c r="A207" s="121"/>
      <c r="C207" s="86"/>
      <c r="D207" s="96"/>
      <c r="E207" s="86"/>
      <c r="F207" s="96"/>
    </row>
    <row r="208" spans="1:6" x14ac:dyDescent="0.2">
      <c r="A208" s="121"/>
      <c r="C208" s="86"/>
      <c r="D208" s="96"/>
      <c r="E208" s="86"/>
      <c r="F208" s="96"/>
    </row>
    <row r="209" spans="1:6" x14ac:dyDescent="0.2">
      <c r="A209" s="121"/>
      <c r="C209" s="86"/>
      <c r="D209" s="96"/>
      <c r="E209" s="86"/>
      <c r="F209" s="96"/>
    </row>
    <row r="210" spans="1:6" x14ac:dyDescent="0.2">
      <c r="A210" s="121"/>
      <c r="C210" s="86"/>
      <c r="D210" s="96"/>
      <c r="E210" s="86"/>
      <c r="F210" s="96"/>
    </row>
    <row r="211" spans="1:6" x14ac:dyDescent="0.2">
      <c r="A211" s="121"/>
      <c r="C211" s="86"/>
      <c r="D211" s="96"/>
      <c r="E211" s="86"/>
      <c r="F211" s="96"/>
    </row>
    <row r="212" spans="1:6" x14ac:dyDescent="0.2">
      <c r="A212" s="121"/>
      <c r="C212" s="86"/>
      <c r="D212" s="96"/>
      <c r="E212" s="86"/>
      <c r="F212" s="96"/>
    </row>
    <row r="213" spans="1:6" x14ac:dyDescent="0.2">
      <c r="A213" s="121"/>
      <c r="C213" s="86"/>
      <c r="D213" s="96"/>
      <c r="E213" s="86"/>
      <c r="F213" s="96"/>
    </row>
    <row r="214" spans="1:6" x14ac:dyDescent="0.2">
      <c r="A214" s="121"/>
      <c r="C214" s="86"/>
      <c r="D214" s="96"/>
      <c r="E214" s="86"/>
      <c r="F214" s="96"/>
    </row>
    <row r="215" spans="1:6" x14ac:dyDescent="0.2">
      <c r="A215" s="121"/>
      <c r="C215" s="86"/>
      <c r="D215" s="96"/>
      <c r="E215" s="86"/>
      <c r="F215" s="96"/>
    </row>
    <row r="216" spans="1:6" x14ac:dyDescent="0.2">
      <c r="A216" s="121"/>
      <c r="C216" s="86"/>
      <c r="D216" s="96"/>
      <c r="E216" s="86"/>
      <c r="F216" s="96"/>
    </row>
    <row r="217" spans="1:6" x14ac:dyDescent="0.2">
      <c r="A217" s="121"/>
      <c r="C217" s="86"/>
      <c r="D217" s="96"/>
      <c r="E217" s="86"/>
      <c r="F217" s="96"/>
    </row>
    <row r="218" spans="1:6" x14ac:dyDescent="0.2">
      <c r="A218" s="121"/>
      <c r="C218" s="86"/>
      <c r="D218" s="96"/>
      <c r="E218" s="86"/>
      <c r="F218" s="96"/>
    </row>
    <row r="219" spans="1:6" x14ac:dyDescent="0.2">
      <c r="A219" s="121"/>
      <c r="C219" s="86"/>
      <c r="D219" s="96"/>
      <c r="E219" s="86"/>
      <c r="F219" s="96"/>
    </row>
    <row r="220" spans="1:6" x14ac:dyDescent="0.2">
      <c r="A220" s="121"/>
      <c r="C220" s="86"/>
      <c r="D220" s="96"/>
      <c r="E220" s="86"/>
      <c r="F220" s="96"/>
    </row>
    <row r="221" spans="1:6" x14ac:dyDescent="0.2">
      <c r="A221" s="121"/>
      <c r="C221" s="86"/>
      <c r="D221" s="96"/>
      <c r="E221" s="86"/>
      <c r="F221" s="96"/>
    </row>
    <row r="222" spans="1:6" x14ac:dyDescent="0.2">
      <c r="A222" s="121"/>
      <c r="C222" s="86"/>
      <c r="D222" s="96"/>
      <c r="E222" s="86"/>
      <c r="F222" s="96"/>
    </row>
    <row r="223" spans="1:6" x14ac:dyDescent="0.2">
      <c r="A223" s="121"/>
      <c r="C223" s="86"/>
      <c r="D223" s="96"/>
      <c r="E223" s="86"/>
      <c r="F223" s="96"/>
    </row>
    <row r="224" spans="1:6" x14ac:dyDescent="0.2">
      <c r="A224" s="121"/>
      <c r="C224" s="86"/>
      <c r="D224" s="96"/>
      <c r="E224" s="86"/>
      <c r="F224" s="96"/>
    </row>
    <row r="225" spans="1:6" x14ac:dyDescent="0.2">
      <c r="A225" s="121"/>
      <c r="C225" s="86"/>
      <c r="D225" s="96"/>
      <c r="E225" s="86"/>
      <c r="F225" s="96"/>
    </row>
    <row r="226" spans="1:6" x14ac:dyDescent="0.2">
      <c r="A226" s="121"/>
      <c r="C226" s="86"/>
      <c r="D226" s="96"/>
      <c r="E226" s="86"/>
      <c r="F226" s="96"/>
    </row>
    <row r="227" spans="1:6" x14ac:dyDescent="0.2">
      <c r="A227" s="121"/>
      <c r="C227" s="86"/>
      <c r="D227" s="96"/>
      <c r="E227" s="86"/>
      <c r="F227" s="96"/>
    </row>
    <row r="228" spans="1:6" x14ac:dyDescent="0.2">
      <c r="A228" s="121"/>
      <c r="C228" s="86"/>
      <c r="D228" s="96"/>
      <c r="E228" s="86"/>
      <c r="F228" s="96"/>
    </row>
    <row r="229" spans="1:6" x14ac:dyDescent="0.2">
      <c r="A229" s="121"/>
      <c r="C229" s="86"/>
      <c r="D229" s="96"/>
      <c r="E229" s="86"/>
      <c r="F229" s="96"/>
    </row>
    <row r="230" spans="1:6" x14ac:dyDescent="0.2">
      <c r="A230" s="121"/>
      <c r="C230" s="86"/>
      <c r="D230" s="96"/>
      <c r="E230" s="86"/>
      <c r="F230" s="96"/>
    </row>
    <row r="231" spans="1:6" x14ac:dyDescent="0.2">
      <c r="A231" s="121"/>
      <c r="C231" s="86"/>
      <c r="D231" s="96"/>
      <c r="E231" s="86"/>
      <c r="F231" s="96"/>
    </row>
    <row r="232" spans="1:6" x14ac:dyDescent="0.2">
      <c r="A232" s="121"/>
      <c r="C232" s="86"/>
      <c r="D232" s="96"/>
      <c r="E232" s="86"/>
      <c r="F232" s="96"/>
    </row>
    <row r="233" spans="1:6" x14ac:dyDescent="0.2">
      <c r="A233" s="121"/>
      <c r="C233" s="86"/>
      <c r="D233" s="96"/>
      <c r="E233" s="86"/>
      <c r="F233" s="96"/>
    </row>
    <row r="234" spans="1:6" x14ac:dyDescent="0.2">
      <c r="A234" s="121"/>
      <c r="C234" s="86"/>
      <c r="D234" s="96"/>
      <c r="E234" s="86"/>
      <c r="F234" s="96"/>
    </row>
    <row r="235" spans="1:6" x14ac:dyDescent="0.2">
      <c r="A235" s="121"/>
      <c r="C235" s="86"/>
      <c r="D235" s="96"/>
      <c r="E235" s="86"/>
      <c r="F235" s="96"/>
    </row>
    <row r="236" spans="1:6" x14ac:dyDescent="0.2">
      <c r="A236" s="121"/>
      <c r="C236" s="86"/>
      <c r="D236" s="96"/>
      <c r="E236" s="86"/>
      <c r="F236" s="96"/>
    </row>
    <row r="237" spans="1:6" x14ac:dyDescent="0.2">
      <c r="A237" s="121"/>
      <c r="C237" s="86"/>
      <c r="D237" s="96"/>
      <c r="E237" s="86"/>
      <c r="F237" s="96"/>
    </row>
    <row r="238" spans="1:6" x14ac:dyDescent="0.2">
      <c r="A238" s="121"/>
      <c r="C238" s="86"/>
      <c r="D238" s="96"/>
      <c r="E238" s="86"/>
      <c r="F238" s="96"/>
    </row>
    <row r="239" spans="1:6" x14ac:dyDescent="0.2">
      <c r="A239" s="121"/>
      <c r="C239" s="86"/>
      <c r="D239" s="96"/>
      <c r="E239" s="86"/>
      <c r="F239" s="96"/>
    </row>
    <row r="240" spans="1:6" x14ac:dyDescent="0.2">
      <c r="A240" s="121"/>
      <c r="C240" s="86"/>
      <c r="D240" s="96"/>
      <c r="E240" s="86"/>
      <c r="F240" s="96"/>
    </row>
    <row r="241" spans="1:6" x14ac:dyDescent="0.2">
      <c r="A241" s="121"/>
      <c r="C241" s="86"/>
      <c r="D241" s="96"/>
      <c r="E241" s="86"/>
      <c r="F241" s="96"/>
    </row>
    <row r="242" spans="1:6" x14ac:dyDescent="0.2">
      <c r="A242" s="121"/>
      <c r="C242" s="86"/>
      <c r="D242" s="96"/>
      <c r="E242" s="86"/>
      <c r="F242" s="96"/>
    </row>
    <row r="243" spans="1:6" x14ac:dyDescent="0.2">
      <c r="A243" s="121"/>
      <c r="C243" s="86"/>
      <c r="D243" s="96"/>
      <c r="E243" s="86"/>
      <c r="F243" s="96"/>
    </row>
    <row r="244" spans="1:6" x14ac:dyDescent="0.2">
      <c r="A244" s="121"/>
      <c r="C244" s="86"/>
      <c r="D244" s="96"/>
      <c r="E244" s="86"/>
      <c r="F244" s="96"/>
    </row>
    <row r="245" spans="1:6" x14ac:dyDescent="0.2">
      <c r="A245" s="121"/>
      <c r="C245" s="86"/>
      <c r="D245" s="96"/>
      <c r="E245" s="86"/>
      <c r="F245" s="96"/>
    </row>
    <row r="246" spans="1:6" x14ac:dyDescent="0.2">
      <c r="A246" s="121"/>
      <c r="C246" s="86"/>
      <c r="D246" s="96"/>
      <c r="E246" s="86"/>
      <c r="F246" s="96"/>
    </row>
    <row r="247" spans="1:6" x14ac:dyDescent="0.2">
      <c r="A247" s="121"/>
      <c r="C247" s="86"/>
      <c r="D247" s="96"/>
      <c r="E247" s="86"/>
      <c r="F247" s="96"/>
    </row>
    <row r="248" spans="1:6" x14ac:dyDescent="0.2">
      <c r="A248" s="121"/>
      <c r="C248" s="86"/>
      <c r="D248" s="96"/>
      <c r="E248" s="86"/>
      <c r="F248" s="96"/>
    </row>
    <row r="249" spans="1:6" x14ac:dyDescent="0.2">
      <c r="A249" s="121"/>
      <c r="C249" s="86"/>
      <c r="D249" s="96"/>
      <c r="E249" s="86"/>
      <c r="F249" s="96"/>
    </row>
    <row r="250" spans="1:6" x14ac:dyDescent="0.2">
      <c r="A250" s="121"/>
      <c r="C250" s="86"/>
      <c r="D250" s="96"/>
      <c r="E250" s="86"/>
      <c r="F250" s="96"/>
    </row>
    <row r="251" spans="1:6" x14ac:dyDescent="0.2">
      <c r="A251" s="121"/>
      <c r="C251" s="86"/>
      <c r="D251" s="96"/>
      <c r="E251" s="86"/>
      <c r="F251" s="96"/>
    </row>
    <row r="252" spans="1:6" x14ac:dyDescent="0.2">
      <c r="A252" s="121"/>
      <c r="C252" s="86"/>
      <c r="D252" s="96"/>
      <c r="E252" s="86"/>
      <c r="F252" s="96"/>
    </row>
    <row r="253" spans="1:6" x14ac:dyDescent="0.2">
      <c r="A253" s="121"/>
      <c r="C253" s="86"/>
      <c r="D253" s="96"/>
      <c r="E253" s="86"/>
      <c r="F253" s="96"/>
    </row>
    <row r="254" spans="1:6" x14ac:dyDescent="0.2">
      <c r="A254" s="121"/>
      <c r="C254" s="86"/>
      <c r="D254" s="96"/>
      <c r="E254" s="86"/>
      <c r="F254" s="96"/>
    </row>
    <row r="255" spans="1:6" x14ac:dyDescent="0.2">
      <c r="A255" s="121"/>
      <c r="C255" s="86"/>
      <c r="D255" s="96"/>
      <c r="E255" s="86"/>
      <c r="F255" s="96"/>
    </row>
    <row r="256" spans="1:6" x14ac:dyDescent="0.2">
      <c r="A256" s="121"/>
      <c r="C256" s="86"/>
      <c r="D256" s="96"/>
      <c r="E256" s="86"/>
      <c r="F256" s="96"/>
    </row>
    <row r="257" spans="1:6" x14ac:dyDescent="0.2">
      <c r="A257" s="121"/>
      <c r="C257" s="86"/>
      <c r="D257" s="96"/>
      <c r="E257" s="86"/>
      <c r="F257" s="96"/>
    </row>
    <row r="258" spans="1:6" x14ac:dyDescent="0.2">
      <c r="A258" s="121"/>
      <c r="C258" s="86"/>
      <c r="D258" s="96"/>
      <c r="E258" s="86"/>
      <c r="F258" s="96"/>
    </row>
    <row r="259" spans="1:6" x14ac:dyDescent="0.2">
      <c r="A259" s="121"/>
      <c r="C259" s="86"/>
      <c r="D259" s="96"/>
      <c r="E259" s="86"/>
      <c r="F259" s="96"/>
    </row>
    <row r="260" spans="1:6" x14ac:dyDescent="0.2">
      <c r="A260" s="121"/>
      <c r="C260" s="86"/>
      <c r="D260" s="96"/>
      <c r="E260" s="86"/>
      <c r="F260" s="96"/>
    </row>
    <row r="261" spans="1:6" x14ac:dyDescent="0.2">
      <c r="A261" s="121"/>
      <c r="C261" s="86"/>
      <c r="D261" s="96"/>
      <c r="E261" s="86"/>
      <c r="F261" s="96"/>
    </row>
    <row r="262" spans="1:6" x14ac:dyDescent="0.2">
      <c r="A262" s="121"/>
      <c r="C262" s="86"/>
      <c r="D262" s="96"/>
      <c r="E262" s="86"/>
      <c r="F262" s="96"/>
    </row>
    <row r="263" spans="1:6" x14ac:dyDescent="0.2">
      <c r="A263" s="121"/>
      <c r="C263" s="86"/>
      <c r="D263" s="96"/>
      <c r="E263" s="86"/>
      <c r="F263" s="96"/>
    </row>
    <row r="264" spans="1:6" x14ac:dyDescent="0.2">
      <c r="A264" s="121"/>
      <c r="C264" s="86"/>
      <c r="D264" s="96"/>
      <c r="E264" s="86"/>
      <c r="F264" s="96"/>
    </row>
    <row r="265" spans="1:6" x14ac:dyDescent="0.2">
      <c r="A265" s="121"/>
      <c r="C265" s="86"/>
      <c r="D265" s="96"/>
      <c r="E265" s="86"/>
      <c r="F265" s="96"/>
    </row>
    <row r="266" spans="1:6" x14ac:dyDescent="0.2">
      <c r="A266" s="121"/>
      <c r="C266" s="86"/>
      <c r="D266" s="96"/>
      <c r="E266" s="86"/>
      <c r="F266" s="96"/>
    </row>
    <row r="267" spans="1:6" x14ac:dyDescent="0.2">
      <c r="A267" s="121"/>
      <c r="C267" s="86"/>
      <c r="D267" s="96"/>
      <c r="E267" s="86"/>
      <c r="F267" s="96"/>
    </row>
    <row r="268" spans="1:6" x14ac:dyDescent="0.2">
      <c r="A268" s="121"/>
      <c r="C268" s="86"/>
      <c r="D268" s="96"/>
      <c r="E268" s="86"/>
      <c r="F268" s="96"/>
    </row>
    <row r="269" spans="1:6" x14ac:dyDescent="0.2">
      <c r="A269" s="121"/>
      <c r="C269" s="86"/>
      <c r="D269" s="96"/>
      <c r="E269" s="86"/>
      <c r="F269" s="96"/>
    </row>
    <row r="270" spans="1:6" x14ac:dyDescent="0.2">
      <c r="A270" s="121"/>
      <c r="C270" s="86"/>
      <c r="D270" s="96"/>
      <c r="E270" s="86"/>
      <c r="F270" s="96"/>
    </row>
    <row r="271" spans="1:6" x14ac:dyDescent="0.2">
      <c r="A271" s="121"/>
      <c r="C271" s="86"/>
      <c r="D271" s="96"/>
      <c r="E271" s="86"/>
      <c r="F271" s="96"/>
    </row>
    <row r="272" spans="1:6" x14ac:dyDescent="0.2">
      <c r="A272" s="121"/>
      <c r="C272" s="86"/>
      <c r="D272" s="96"/>
      <c r="E272" s="86"/>
      <c r="F272" s="96"/>
    </row>
    <row r="273" spans="1:6" x14ac:dyDescent="0.2">
      <c r="A273" s="121"/>
      <c r="C273" s="86"/>
      <c r="D273" s="96"/>
      <c r="E273" s="86"/>
      <c r="F273" s="96"/>
    </row>
    <row r="274" spans="1:6" x14ac:dyDescent="0.2">
      <c r="A274" s="121"/>
      <c r="C274" s="86"/>
      <c r="D274" s="96"/>
      <c r="E274" s="86"/>
      <c r="F274" s="96"/>
    </row>
    <row r="275" spans="1:6" x14ac:dyDescent="0.2">
      <c r="A275" s="121"/>
      <c r="C275" s="86"/>
      <c r="D275" s="96"/>
      <c r="E275" s="86"/>
      <c r="F275" s="96"/>
    </row>
    <row r="276" spans="1:6" x14ac:dyDescent="0.2">
      <c r="A276" s="121"/>
      <c r="C276" s="86"/>
      <c r="D276" s="96"/>
      <c r="E276" s="86"/>
      <c r="F276" s="96"/>
    </row>
    <row r="277" spans="1:6" x14ac:dyDescent="0.2">
      <c r="A277" s="121"/>
      <c r="C277" s="86"/>
      <c r="D277" s="96"/>
      <c r="E277" s="86"/>
      <c r="F277" s="96"/>
    </row>
    <row r="278" spans="1:6" x14ac:dyDescent="0.2">
      <c r="A278" s="121"/>
      <c r="C278" s="86"/>
      <c r="D278" s="96"/>
      <c r="E278" s="86"/>
      <c r="F278" s="96"/>
    </row>
    <row r="279" spans="1:6" x14ac:dyDescent="0.2">
      <c r="A279" s="121"/>
      <c r="C279" s="86"/>
      <c r="D279" s="96"/>
      <c r="E279" s="86"/>
      <c r="F279" s="96"/>
    </row>
    <row r="280" spans="1:6" x14ac:dyDescent="0.2">
      <c r="A280" s="121"/>
      <c r="C280" s="86"/>
      <c r="D280" s="96"/>
      <c r="E280" s="86"/>
      <c r="F280" s="96"/>
    </row>
    <row r="281" spans="1:6" x14ac:dyDescent="0.2">
      <c r="A281" s="121"/>
      <c r="C281" s="86"/>
      <c r="D281" s="96"/>
      <c r="E281" s="86"/>
      <c r="F281" s="96"/>
    </row>
    <row r="282" spans="1:6" x14ac:dyDescent="0.2">
      <c r="A282" s="121"/>
      <c r="C282" s="86"/>
      <c r="D282" s="96"/>
      <c r="E282" s="86"/>
      <c r="F282" s="96"/>
    </row>
    <row r="283" spans="1:6" x14ac:dyDescent="0.2">
      <c r="A283" s="121"/>
      <c r="C283" s="86"/>
      <c r="D283" s="96"/>
      <c r="E283" s="86"/>
      <c r="F283" s="96"/>
    </row>
    <row r="284" spans="1:6" x14ac:dyDescent="0.2">
      <c r="A284" s="121"/>
      <c r="C284" s="86"/>
      <c r="D284" s="96"/>
      <c r="E284" s="86"/>
      <c r="F284" s="96"/>
    </row>
    <row r="285" spans="1:6" x14ac:dyDescent="0.2">
      <c r="A285" s="121"/>
      <c r="C285" s="86"/>
      <c r="D285" s="96"/>
      <c r="E285" s="86"/>
      <c r="F285" s="96"/>
    </row>
    <row r="286" spans="1:6" x14ac:dyDescent="0.2">
      <c r="A286" s="121"/>
      <c r="C286" s="86"/>
      <c r="D286" s="96"/>
      <c r="E286" s="86"/>
      <c r="F286" s="96"/>
    </row>
    <row r="287" spans="1:6" x14ac:dyDescent="0.2">
      <c r="A287" s="121"/>
      <c r="C287" s="86"/>
      <c r="D287" s="96"/>
      <c r="E287" s="86"/>
      <c r="F287" s="96"/>
    </row>
    <row r="288" spans="1:6" x14ac:dyDescent="0.2">
      <c r="A288" s="121"/>
      <c r="C288" s="86"/>
      <c r="D288" s="96"/>
      <c r="E288" s="86"/>
      <c r="F288" s="96"/>
    </row>
    <row r="289" spans="1:6" x14ac:dyDescent="0.2">
      <c r="A289" s="121"/>
      <c r="C289" s="86"/>
      <c r="D289" s="96"/>
      <c r="E289" s="86"/>
      <c r="F289" s="96"/>
    </row>
    <row r="290" spans="1:6" x14ac:dyDescent="0.2">
      <c r="A290" s="121"/>
      <c r="C290" s="86"/>
      <c r="D290" s="96"/>
      <c r="E290" s="86"/>
      <c r="F290" s="96"/>
    </row>
    <row r="291" spans="1:6" x14ac:dyDescent="0.2">
      <c r="A291" s="121"/>
      <c r="C291" s="86"/>
      <c r="D291" s="96"/>
      <c r="E291" s="86"/>
      <c r="F291" s="96"/>
    </row>
    <row r="292" spans="1:6" x14ac:dyDescent="0.2">
      <c r="A292" s="121"/>
      <c r="C292" s="86"/>
      <c r="D292" s="96"/>
      <c r="E292" s="86"/>
      <c r="F292" s="96"/>
    </row>
    <row r="293" spans="1:6" x14ac:dyDescent="0.2">
      <c r="A293" s="121"/>
      <c r="C293" s="86"/>
      <c r="D293" s="96"/>
      <c r="E293" s="86"/>
      <c r="F293" s="96"/>
    </row>
    <row r="294" spans="1:6" x14ac:dyDescent="0.2">
      <c r="A294" s="121"/>
      <c r="C294" s="86"/>
      <c r="D294" s="96"/>
      <c r="E294" s="86"/>
      <c r="F294" s="96"/>
    </row>
    <row r="295" spans="1:6" x14ac:dyDescent="0.2">
      <c r="A295" s="121"/>
      <c r="C295" s="86"/>
      <c r="D295" s="96"/>
      <c r="E295" s="86"/>
      <c r="F295" s="96"/>
    </row>
    <row r="296" spans="1:6" x14ac:dyDescent="0.2">
      <c r="A296" s="121"/>
      <c r="C296" s="86"/>
      <c r="D296" s="96"/>
      <c r="E296" s="86"/>
      <c r="F296" s="96"/>
    </row>
    <row r="297" spans="1:6" x14ac:dyDescent="0.2">
      <c r="A297" s="121"/>
      <c r="C297" s="86"/>
      <c r="D297" s="96"/>
      <c r="E297" s="86"/>
      <c r="F297" s="96"/>
    </row>
    <row r="298" spans="1:6" x14ac:dyDescent="0.2">
      <c r="A298" s="121"/>
      <c r="C298" s="86"/>
      <c r="D298" s="96"/>
      <c r="E298" s="86"/>
      <c r="F298" s="96"/>
    </row>
    <row r="299" spans="1:6" x14ac:dyDescent="0.2">
      <c r="A299" s="121"/>
      <c r="C299" s="86"/>
      <c r="D299" s="96"/>
      <c r="E299" s="86"/>
      <c r="F299" s="96"/>
    </row>
    <row r="300" spans="1:6" x14ac:dyDescent="0.2">
      <c r="A300" s="121"/>
      <c r="C300" s="86"/>
      <c r="D300" s="96"/>
      <c r="E300" s="86"/>
      <c r="F300" s="96"/>
    </row>
    <row r="301" spans="1:6" x14ac:dyDescent="0.2">
      <c r="A301" s="121"/>
      <c r="C301" s="86"/>
      <c r="D301" s="96"/>
      <c r="E301" s="86"/>
      <c r="F301" s="96"/>
    </row>
    <row r="302" spans="1:6" x14ac:dyDescent="0.2">
      <c r="A302" s="121"/>
      <c r="C302" s="86"/>
      <c r="D302" s="96"/>
      <c r="E302" s="86"/>
      <c r="F302" s="96"/>
    </row>
    <row r="303" spans="1:6" x14ac:dyDescent="0.2">
      <c r="A303" s="121"/>
      <c r="C303" s="86"/>
      <c r="D303" s="96"/>
      <c r="E303" s="86"/>
      <c r="F303" s="96"/>
    </row>
    <row r="304" spans="1:6" x14ac:dyDescent="0.2">
      <c r="A304" s="121"/>
      <c r="C304" s="86"/>
      <c r="D304" s="96"/>
      <c r="E304" s="86"/>
      <c r="F304" s="96"/>
    </row>
    <row r="305" spans="1:6" x14ac:dyDescent="0.2">
      <c r="A305" s="121"/>
      <c r="C305" s="86"/>
      <c r="D305" s="96"/>
      <c r="E305" s="86"/>
      <c r="F305" s="96"/>
    </row>
    <row r="306" spans="1:6" x14ac:dyDescent="0.2">
      <c r="A306" s="121"/>
      <c r="C306" s="86"/>
      <c r="D306" s="96"/>
      <c r="E306" s="86"/>
      <c r="F306" s="96"/>
    </row>
    <row r="307" spans="1:6" x14ac:dyDescent="0.2">
      <c r="A307" s="121"/>
      <c r="C307" s="86"/>
      <c r="D307" s="96"/>
      <c r="E307" s="86"/>
      <c r="F307" s="96"/>
    </row>
    <row r="308" spans="1:6" x14ac:dyDescent="0.2">
      <c r="A308" s="121"/>
      <c r="C308" s="86"/>
      <c r="D308" s="96"/>
      <c r="E308" s="86"/>
      <c r="F308" s="96"/>
    </row>
    <row r="309" spans="1:6" x14ac:dyDescent="0.2">
      <c r="A309" s="121"/>
      <c r="C309" s="86"/>
      <c r="D309" s="96"/>
      <c r="E309" s="86"/>
      <c r="F309" s="96"/>
    </row>
    <row r="310" spans="1:6" x14ac:dyDescent="0.2">
      <c r="A310" s="121"/>
      <c r="C310" s="86"/>
      <c r="D310" s="96"/>
      <c r="E310" s="86"/>
      <c r="F310" s="96"/>
    </row>
    <row r="311" spans="1:6" x14ac:dyDescent="0.2">
      <c r="A311" s="121"/>
      <c r="C311" s="86"/>
      <c r="D311" s="96"/>
      <c r="E311" s="86"/>
      <c r="F311" s="96"/>
    </row>
    <row r="312" spans="1:6" x14ac:dyDescent="0.2">
      <c r="A312" s="121"/>
      <c r="C312" s="86"/>
      <c r="D312" s="96"/>
      <c r="E312" s="86"/>
      <c r="F312" s="96"/>
    </row>
    <row r="313" spans="1:6" x14ac:dyDescent="0.2">
      <c r="A313" s="121"/>
      <c r="C313" s="86"/>
      <c r="D313" s="96"/>
      <c r="E313" s="86"/>
      <c r="F313" s="96"/>
    </row>
    <row r="314" spans="1:6" x14ac:dyDescent="0.2">
      <c r="A314" s="121"/>
      <c r="C314" s="86"/>
      <c r="D314" s="96"/>
      <c r="E314" s="86"/>
      <c r="F314" s="96"/>
    </row>
    <row r="315" spans="1:6" x14ac:dyDescent="0.2">
      <c r="A315" s="121"/>
      <c r="C315" s="86"/>
      <c r="D315" s="96"/>
      <c r="E315" s="86"/>
      <c r="F315" s="96"/>
    </row>
    <row r="316" spans="1:6" x14ac:dyDescent="0.2">
      <c r="A316" s="121"/>
      <c r="C316" s="86"/>
      <c r="D316" s="96"/>
      <c r="E316" s="86"/>
      <c r="F316" s="96"/>
    </row>
    <row r="317" spans="1:6" x14ac:dyDescent="0.2">
      <c r="A317" s="121"/>
      <c r="C317" s="86"/>
      <c r="D317" s="96"/>
      <c r="E317" s="86"/>
      <c r="F317" s="96"/>
    </row>
    <row r="318" spans="1:6" x14ac:dyDescent="0.2">
      <c r="A318" s="121"/>
      <c r="C318" s="86"/>
      <c r="D318" s="96"/>
      <c r="E318" s="86"/>
      <c r="F318" s="96"/>
    </row>
    <row r="319" spans="1:6" x14ac:dyDescent="0.2">
      <c r="A319" s="121"/>
      <c r="C319" s="86"/>
      <c r="D319" s="96"/>
      <c r="E319" s="86"/>
      <c r="F319" s="96"/>
    </row>
    <row r="320" spans="1:6" x14ac:dyDescent="0.2">
      <c r="A320" s="121"/>
      <c r="C320" s="86"/>
      <c r="D320" s="96"/>
      <c r="E320" s="86"/>
      <c r="F320" s="96"/>
    </row>
    <row r="321" spans="1:6" x14ac:dyDescent="0.2">
      <c r="A321" s="121"/>
      <c r="C321" s="86"/>
      <c r="D321" s="96"/>
      <c r="E321" s="86"/>
      <c r="F321" s="96"/>
    </row>
    <row r="322" spans="1:6" x14ac:dyDescent="0.2">
      <c r="A322" s="121"/>
      <c r="C322" s="86"/>
      <c r="D322" s="96"/>
      <c r="E322" s="86"/>
      <c r="F322" s="96"/>
    </row>
    <row r="323" spans="1:6" x14ac:dyDescent="0.2">
      <c r="A323" s="121"/>
      <c r="C323" s="86"/>
      <c r="D323" s="96"/>
      <c r="E323" s="86"/>
      <c r="F323" s="96"/>
    </row>
    <row r="324" spans="1:6" x14ac:dyDescent="0.2">
      <c r="A324" s="121"/>
      <c r="C324" s="86"/>
      <c r="D324" s="96"/>
      <c r="E324" s="86"/>
      <c r="F324" s="96"/>
    </row>
    <row r="325" spans="1:6" x14ac:dyDescent="0.2">
      <c r="A325" s="121"/>
      <c r="C325" s="86"/>
      <c r="D325" s="96"/>
      <c r="E325" s="86"/>
      <c r="F325" s="96"/>
    </row>
    <row r="326" spans="1:6" x14ac:dyDescent="0.2">
      <c r="A326" s="121"/>
      <c r="C326" s="86"/>
      <c r="D326" s="96"/>
      <c r="E326" s="86"/>
      <c r="F326" s="96"/>
    </row>
    <row r="327" spans="1:6" x14ac:dyDescent="0.2">
      <c r="A327" s="121"/>
      <c r="C327" s="86"/>
      <c r="D327" s="96"/>
      <c r="E327" s="86"/>
      <c r="F327" s="96"/>
    </row>
    <row r="328" spans="1:6" x14ac:dyDescent="0.2">
      <c r="A328" s="121"/>
      <c r="C328" s="86"/>
      <c r="D328" s="96"/>
      <c r="E328" s="86"/>
      <c r="F328" s="96"/>
    </row>
    <row r="329" spans="1:6" x14ac:dyDescent="0.2">
      <c r="A329" s="121"/>
      <c r="C329" s="86"/>
      <c r="D329" s="96"/>
      <c r="E329" s="86"/>
      <c r="F329" s="96"/>
    </row>
    <row r="330" spans="1:6" x14ac:dyDescent="0.2">
      <c r="A330" s="121"/>
      <c r="C330" s="86"/>
      <c r="D330" s="96"/>
      <c r="E330" s="86"/>
      <c r="F330" s="96"/>
    </row>
    <row r="331" spans="1:6" x14ac:dyDescent="0.2">
      <c r="A331" s="121"/>
      <c r="C331" s="86"/>
      <c r="D331" s="96"/>
      <c r="E331" s="86"/>
      <c r="F331" s="96"/>
    </row>
    <row r="332" spans="1:6" x14ac:dyDescent="0.2">
      <c r="A332" s="121"/>
      <c r="C332" s="86"/>
      <c r="D332" s="96"/>
      <c r="E332" s="86"/>
      <c r="F332" s="96"/>
    </row>
    <row r="333" spans="1:6" x14ac:dyDescent="0.2">
      <c r="A333" s="121"/>
      <c r="C333" s="86"/>
      <c r="D333" s="96"/>
      <c r="E333" s="86"/>
      <c r="F333" s="96"/>
    </row>
    <row r="334" spans="1:6" x14ac:dyDescent="0.2">
      <c r="A334" s="121"/>
      <c r="C334" s="86"/>
      <c r="D334" s="96"/>
      <c r="E334" s="86"/>
      <c r="F334" s="96"/>
    </row>
    <row r="335" spans="1:6" x14ac:dyDescent="0.2">
      <c r="A335" s="121"/>
      <c r="C335" s="86"/>
      <c r="D335" s="96"/>
      <c r="E335" s="86"/>
      <c r="F335" s="96"/>
    </row>
    <row r="336" spans="1:6" x14ac:dyDescent="0.2">
      <c r="A336" s="121"/>
      <c r="C336" s="86"/>
      <c r="D336" s="96"/>
      <c r="E336" s="86"/>
      <c r="F336" s="96"/>
    </row>
    <row r="337" spans="1:6" x14ac:dyDescent="0.2">
      <c r="A337" s="121"/>
      <c r="C337" s="86"/>
      <c r="D337" s="96"/>
      <c r="E337" s="86"/>
      <c r="F337" s="96"/>
    </row>
    <row r="338" spans="1:6" x14ac:dyDescent="0.2">
      <c r="A338" s="121"/>
      <c r="C338" s="86"/>
      <c r="D338" s="96"/>
      <c r="E338" s="86"/>
      <c r="F338" s="96"/>
    </row>
    <row r="339" spans="1:6" x14ac:dyDescent="0.2">
      <c r="A339" s="121"/>
      <c r="C339" s="86"/>
      <c r="D339" s="96"/>
      <c r="E339" s="86"/>
      <c r="F339" s="96"/>
    </row>
    <row r="340" spans="1:6" x14ac:dyDescent="0.2">
      <c r="A340" s="121"/>
      <c r="C340" s="86"/>
      <c r="D340" s="96"/>
      <c r="E340" s="86"/>
      <c r="F340" s="96"/>
    </row>
    <row r="341" spans="1:6" x14ac:dyDescent="0.2">
      <c r="A341" s="121"/>
      <c r="C341" s="86"/>
      <c r="D341" s="96"/>
      <c r="E341" s="86"/>
      <c r="F341" s="96"/>
    </row>
    <row r="342" spans="1:6" x14ac:dyDescent="0.2">
      <c r="A342" s="121"/>
      <c r="C342" s="86"/>
      <c r="D342" s="96"/>
      <c r="E342" s="86"/>
      <c r="F342" s="96"/>
    </row>
    <row r="343" spans="1:6" x14ac:dyDescent="0.2">
      <c r="A343" s="121"/>
      <c r="C343" s="86"/>
      <c r="D343" s="96"/>
      <c r="E343" s="86"/>
      <c r="F343" s="96"/>
    </row>
    <row r="344" spans="1:6" x14ac:dyDescent="0.2">
      <c r="A344" s="121"/>
      <c r="C344" s="86"/>
      <c r="D344" s="96"/>
      <c r="E344" s="86"/>
      <c r="F344" s="96"/>
    </row>
    <row r="345" spans="1:6" x14ac:dyDescent="0.2">
      <c r="A345" s="121"/>
      <c r="C345" s="86"/>
      <c r="D345" s="96"/>
      <c r="E345" s="86"/>
      <c r="F345" s="96"/>
    </row>
    <row r="346" spans="1:6" x14ac:dyDescent="0.2">
      <c r="A346" s="121"/>
      <c r="C346" s="86"/>
      <c r="D346" s="96"/>
      <c r="E346" s="86"/>
      <c r="F346" s="96"/>
    </row>
    <row r="347" spans="1:6" x14ac:dyDescent="0.2">
      <c r="A347" s="121"/>
      <c r="C347" s="86"/>
      <c r="D347" s="96"/>
      <c r="E347" s="86"/>
      <c r="F347" s="96"/>
    </row>
    <row r="348" spans="1:6" x14ac:dyDescent="0.2">
      <c r="A348" s="121"/>
      <c r="C348" s="86"/>
      <c r="D348" s="96"/>
      <c r="E348" s="86"/>
      <c r="F348" s="96"/>
    </row>
    <row r="349" spans="1:6" x14ac:dyDescent="0.2">
      <c r="A349" s="121"/>
      <c r="C349" s="86"/>
      <c r="D349" s="96"/>
      <c r="E349" s="86"/>
      <c r="F349" s="96"/>
    </row>
    <row r="350" spans="1:6" x14ac:dyDescent="0.2">
      <c r="A350" s="121"/>
      <c r="C350" s="86"/>
      <c r="D350" s="96"/>
      <c r="E350" s="86"/>
      <c r="F350" s="96"/>
    </row>
    <row r="351" spans="1:6" x14ac:dyDescent="0.2">
      <c r="A351" s="121"/>
      <c r="C351" s="86"/>
      <c r="D351" s="96"/>
      <c r="E351" s="86"/>
      <c r="F351" s="96"/>
    </row>
    <row r="352" spans="1:6" x14ac:dyDescent="0.2">
      <c r="A352" s="121"/>
      <c r="C352" s="86"/>
      <c r="D352" s="96"/>
      <c r="E352" s="86"/>
      <c r="F352" s="96"/>
    </row>
    <row r="353" spans="1:6" x14ac:dyDescent="0.2">
      <c r="A353" s="121"/>
      <c r="C353" s="86"/>
      <c r="D353" s="96"/>
      <c r="E353" s="86"/>
      <c r="F353" s="96"/>
    </row>
    <row r="354" spans="1:6" x14ac:dyDescent="0.2">
      <c r="A354" s="121"/>
      <c r="C354" s="86"/>
      <c r="D354" s="96"/>
      <c r="E354" s="86"/>
      <c r="F354" s="96"/>
    </row>
    <row r="355" spans="1:6" x14ac:dyDescent="0.2">
      <c r="A355" s="121"/>
      <c r="C355" s="86"/>
      <c r="D355" s="96"/>
      <c r="E355" s="86"/>
      <c r="F355" s="96"/>
    </row>
    <row r="356" spans="1:6" x14ac:dyDescent="0.2">
      <c r="A356" s="145"/>
      <c r="C356" s="86"/>
      <c r="D356" s="146"/>
      <c r="E356" s="86"/>
      <c r="F356" s="96"/>
    </row>
    <row r="357" spans="1:6" x14ac:dyDescent="0.2">
      <c r="A357" s="145"/>
      <c r="C357" s="86"/>
      <c r="D357" s="146"/>
      <c r="E357" s="86"/>
      <c r="F357" s="96"/>
    </row>
    <row r="358" spans="1:6" x14ac:dyDescent="0.2">
      <c r="A358" s="145"/>
      <c r="C358" s="86"/>
      <c r="D358" s="146"/>
      <c r="E358" s="86"/>
      <c r="F358" s="96"/>
    </row>
    <row r="359" spans="1:6" x14ac:dyDescent="0.2">
      <c r="A359" s="145"/>
      <c r="C359" s="86"/>
      <c r="D359" s="146"/>
      <c r="E359" s="86"/>
      <c r="F359" s="96"/>
    </row>
    <row r="360" spans="1:6" x14ac:dyDescent="0.2">
      <c r="A360" s="145"/>
      <c r="C360" s="86"/>
      <c r="D360" s="146"/>
      <c r="E360" s="86"/>
      <c r="F360" s="96"/>
    </row>
    <row r="361" spans="1:6" x14ac:dyDescent="0.2">
      <c r="A361" s="145"/>
      <c r="C361" s="86"/>
      <c r="D361" s="146"/>
      <c r="E361" s="86"/>
      <c r="F361" s="96"/>
    </row>
    <row r="362" spans="1:6" x14ac:dyDescent="0.2">
      <c r="A362" s="145"/>
      <c r="C362" s="86"/>
      <c r="D362" s="146"/>
      <c r="E362" s="86"/>
      <c r="F362" s="96"/>
    </row>
    <row r="363" spans="1:6" x14ac:dyDescent="0.2">
      <c r="A363" s="145"/>
      <c r="C363" s="86"/>
      <c r="D363" s="146"/>
      <c r="E363" s="86"/>
      <c r="F363" s="96"/>
    </row>
    <row r="364" spans="1:6" x14ac:dyDescent="0.2">
      <c r="A364" s="145"/>
      <c r="C364" s="86"/>
      <c r="D364" s="146"/>
      <c r="E364" s="86"/>
      <c r="F364" s="96"/>
    </row>
    <row r="365" spans="1:6" x14ac:dyDescent="0.2">
      <c r="A365" s="145"/>
      <c r="C365" s="86"/>
      <c r="D365" s="146"/>
      <c r="E365" s="86"/>
      <c r="F365" s="96"/>
    </row>
    <row r="366" spans="1:6" x14ac:dyDescent="0.2">
      <c r="A366" s="145"/>
      <c r="C366" s="86"/>
      <c r="D366" s="146"/>
      <c r="E366" s="86"/>
      <c r="F366" s="96"/>
    </row>
    <row r="367" spans="1:6" x14ac:dyDescent="0.2">
      <c r="A367" s="145"/>
      <c r="C367" s="86"/>
      <c r="D367" s="146"/>
      <c r="E367" s="86"/>
      <c r="F367" s="96"/>
    </row>
    <row r="368" spans="1:6" x14ac:dyDescent="0.2">
      <c r="A368" s="145"/>
      <c r="C368" s="86"/>
      <c r="D368" s="146"/>
      <c r="E368" s="86"/>
      <c r="F368" s="96"/>
    </row>
    <row r="369" spans="1:6" x14ac:dyDescent="0.2">
      <c r="A369" s="145"/>
      <c r="C369" s="86"/>
      <c r="D369" s="146"/>
      <c r="E369" s="86"/>
      <c r="F369" s="96"/>
    </row>
    <row r="370" spans="1:6" x14ac:dyDescent="0.2">
      <c r="A370" s="145"/>
      <c r="C370" s="86"/>
      <c r="D370" s="146"/>
      <c r="E370" s="86"/>
      <c r="F370" s="96"/>
    </row>
    <row r="371" spans="1:6" x14ac:dyDescent="0.2">
      <c r="A371" s="145"/>
      <c r="C371" s="86"/>
      <c r="D371" s="146"/>
      <c r="E371" s="86"/>
      <c r="F371" s="96"/>
    </row>
    <row r="372" spans="1:6" x14ac:dyDescent="0.2">
      <c r="A372" s="145"/>
      <c r="C372" s="86"/>
      <c r="D372" s="146"/>
      <c r="E372" s="86"/>
      <c r="F372" s="96"/>
    </row>
    <row r="373" spans="1:6" x14ac:dyDescent="0.2">
      <c r="A373" s="145"/>
      <c r="C373" s="86"/>
      <c r="D373" s="146"/>
      <c r="E373" s="86"/>
      <c r="F373" s="96"/>
    </row>
    <row r="374" spans="1:6" x14ac:dyDescent="0.2">
      <c r="A374" s="145"/>
      <c r="C374" s="86"/>
      <c r="D374" s="146"/>
      <c r="E374" s="86"/>
      <c r="F374" s="96"/>
    </row>
    <row r="375" spans="1:6" x14ac:dyDescent="0.2">
      <c r="A375" s="145"/>
      <c r="C375" s="86"/>
      <c r="D375" s="146"/>
      <c r="E375" s="86"/>
      <c r="F375" s="96"/>
    </row>
    <row r="376" spans="1:6" x14ac:dyDescent="0.2">
      <c r="A376" s="145"/>
      <c r="C376" s="86"/>
      <c r="D376" s="146"/>
      <c r="E376" s="86"/>
      <c r="F376" s="96"/>
    </row>
    <row r="377" spans="1:6" x14ac:dyDescent="0.2">
      <c r="A377" s="145"/>
      <c r="C377" s="86"/>
      <c r="D377" s="146"/>
      <c r="E377" s="86"/>
      <c r="F377" s="96"/>
    </row>
    <row r="378" spans="1:6" x14ac:dyDescent="0.2">
      <c r="A378" s="145"/>
      <c r="C378" s="86"/>
      <c r="D378" s="146"/>
      <c r="E378" s="86"/>
      <c r="F378" s="96"/>
    </row>
    <row r="379" spans="1:6" x14ac:dyDescent="0.2">
      <c r="A379" s="145"/>
      <c r="C379" s="86"/>
      <c r="D379" s="146"/>
      <c r="E379" s="86"/>
      <c r="F379" s="96"/>
    </row>
    <row r="380" spans="1:6" x14ac:dyDescent="0.2">
      <c r="A380" s="145"/>
      <c r="C380" s="86"/>
      <c r="D380" s="146"/>
      <c r="E380" s="86"/>
      <c r="F380" s="96"/>
    </row>
    <row r="381" spans="1:6" x14ac:dyDescent="0.2">
      <c r="A381" s="145"/>
      <c r="C381" s="86"/>
      <c r="D381" s="146"/>
      <c r="E381" s="86"/>
      <c r="F381" s="96"/>
    </row>
    <row r="382" spans="1:6" x14ac:dyDescent="0.2">
      <c r="A382" s="145"/>
      <c r="C382" s="86"/>
      <c r="D382" s="146"/>
      <c r="E382" s="86"/>
      <c r="F382" s="96"/>
    </row>
    <row r="383" spans="1:6" x14ac:dyDescent="0.2">
      <c r="A383" s="145"/>
      <c r="C383" s="86"/>
      <c r="D383" s="146"/>
      <c r="E383" s="86"/>
      <c r="F383" s="96"/>
    </row>
    <row r="384" spans="1:6" x14ac:dyDescent="0.2">
      <c r="A384" s="145"/>
      <c r="C384" s="86"/>
      <c r="D384" s="146"/>
      <c r="E384" s="86"/>
      <c r="F384" s="96"/>
    </row>
    <row r="385" spans="1:6" x14ac:dyDescent="0.2">
      <c r="A385" s="145"/>
      <c r="C385" s="86"/>
      <c r="D385" s="146"/>
      <c r="E385" s="86"/>
      <c r="F385" s="96"/>
    </row>
    <row r="386" spans="1:6" x14ac:dyDescent="0.2">
      <c r="A386" s="145"/>
      <c r="C386" s="86"/>
      <c r="D386" s="146"/>
      <c r="E386" s="86"/>
      <c r="F386" s="96"/>
    </row>
    <row r="387" spans="1:6" x14ac:dyDescent="0.2">
      <c r="A387" s="145"/>
      <c r="C387" s="86"/>
      <c r="D387" s="146"/>
      <c r="E387" s="86"/>
      <c r="F387" s="96"/>
    </row>
    <row r="388" spans="1:6" x14ac:dyDescent="0.2">
      <c r="A388" s="145"/>
      <c r="C388" s="86"/>
      <c r="D388" s="146"/>
      <c r="E388" s="86"/>
      <c r="F388" s="96"/>
    </row>
    <row r="389" spans="1:6" x14ac:dyDescent="0.2">
      <c r="A389" s="145"/>
      <c r="C389" s="86"/>
      <c r="D389" s="146"/>
      <c r="E389" s="86"/>
      <c r="F389" s="96"/>
    </row>
    <row r="390" spans="1:6" x14ac:dyDescent="0.2">
      <c r="A390" s="145"/>
      <c r="C390" s="86"/>
      <c r="D390" s="146"/>
      <c r="E390" s="86"/>
      <c r="F390" s="96"/>
    </row>
    <row r="391" spans="1:6" x14ac:dyDescent="0.2">
      <c r="A391" s="145"/>
      <c r="C391" s="86"/>
      <c r="D391" s="146"/>
      <c r="E391" s="86"/>
      <c r="F391" s="96"/>
    </row>
    <row r="392" spans="1:6" x14ac:dyDescent="0.2">
      <c r="A392" s="145"/>
      <c r="C392" s="86"/>
      <c r="D392" s="146"/>
      <c r="E392" s="86"/>
      <c r="F392" s="96"/>
    </row>
    <row r="393" spans="1:6" x14ac:dyDescent="0.2">
      <c r="A393" s="145"/>
      <c r="C393" s="86"/>
      <c r="D393" s="146"/>
      <c r="E393" s="86"/>
      <c r="F393" s="96"/>
    </row>
    <row r="394" spans="1:6" x14ac:dyDescent="0.2">
      <c r="A394" s="145"/>
      <c r="C394" s="86"/>
      <c r="D394" s="146"/>
      <c r="E394" s="86"/>
      <c r="F394" s="96"/>
    </row>
    <row r="395" spans="1:6" x14ac:dyDescent="0.2">
      <c r="A395" s="145"/>
      <c r="C395" s="86"/>
      <c r="D395" s="146"/>
      <c r="E395" s="86"/>
      <c r="F395" s="96"/>
    </row>
    <row r="396" spans="1:6" x14ac:dyDescent="0.2">
      <c r="A396" s="145"/>
      <c r="C396" s="86"/>
      <c r="D396" s="146"/>
      <c r="E396" s="86"/>
      <c r="F396" s="96"/>
    </row>
    <row r="397" spans="1:6" x14ac:dyDescent="0.2">
      <c r="A397" s="145"/>
      <c r="C397" s="86"/>
      <c r="D397" s="146"/>
      <c r="E397" s="86"/>
      <c r="F397" s="96"/>
    </row>
    <row r="398" spans="1:6" x14ac:dyDescent="0.2">
      <c r="A398" s="145"/>
      <c r="C398" s="86"/>
      <c r="D398" s="146"/>
      <c r="E398" s="86"/>
      <c r="F398" s="96"/>
    </row>
    <row r="399" spans="1:6" x14ac:dyDescent="0.2">
      <c r="A399" s="145"/>
      <c r="C399" s="86"/>
      <c r="D399" s="146"/>
      <c r="E399" s="86"/>
      <c r="F399" s="96"/>
    </row>
    <row r="400" spans="1:6" x14ac:dyDescent="0.2">
      <c r="A400" s="145"/>
      <c r="C400" s="86"/>
      <c r="D400" s="146"/>
      <c r="E400" s="86"/>
      <c r="F400" s="96"/>
    </row>
    <row r="401" spans="1:6" x14ac:dyDescent="0.2">
      <c r="A401" s="145"/>
      <c r="C401" s="86"/>
      <c r="D401" s="146"/>
      <c r="E401" s="86"/>
      <c r="F401" s="96"/>
    </row>
    <row r="402" spans="1:6" x14ac:dyDescent="0.2">
      <c r="A402" s="145"/>
      <c r="C402" s="86"/>
      <c r="D402" s="146"/>
      <c r="E402" s="86"/>
      <c r="F402" s="96"/>
    </row>
    <row r="403" spans="1:6" x14ac:dyDescent="0.2">
      <c r="A403" s="145"/>
      <c r="C403" s="86"/>
      <c r="D403" s="146"/>
      <c r="E403" s="86"/>
      <c r="F403" s="96"/>
    </row>
    <row r="404" spans="1:6" x14ac:dyDescent="0.2">
      <c r="A404" s="145"/>
      <c r="C404" s="86"/>
      <c r="D404" s="146"/>
      <c r="E404" s="86"/>
      <c r="F404" s="96"/>
    </row>
    <row r="405" spans="1:6" x14ac:dyDescent="0.2">
      <c r="A405" s="145"/>
      <c r="C405" s="86"/>
      <c r="D405" s="146"/>
      <c r="E405" s="86"/>
      <c r="F405" s="96"/>
    </row>
    <row r="406" spans="1:6" x14ac:dyDescent="0.2">
      <c r="A406" s="145"/>
      <c r="C406" s="86"/>
      <c r="D406" s="146"/>
      <c r="E406" s="86"/>
      <c r="F406" s="96"/>
    </row>
    <row r="407" spans="1:6" x14ac:dyDescent="0.2">
      <c r="A407" s="145"/>
      <c r="C407" s="86"/>
      <c r="D407" s="146"/>
      <c r="E407" s="86"/>
      <c r="F407" s="96"/>
    </row>
    <row r="408" spans="1:6" x14ac:dyDescent="0.2">
      <c r="A408" s="145"/>
      <c r="C408" s="86"/>
      <c r="D408" s="146"/>
      <c r="E408" s="86"/>
      <c r="F408" s="96"/>
    </row>
    <row r="409" spans="1:6" x14ac:dyDescent="0.2">
      <c r="A409" s="145"/>
      <c r="C409" s="86"/>
      <c r="D409" s="146"/>
      <c r="E409" s="86"/>
      <c r="F409" s="96"/>
    </row>
    <row r="410" spans="1:6" x14ac:dyDescent="0.2">
      <c r="A410" s="145"/>
      <c r="C410" s="86"/>
      <c r="D410" s="146"/>
      <c r="E410" s="86"/>
      <c r="F410" s="96"/>
    </row>
    <row r="411" spans="1:6" x14ac:dyDescent="0.2">
      <c r="A411" s="145"/>
      <c r="C411" s="86"/>
      <c r="D411" s="146"/>
      <c r="E411" s="86"/>
      <c r="F411" s="96"/>
    </row>
    <row r="412" spans="1:6" x14ac:dyDescent="0.2">
      <c r="A412" s="145"/>
      <c r="C412" s="86"/>
      <c r="D412" s="146"/>
      <c r="E412" s="86"/>
      <c r="F412" s="96"/>
    </row>
    <row r="413" spans="1:6" x14ac:dyDescent="0.2">
      <c r="A413" s="145"/>
      <c r="C413" s="86"/>
      <c r="D413" s="146"/>
      <c r="E413" s="86"/>
      <c r="F413" s="96"/>
    </row>
    <row r="414" spans="1:6" x14ac:dyDescent="0.2">
      <c r="A414" s="145"/>
      <c r="C414" s="86"/>
      <c r="D414" s="146"/>
      <c r="E414" s="86"/>
      <c r="F414" s="96"/>
    </row>
    <row r="415" spans="1:6" x14ac:dyDescent="0.2">
      <c r="A415" s="145"/>
      <c r="C415" s="86"/>
      <c r="D415" s="146"/>
      <c r="E415" s="86"/>
      <c r="F415" s="96"/>
    </row>
    <row r="416" spans="1:6" x14ac:dyDescent="0.2">
      <c r="A416" s="145"/>
      <c r="C416" s="86"/>
      <c r="D416" s="146"/>
      <c r="E416" s="86"/>
      <c r="F416" s="96"/>
    </row>
    <row r="417" spans="1:6" x14ac:dyDescent="0.2">
      <c r="A417" s="145"/>
      <c r="C417" s="86"/>
      <c r="D417" s="146"/>
      <c r="E417" s="86"/>
      <c r="F417" s="96"/>
    </row>
    <row r="418" spans="1:6" x14ac:dyDescent="0.2">
      <c r="A418" s="145"/>
      <c r="C418" s="86"/>
      <c r="D418" s="146"/>
      <c r="E418" s="86"/>
      <c r="F418" s="96"/>
    </row>
    <row r="419" spans="1:6" x14ac:dyDescent="0.2">
      <c r="A419" s="145"/>
      <c r="C419" s="86"/>
      <c r="D419" s="146"/>
      <c r="E419" s="86"/>
      <c r="F419" s="96"/>
    </row>
    <row r="420" spans="1:6" x14ac:dyDescent="0.2">
      <c r="A420" s="145"/>
      <c r="C420" s="86"/>
      <c r="D420" s="146"/>
      <c r="E420" s="86"/>
      <c r="F420" s="96"/>
    </row>
    <row r="421" spans="1:6" x14ac:dyDescent="0.2">
      <c r="A421" s="145"/>
      <c r="C421" s="86"/>
      <c r="D421" s="146"/>
      <c r="E421" s="86"/>
      <c r="F421" s="96"/>
    </row>
    <row r="422" spans="1:6" x14ac:dyDescent="0.2">
      <c r="A422" s="145"/>
      <c r="C422" s="86"/>
      <c r="D422" s="146"/>
      <c r="E422" s="86"/>
      <c r="F422" s="96"/>
    </row>
    <row r="423" spans="1:6" x14ac:dyDescent="0.2">
      <c r="A423" s="145"/>
      <c r="C423" s="86"/>
      <c r="D423" s="146"/>
      <c r="E423" s="86"/>
      <c r="F423" s="96"/>
    </row>
    <row r="424" spans="1:6" x14ac:dyDescent="0.2">
      <c r="A424" s="145"/>
      <c r="C424" s="86"/>
      <c r="D424" s="146"/>
      <c r="E424" s="86"/>
      <c r="F424" s="96"/>
    </row>
    <row r="425" spans="1:6" x14ac:dyDescent="0.2">
      <c r="A425" s="145"/>
      <c r="C425" s="86"/>
      <c r="D425" s="146"/>
      <c r="E425" s="86"/>
      <c r="F425" s="96"/>
    </row>
    <row r="426" spans="1:6" x14ac:dyDescent="0.2">
      <c r="A426" s="145"/>
      <c r="C426" s="86"/>
      <c r="D426" s="146"/>
      <c r="E426" s="86"/>
      <c r="F426" s="96"/>
    </row>
    <row r="427" spans="1:6" x14ac:dyDescent="0.2">
      <c r="A427" s="145"/>
      <c r="C427" s="86"/>
      <c r="D427" s="146"/>
      <c r="E427" s="86"/>
      <c r="F427" s="96"/>
    </row>
    <row r="428" spans="1:6" x14ac:dyDescent="0.2">
      <c r="A428" s="145"/>
      <c r="C428" s="86"/>
      <c r="D428" s="146"/>
      <c r="E428" s="86"/>
      <c r="F428" s="96"/>
    </row>
    <row r="429" spans="1:6" x14ac:dyDescent="0.2">
      <c r="A429" s="145"/>
      <c r="C429" s="86"/>
      <c r="D429" s="146"/>
      <c r="E429" s="86"/>
      <c r="F429" s="96"/>
    </row>
    <row r="430" spans="1:6" x14ac:dyDescent="0.2">
      <c r="A430" s="145"/>
      <c r="C430" s="86"/>
      <c r="D430" s="146"/>
      <c r="E430" s="86"/>
      <c r="F430" s="96"/>
    </row>
    <row r="431" spans="1:6" x14ac:dyDescent="0.2">
      <c r="A431" s="145"/>
      <c r="C431" s="86"/>
      <c r="D431" s="146"/>
      <c r="E431" s="86"/>
      <c r="F431" s="96"/>
    </row>
    <row r="432" spans="1:6" x14ac:dyDescent="0.2">
      <c r="A432" s="145"/>
      <c r="C432" s="86"/>
      <c r="D432" s="146"/>
      <c r="E432" s="86"/>
      <c r="F432" s="96"/>
    </row>
    <row r="433" spans="1:6" x14ac:dyDescent="0.2">
      <c r="A433" s="145"/>
      <c r="C433" s="86"/>
      <c r="D433" s="146"/>
      <c r="E433" s="86"/>
      <c r="F433" s="96"/>
    </row>
    <row r="434" spans="1:6" x14ac:dyDescent="0.2">
      <c r="A434" s="145"/>
      <c r="C434" s="86"/>
      <c r="D434" s="146"/>
      <c r="E434" s="86"/>
      <c r="F434" s="96"/>
    </row>
    <row r="435" spans="1:6" x14ac:dyDescent="0.2">
      <c r="A435" s="145"/>
      <c r="C435" s="86"/>
      <c r="D435" s="146"/>
      <c r="E435" s="86"/>
      <c r="F435" s="96"/>
    </row>
    <row r="436" spans="1:6" x14ac:dyDescent="0.2">
      <c r="A436" s="145"/>
      <c r="C436" s="86"/>
      <c r="D436" s="146"/>
      <c r="E436" s="86"/>
      <c r="F436" s="96"/>
    </row>
    <row r="437" spans="1:6" x14ac:dyDescent="0.2">
      <c r="A437" s="145"/>
      <c r="C437" s="86"/>
      <c r="D437" s="146"/>
      <c r="E437" s="86"/>
      <c r="F437" s="96"/>
    </row>
    <row r="438" spans="1:6" x14ac:dyDescent="0.2">
      <c r="A438" s="145"/>
      <c r="C438" s="86"/>
      <c r="D438" s="146"/>
      <c r="E438" s="86"/>
      <c r="F438" s="96"/>
    </row>
    <row r="439" spans="1:6" x14ac:dyDescent="0.2">
      <c r="A439" s="145"/>
      <c r="C439" s="86"/>
      <c r="D439" s="146"/>
      <c r="E439" s="86"/>
      <c r="F439" s="96"/>
    </row>
    <row r="440" spans="1:6" x14ac:dyDescent="0.2">
      <c r="A440" s="145"/>
      <c r="C440" s="86"/>
      <c r="D440" s="146"/>
      <c r="E440" s="86"/>
      <c r="F440" s="96"/>
    </row>
    <row r="441" spans="1:6" x14ac:dyDescent="0.2">
      <c r="A441" s="145"/>
      <c r="C441" s="86"/>
      <c r="D441" s="146"/>
      <c r="E441" s="86"/>
      <c r="F441" s="96"/>
    </row>
    <row r="442" spans="1:6" x14ac:dyDescent="0.2">
      <c r="A442" s="145"/>
      <c r="C442" s="86"/>
      <c r="D442" s="146"/>
      <c r="E442" s="86"/>
      <c r="F442" s="96"/>
    </row>
    <row r="443" spans="1:6" x14ac:dyDescent="0.2">
      <c r="A443" s="145"/>
      <c r="C443" s="86"/>
      <c r="D443" s="146"/>
      <c r="E443" s="86"/>
      <c r="F443" s="96"/>
    </row>
    <row r="444" spans="1:6" x14ac:dyDescent="0.2">
      <c r="A444" s="145"/>
      <c r="C444" s="86"/>
      <c r="D444" s="146"/>
      <c r="E444" s="86"/>
      <c r="F444" s="96"/>
    </row>
    <row r="445" spans="1:6" x14ac:dyDescent="0.2">
      <c r="A445" s="145"/>
      <c r="C445" s="86"/>
      <c r="D445" s="146"/>
      <c r="E445" s="86"/>
      <c r="F445" s="96"/>
    </row>
    <row r="446" spans="1:6" x14ac:dyDescent="0.2">
      <c r="A446" s="145"/>
      <c r="C446" s="86"/>
      <c r="D446" s="146"/>
      <c r="E446" s="86"/>
      <c r="F446" s="96"/>
    </row>
    <row r="447" spans="1:6" x14ac:dyDescent="0.2">
      <c r="A447" s="145"/>
      <c r="C447" s="86"/>
      <c r="D447" s="146"/>
      <c r="E447" s="86"/>
      <c r="F447" s="96"/>
    </row>
    <row r="448" spans="1:6" x14ac:dyDescent="0.2">
      <c r="A448" s="145"/>
      <c r="C448" s="86"/>
      <c r="D448" s="146"/>
      <c r="E448" s="86"/>
      <c r="F448" s="96"/>
    </row>
    <row r="449" spans="1:6" x14ac:dyDescent="0.2">
      <c r="A449" s="145"/>
      <c r="C449" s="86"/>
      <c r="D449" s="146"/>
      <c r="E449" s="86"/>
      <c r="F449" s="96"/>
    </row>
    <row r="450" spans="1:6" x14ac:dyDescent="0.2">
      <c r="A450" s="145"/>
      <c r="C450" s="86"/>
      <c r="D450" s="146"/>
      <c r="E450" s="86"/>
      <c r="F450" s="96"/>
    </row>
    <row r="451" spans="1:6" x14ac:dyDescent="0.2">
      <c r="A451" s="145"/>
      <c r="C451" s="86"/>
      <c r="D451" s="146"/>
      <c r="E451" s="86"/>
      <c r="F451" s="96"/>
    </row>
    <row r="452" spans="1:6" x14ac:dyDescent="0.2">
      <c r="A452" s="145"/>
      <c r="C452" s="86"/>
      <c r="D452" s="146"/>
      <c r="E452" s="86"/>
      <c r="F452" s="96"/>
    </row>
    <row r="453" spans="1:6" x14ac:dyDescent="0.2">
      <c r="A453" s="145"/>
      <c r="C453" s="86"/>
      <c r="D453" s="146"/>
      <c r="E453" s="86"/>
      <c r="F453" s="96"/>
    </row>
    <row r="454" spans="1:6" x14ac:dyDescent="0.2">
      <c r="A454" s="145"/>
      <c r="C454" s="86"/>
      <c r="D454" s="146"/>
      <c r="E454" s="86"/>
      <c r="F454" s="96"/>
    </row>
    <row r="455" spans="1:6" x14ac:dyDescent="0.2">
      <c r="A455" s="145"/>
      <c r="C455" s="86"/>
      <c r="D455" s="146"/>
      <c r="E455" s="86"/>
      <c r="F455" s="96"/>
    </row>
    <row r="456" spans="1:6" x14ac:dyDescent="0.2">
      <c r="A456" s="145"/>
      <c r="C456" s="86"/>
      <c r="D456" s="146"/>
      <c r="E456" s="86"/>
      <c r="F456" s="96"/>
    </row>
    <row r="457" spans="1:6" x14ac:dyDescent="0.2">
      <c r="A457" s="145"/>
      <c r="C457" s="86"/>
      <c r="D457" s="146"/>
      <c r="E457" s="86"/>
      <c r="F457" s="96"/>
    </row>
    <row r="458" spans="1:6" x14ac:dyDescent="0.2">
      <c r="A458" s="145"/>
      <c r="C458" s="86"/>
      <c r="D458" s="146"/>
      <c r="E458" s="86"/>
      <c r="F458" s="96"/>
    </row>
    <row r="459" spans="1:6" x14ac:dyDescent="0.2">
      <c r="A459" s="145"/>
      <c r="C459" s="86"/>
      <c r="D459" s="146"/>
      <c r="E459" s="86"/>
      <c r="F459" s="96"/>
    </row>
    <row r="460" spans="1:6" x14ac:dyDescent="0.2">
      <c r="A460" s="145"/>
      <c r="C460" s="86"/>
      <c r="D460" s="146"/>
      <c r="E460" s="86"/>
      <c r="F460" s="96"/>
    </row>
    <row r="461" spans="1:6" x14ac:dyDescent="0.2">
      <c r="A461" s="145"/>
      <c r="C461" s="86"/>
      <c r="D461" s="146"/>
      <c r="E461" s="86"/>
      <c r="F461" s="96"/>
    </row>
    <row r="462" spans="1:6" x14ac:dyDescent="0.2">
      <c r="A462" s="145"/>
      <c r="C462" s="86"/>
      <c r="D462" s="146"/>
      <c r="E462" s="86"/>
      <c r="F462" s="96"/>
    </row>
    <row r="463" spans="1:6" x14ac:dyDescent="0.2">
      <c r="A463" s="145"/>
      <c r="C463" s="86"/>
      <c r="D463" s="146"/>
      <c r="E463" s="86"/>
      <c r="F463" s="96"/>
    </row>
    <row r="464" spans="1:6" x14ac:dyDescent="0.2">
      <c r="A464" s="145"/>
      <c r="C464" s="86"/>
      <c r="D464" s="146"/>
      <c r="E464" s="86"/>
      <c r="F464" s="96"/>
    </row>
    <row r="465" spans="1:6" x14ac:dyDescent="0.2">
      <c r="A465" s="145"/>
      <c r="C465" s="86"/>
      <c r="D465" s="146"/>
      <c r="E465" s="86"/>
      <c r="F465" s="96"/>
    </row>
    <row r="466" spans="1:6" x14ac:dyDescent="0.2">
      <c r="A466" s="145"/>
      <c r="C466" s="86"/>
      <c r="D466" s="146"/>
      <c r="E466" s="86"/>
      <c r="F466" s="96"/>
    </row>
    <row r="467" spans="1:6" x14ac:dyDescent="0.2">
      <c r="A467" s="145"/>
      <c r="C467" s="86"/>
      <c r="D467" s="146"/>
      <c r="E467" s="86"/>
      <c r="F467" s="96"/>
    </row>
    <row r="468" spans="1:6" x14ac:dyDescent="0.2">
      <c r="A468" s="145"/>
      <c r="C468" s="86"/>
      <c r="D468" s="146"/>
      <c r="E468" s="86"/>
      <c r="F468" s="96"/>
    </row>
    <row r="469" spans="1:6" x14ac:dyDescent="0.2">
      <c r="A469" s="145"/>
      <c r="C469" s="86"/>
      <c r="D469" s="146"/>
      <c r="E469" s="86"/>
      <c r="F469" s="96"/>
    </row>
    <row r="470" spans="1:6" x14ac:dyDescent="0.2">
      <c r="A470" s="145"/>
      <c r="C470" s="86"/>
      <c r="D470" s="146"/>
      <c r="E470" s="86"/>
      <c r="F470" s="96"/>
    </row>
    <row r="471" spans="1:6" x14ac:dyDescent="0.2">
      <c r="A471" s="145"/>
      <c r="C471" s="86"/>
      <c r="D471" s="146"/>
      <c r="E471" s="86"/>
      <c r="F471" s="96"/>
    </row>
    <row r="472" spans="1:6" x14ac:dyDescent="0.2">
      <c r="A472" s="145"/>
      <c r="C472" s="86"/>
      <c r="D472" s="146"/>
      <c r="E472" s="86"/>
      <c r="F472" s="96"/>
    </row>
    <row r="473" spans="1:6" x14ac:dyDescent="0.2">
      <c r="A473" s="145"/>
      <c r="C473" s="86"/>
      <c r="D473" s="146"/>
      <c r="E473" s="86"/>
      <c r="F473" s="96"/>
    </row>
    <row r="474" spans="1:6" x14ac:dyDescent="0.2">
      <c r="A474" s="145"/>
      <c r="C474" s="86"/>
      <c r="D474" s="146"/>
      <c r="E474" s="86"/>
      <c r="F474" s="96"/>
    </row>
    <row r="475" spans="1:6" x14ac:dyDescent="0.2">
      <c r="A475" s="145"/>
      <c r="C475" s="86"/>
      <c r="D475" s="146"/>
      <c r="E475" s="86"/>
      <c r="F475" s="96"/>
    </row>
    <row r="476" spans="1:6" x14ac:dyDescent="0.2">
      <c r="A476" s="145"/>
      <c r="C476" s="86"/>
      <c r="D476" s="146"/>
      <c r="E476" s="86"/>
      <c r="F476" s="96"/>
    </row>
    <row r="477" spans="1:6" x14ac:dyDescent="0.2">
      <c r="A477" s="145"/>
      <c r="C477" s="86"/>
      <c r="D477" s="146"/>
      <c r="E477" s="86"/>
      <c r="F477" s="96"/>
    </row>
    <row r="478" spans="1:6" x14ac:dyDescent="0.2">
      <c r="A478" s="145"/>
      <c r="C478" s="86"/>
      <c r="D478" s="146"/>
      <c r="E478" s="86"/>
      <c r="F478" s="96"/>
    </row>
    <row r="479" spans="1:6" x14ac:dyDescent="0.2">
      <c r="A479" s="145"/>
      <c r="C479" s="86"/>
      <c r="D479" s="146"/>
      <c r="E479" s="86"/>
      <c r="F479" s="96"/>
    </row>
    <row r="480" spans="1:6" x14ac:dyDescent="0.2">
      <c r="A480" s="145"/>
      <c r="C480" s="86"/>
      <c r="D480" s="146"/>
      <c r="E480" s="86"/>
      <c r="F480" s="96"/>
    </row>
    <row r="481" spans="1:6" x14ac:dyDescent="0.2">
      <c r="A481" s="145"/>
      <c r="C481" s="86"/>
      <c r="D481" s="146"/>
      <c r="E481" s="86"/>
      <c r="F481" s="96"/>
    </row>
    <row r="482" spans="1:6" x14ac:dyDescent="0.2">
      <c r="A482" s="145"/>
      <c r="C482" s="86"/>
      <c r="D482" s="146"/>
      <c r="E482" s="86"/>
      <c r="F482" s="96"/>
    </row>
    <row r="483" spans="1:6" x14ac:dyDescent="0.2">
      <c r="A483" s="145"/>
      <c r="C483" s="86"/>
      <c r="D483" s="146"/>
      <c r="E483" s="86"/>
      <c r="F483" s="96"/>
    </row>
    <row r="484" spans="1:6" x14ac:dyDescent="0.2">
      <c r="A484" s="145"/>
      <c r="C484" s="86"/>
      <c r="D484" s="146"/>
      <c r="E484" s="86"/>
      <c r="F484" s="96"/>
    </row>
    <row r="485" spans="1:6" x14ac:dyDescent="0.2">
      <c r="A485" s="145"/>
      <c r="C485" s="86"/>
      <c r="D485" s="146"/>
      <c r="E485" s="86"/>
      <c r="F485" s="96"/>
    </row>
    <row r="486" spans="1:6" x14ac:dyDescent="0.2">
      <c r="A486" s="145"/>
      <c r="C486" s="86"/>
      <c r="D486" s="146"/>
      <c r="E486" s="86"/>
      <c r="F486" s="96"/>
    </row>
    <row r="487" spans="1:6" x14ac:dyDescent="0.2">
      <c r="A487" s="145"/>
      <c r="C487" s="86"/>
      <c r="D487" s="146"/>
      <c r="E487" s="86"/>
      <c r="F487" s="96"/>
    </row>
    <row r="488" spans="1:6" x14ac:dyDescent="0.2">
      <c r="A488" s="145"/>
      <c r="C488" s="86"/>
      <c r="D488" s="146"/>
      <c r="E488" s="86"/>
      <c r="F488" s="96"/>
    </row>
    <row r="489" spans="1:6" x14ac:dyDescent="0.2">
      <c r="A489" s="145"/>
      <c r="C489" s="86"/>
      <c r="D489" s="146"/>
      <c r="E489" s="86"/>
      <c r="F489" s="96"/>
    </row>
    <row r="490" spans="1:6" x14ac:dyDescent="0.2">
      <c r="A490" s="145"/>
      <c r="C490" s="86"/>
      <c r="D490" s="146"/>
      <c r="E490" s="86"/>
      <c r="F490" s="96"/>
    </row>
    <row r="491" spans="1:6" x14ac:dyDescent="0.2">
      <c r="A491" s="145"/>
      <c r="C491" s="86"/>
      <c r="D491" s="146"/>
      <c r="E491" s="86"/>
      <c r="F491" s="96"/>
    </row>
    <row r="492" spans="1:6" x14ac:dyDescent="0.2">
      <c r="A492" s="145"/>
      <c r="C492" s="86"/>
      <c r="D492" s="146"/>
      <c r="E492" s="86"/>
      <c r="F492" s="96"/>
    </row>
    <row r="493" spans="1:6" x14ac:dyDescent="0.2">
      <c r="A493" s="145"/>
      <c r="C493" s="86"/>
      <c r="D493" s="146"/>
      <c r="E493" s="86"/>
      <c r="F493" s="96"/>
    </row>
    <row r="494" spans="1:6" x14ac:dyDescent="0.2">
      <c r="A494" s="145"/>
      <c r="C494" s="86"/>
      <c r="D494" s="146"/>
      <c r="E494" s="86"/>
      <c r="F494" s="96"/>
    </row>
    <row r="495" spans="1:6" x14ac:dyDescent="0.2">
      <c r="A495" s="145"/>
      <c r="C495" s="86"/>
      <c r="D495" s="146"/>
      <c r="E495" s="86"/>
      <c r="F495" s="96"/>
    </row>
    <row r="496" spans="1:6" x14ac:dyDescent="0.2">
      <c r="A496" s="145"/>
      <c r="C496" s="86"/>
      <c r="D496" s="146"/>
      <c r="E496" s="86"/>
      <c r="F496" s="96"/>
    </row>
    <row r="497" spans="1:6" x14ac:dyDescent="0.2">
      <c r="A497" s="145"/>
      <c r="C497" s="86"/>
      <c r="D497" s="146"/>
      <c r="E497" s="86"/>
      <c r="F497" s="96"/>
    </row>
    <row r="498" spans="1:6" x14ac:dyDescent="0.2">
      <c r="A498" s="145"/>
      <c r="C498" s="86"/>
      <c r="D498" s="146"/>
      <c r="E498" s="86"/>
      <c r="F498" s="96"/>
    </row>
    <row r="499" spans="1:6" x14ac:dyDescent="0.2">
      <c r="A499" s="145"/>
      <c r="C499" s="86"/>
      <c r="D499" s="146"/>
      <c r="E499" s="86"/>
      <c r="F499" s="96"/>
    </row>
    <row r="500" spans="1:6" x14ac:dyDescent="0.2">
      <c r="A500" s="145"/>
      <c r="C500" s="86"/>
      <c r="D500" s="146"/>
      <c r="E500" s="86"/>
      <c r="F500" s="96"/>
    </row>
    <row r="501" spans="1:6" x14ac:dyDescent="0.2">
      <c r="A501" s="145"/>
      <c r="C501" s="86"/>
      <c r="D501" s="146"/>
      <c r="E501" s="86"/>
      <c r="F501" s="96"/>
    </row>
    <row r="502" spans="1:6" x14ac:dyDescent="0.2">
      <c r="A502" s="145"/>
      <c r="C502" s="86"/>
      <c r="D502" s="146"/>
      <c r="E502" s="86"/>
      <c r="F502" s="96"/>
    </row>
    <row r="503" spans="1:6" x14ac:dyDescent="0.2">
      <c r="A503" s="145"/>
      <c r="C503" s="86"/>
      <c r="D503" s="146"/>
      <c r="E503" s="86"/>
      <c r="F503" s="96"/>
    </row>
    <row r="504" spans="1:6" x14ac:dyDescent="0.2">
      <c r="A504" s="145"/>
      <c r="C504" s="86"/>
      <c r="D504" s="146"/>
      <c r="E504" s="86"/>
      <c r="F504" s="96"/>
    </row>
    <row r="505" spans="1:6" x14ac:dyDescent="0.2">
      <c r="A505" s="145"/>
      <c r="C505" s="86"/>
      <c r="D505" s="146"/>
      <c r="E505" s="86"/>
      <c r="F505" s="96"/>
    </row>
    <row r="506" spans="1:6" x14ac:dyDescent="0.2">
      <c r="A506" s="145"/>
      <c r="C506" s="86"/>
      <c r="D506" s="146"/>
      <c r="E506" s="86"/>
      <c r="F506" s="96"/>
    </row>
    <row r="507" spans="1:6" x14ac:dyDescent="0.2">
      <c r="A507" s="145"/>
      <c r="C507" s="86"/>
      <c r="D507" s="146"/>
      <c r="E507" s="86"/>
      <c r="F507" s="96"/>
    </row>
    <row r="508" spans="1:6" x14ac:dyDescent="0.2">
      <c r="A508" s="145"/>
      <c r="C508" s="86"/>
      <c r="D508" s="146"/>
      <c r="E508" s="86"/>
      <c r="F508" s="96"/>
    </row>
    <row r="509" spans="1:6" x14ac:dyDescent="0.2">
      <c r="A509" s="145"/>
      <c r="C509" s="86"/>
      <c r="D509" s="146"/>
      <c r="E509" s="86"/>
      <c r="F509" s="96"/>
    </row>
    <row r="510" spans="1:6" x14ac:dyDescent="0.2">
      <c r="A510" s="145"/>
      <c r="C510" s="86"/>
      <c r="D510" s="146"/>
      <c r="E510" s="86"/>
      <c r="F510" s="96"/>
    </row>
    <row r="511" spans="1:6" x14ac:dyDescent="0.2">
      <c r="A511" s="145"/>
      <c r="C511" s="86"/>
      <c r="D511" s="146"/>
      <c r="E511" s="86"/>
      <c r="F511" s="96"/>
    </row>
    <row r="512" spans="1:6" x14ac:dyDescent="0.2">
      <c r="A512" s="145"/>
      <c r="C512" s="86"/>
      <c r="D512" s="146"/>
      <c r="E512" s="86"/>
      <c r="F512" s="96"/>
    </row>
    <row r="513" spans="1:6" x14ac:dyDescent="0.2">
      <c r="A513" s="145"/>
      <c r="C513" s="86"/>
      <c r="D513" s="146"/>
      <c r="E513" s="86"/>
      <c r="F513" s="96"/>
    </row>
    <row r="514" spans="1:6" x14ac:dyDescent="0.2">
      <c r="A514" s="145"/>
      <c r="C514" s="86"/>
      <c r="D514" s="146"/>
      <c r="E514" s="86"/>
      <c r="F514" s="96"/>
    </row>
    <row r="515" spans="1:6" x14ac:dyDescent="0.2">
      <c r="A515" s="145"/>
      <c r="C515" s="86"/>
      <c r="D515" s="146"/>
      <c r="E515" s="86"/>
      <c r="F515" s="96"/>
    </row>
    <row r="516" spans="1:6" x14ac:dyDescent="0.2">
      <c r="A516" s="145"/>
      <c r="C516" s="86"/>
      <c r="D516" s="146"/>
      <c r="E516" s="86"/>
      <c r="F516" s="96"/>
    </row>
    <row r="517" spans="1:6" x14ac:dyDescent="0.2">
      <c r="A517" s="145"/>
      <c r="C517" s="86"/>
      <c r="D517" s="146"/>
      <c r="E517" s="86"/>
      <c r="F517" s="96"/>
    </row>
    <row r="518" spans="1:6" x14ac:dyDescent="0.2">
      <c r="A518" s="145"/>
      <c r="C518" s="86"/>
      <c r="D518" s="146"/>
      <c r="E518" s="86"/>
      <c r="F518" s="96"/>
    </row>
    <row r="519" spans="1:6" x14ac:dyDescent="0.2">
      <c r="A519" s="145"/>
      <c r="C519" s="86"/>
      <c r="D519" s="146"/>
      <c r="E519" s="86"/>
      <c r="F519" s="96"/>
    </row>
    <row r="520" spans="1:6" x14ac:dyDescent="0.2">
      <c r="A520" s="145"/>
      <c r="C520" s="86"/>
      <c r="D520" s="146"/>
      <c r="E520" s="86"/>
      <c r="F520" s="96"/>
    </row>
    <row r="521" spans="1:6" x14ac:dyDescent="0.2">
      <c r="A521" s="145"/>
      <c r="C521" s="86"/>
      <c r="D521" s="146"/>
      <c r="E521" s="86"/>
      <c r="F521" s="96"/>
    </row>
    <row r="522" spans="1:6" x14ac:dyDescent="0.2">
      <c r="A522" s="145"/>
      <c r="C522" s="86"/>
      <c r="D522" s="146"/>
      <c r="E522" s="86"/>
      <c r="F522" s="96"/>
    </row>
    <row r="523" spans="1:6" x14ac:dyDescent="0.2">
      <c r="A523" s="145"/>
      <c r="C523" s="86"/>
      <c r="D523" s="146"/>
      <c r="E523" s="86"/>
      <c r="F523" s="96"/>
    </row>
    <row r="524" spans="1:6" x14ac:dyDescent="0.2">
      <c r="A524" s="145"/>
      <c r="C524" s="86"/>
      <c r="D524" s="146"/>
      <c r="E524" s="86"/>
      <c r="F524" s="96"/>
    </row>
    <row r="525" spans="1:6" x14ac:dyDescent="0.2">
      <c r="A525" s="145"/>
      <c r="C525" s="86"/>
      <c r="D525" s="146"/>
      <c r="E525" s="86"/>
      <c r="F525" s="96"/>
    </row>
    <row r="526" spans="1:6" x14ac:dyDescent="0.2">
      <c r="A526" s="145"/>
      <c r="C526" s="86"/>
      <c r="D526" s="146"/>
      <c r="E526" s="86"/>
      <c r="F526" s="96"/>
    </row>
    <row r="527" spans="1:6" x14ac:dyDescent="0.2">
      <c r="A527" s="145"/>
      <c r="C527" s="86"/>
      <c r="D527" s="146"/>
      <c r="E527" s="86"/>
      <c r="F527" s="96"/>
    </row>
    <row r="528" spans="1:6" x14ac:dyDescent="0.2">
      <c r="A528" s="145"/>
      <c r="C528" s="86"/>
      <c r="D528" s="146"/>
      <c r="E528" s="86"/>
      <c r="F528" s="96"/>
    </row>
    <row r="529" spans="1:6" x14ac:dyDescent="0.2">
      <c r="A529" s="145"/>
      <c r="C529" s="86"/>
      <c r="D529" s="146"/>
      <c r="E529" s="86"/>
      <c r="F529" s="96"/>
    </row>
    <row r="530" spans="1:6" x14ac:dyDescent="0.2">
      <c r="A530" s="145"/>
      <c r="C530" s="86"/>
      <c r="D530" s="146"/>
      <c r="E530" s="86"/>
      <c r="F530" s="96"/>
    </row>
    <row r="531" spans="1:6" x14ac:dyDescent="0.2">
      <c r="A531" s="145"/>
      <c r="C531" s="86"/>
      <c r="D531" s="146"/>
      <c r="E531" s="86"/>
      <c r="F531" s="96"/>
    </row>
    <row r="532" spans="1:6" x14ac:dyDescent="0.2">
      <c r="A532" s="145"/>
      <c r="C532" s="86"/>
      <c r="D532" s="146"/>
      <c r="E532" s="86"/>
      <c r="F532" s="96"/>
    </row>
    <row r="533" spans="1:6" x14ac:dyDescent="0.2">
      <c r="A533" s="145"/>
      <c r="C533" s="86"/>
      <c r="D533" s="146"/>
      <c r="E533" s="86"/>
      <c r="F533" s="96"/>
    </row>
    <row r="534" spans="1:6" x14ac:dyDescent="0.2">
      <c r="A534" s="145"/>
      <c r="C534" s="86"/>
      <c r="D534" s="146"/>
      <c r="E534" s="86"/>
      <c r="F534" s="96"/>
    </row>
    <row r="535" spans="1:6" x14ac:dyDescent="0.2">
      <c r="A535" s="145"/>
      <c r="C535" s="86"/>
      <c r="D535" s="146"/>
      <c r="E535" s="86"/>
      <c r="F535" s="96"/>
    </row>
    <row r="536" spans="1:6" x14ac:dyDescent="0.2">
      <c r="A536" s="145"/>
      <c r="C536" s="86"/>
      <c r="D536" s="146"/>
      <c r="E536" s="86"/>
      <c r="F536" s="96"/>
    </row>
    <row r="537" spans="1:6" x14ac:dyDescent="0.2">
      <c r="A537" s="145"/>
      <c r="C537" s="86"/>
      <c r="D537" s="146"/>
      <c r="E537" s="86"/>
      <c r="F537" s="96"/>
    </row>
    <row r="538" spans="1:6" x14ac:dyDescent="0.2">
      <c r="A538" s="145"/>
      <c r="C538" s="86"/>
      <c r="D538" s="146"/>
      <c r="E538" s="86"/>
      <c r="F538" s="96"/>
    </row>
    <row r="539" spans="1:6" x14ac:dyDescent="0.2">
      <c r="A539" s="145"/>
      <c r="C539" s="86"/>
      <c r="D539" s="146"/>
      <c r="E539" s="86"/>
      <c r="F539" s="96"/>
    </row>
    <row r="540" spans="1:6" x14ac:dyDescent="0.2">
      <c r="A540" s="145"/>
      <c r="C540" s="86"/>
      <c r="D540" s="146"/>
      <c r="E540" s="86"/>
      <c r="F540" s="96"/>
    </row>
    <row r="541" spans="1:6" x14ac:dyDescent="0.2">
      <c r="A541" s="145"/>
      <c r="C541" s="86"/>
      <c r="D541" s="146"/>
      <c r="E541" s="86"/>
      <c r="F541" s="96"/>
    </row>
    <row r="542" spans="1:6" x14ac:dyDescent="0.2">
      <c r="A542" s="145"/>
      <c r="C542" s="86"/>
      <c r="D542" s="146"/>
      <c r="E542" s="86"/>
      <c r="F542" s="96"/>
    </row>
    <row r="543" spans="1:6" x14ac:dyDescent="0.2">
      <c r="A543" s="145"/>
      <c r="C543" s="86"/>
      <c r="D543" s="146"/>
      <c r="E543" s="86"/>
      <c r="F543" s="96"/>
    </row>
    <row r="544" spans="1:6" x14ac:dyDescent="0.2">
      <c r="A544" s="145"/>
      <c r="C544" s="86"/>
      <c r="D544" s="146"/>
      <c r="E544" s="86"/>
      <c r="F544" s="96"/>
    </row>
    <row r="545" spans="1:6" x14ac:dyDescent="0.2">
      <c r="A545" s="145"/>
      <c r="C545" s="86"/>
      <c r="D545" s="146"/>
      <c r="E545" s="86"/>
      <c r="F545" s="96"/>
    </row>
    <row r="546" spans="1:6" x14ac:dyDescent="0.2">
      <c r="A546" s="145"/>
      <c r="C546" s="86"/>
      <c r="D546" s="146"/>
      <c r="E546" s="86"/>
      <c r="F546" s="96"/>
    </row>
    <row r="547" spans="1:6" x14ac:dyDescent="0.2">
      <c r="A547" s="145"/>
      <c r="C547" s="86"/>
      <c r="D547" s="146"/>
      <c r="E547" s="86"/>
      <c r="F547" s="96"/>
    </row>
    <row r="548" spans="1:6" x14ac:dyDescent="0.2">
      <c r="A548" s="145"/>
      <c r="C548" s="86"/>
      <c r="D548" s="146"/>
      <c r="E548" s="86"/>
      <c r="F548" s="96"/>
    </row>
    <row r="549" spans="1:6" x14ac:dyDescent="0.2">
      <c r="A549" s="145"/>
      <c r="C549" s="86"/>
      <c r="D549" s="146"/>
      <c r="E549" s="86"/>
      <c r="F549" s="96"/>
    </row>
    <row r="550" spans="1:6" x14ac:dyDescent="0.2">
      <c r="A550" s="145"/>
      <c r="C550" s="86"/>
      <c r="D550" s="146"/>
      <c r="E550" s="86"/>
      <c r="F550" s="96"/>
    </row>
    <row r="551" spans="1:6" x14ac:dyDescent="0.2">
      <c r="A551" s="145"/>
      <c r="C551" s="86"/>
      <c r="D551" s="146"/>
      <c r="E551" s="86"/>
      <c r="F551" s="96"/>
    </row>
    <row r="552" spans="1:6" x14ac:dyDescent="0.2">
      <c r="A552" s="145"/>
      <c r="C552" s="86"/>
      <c r="D552" s="146"/>
      <c r="E552" s="86"/>
      <c r="F552" s="96"/>
    </row>
    <row r="553" spans="1:6" x14ac:dyDescent="0.2">
      <c r="A553" s="145"/>
      <c r="C553" s="86"/>
      <c r="D553" s="146"/>
      <c r="E553" s="86"/>
      <c r="F553" s="96"/>
    </row>
    <row r="554" spans="1:6" x14ac:dyDescent="0.2">
      <c r="A554" s="145"/>
      <c r="C554" s="86"/>
      <c r="D554" s="146"/>
      <c r="E554" s="86"/>
      <c r="F554" s="96"/>
    </row>
    <row r="555" spans="1:6" x14ac:dyDescent="0.2">
      <c r="A555" s="145"/>
      <c r="C555" s="86"/>
      <c r="D555" s="146"/>
      <c r="E555" s="86"/>
      <c r="F555" s="96"/>
    </row>
    <row r="556" spans="1:6" x14ac:dyDescent="0.2">
      <c r="A556" s="145"/>
      <c r="C556" s="86"/>
      <c r="D556" s="146"/>
      <c r="E556" s="86"/>
      <c r="F556" s="96"/>
    </row>
    <row r="557" spans="1:6" x14ac:dyDescent="0.2">
      <c r="A557" s="145"/>
      <c r="C557" s="86"/>
      <c r="D557" s="146"/>
      <c r="E557" s="86"/>
      <c r="F557" s="96"/>
    </row>
    <row r="558" spans="1:6" x14ac:dyDescent="0.2">
      <c r="A558" s="145"/>
      <c r="C558" s="86"/>
      <c r="D558" s="146"/>
      <c r="E558" s="86"/>
      <c r="F558" s="96"/>
    </row>
    <row r="559" spans="1:6" x14ac:dyDescent="0.2">
      <c r="A559" s="145"/>
      <c r="C559" s="86"/>
      <c r="D559" s="146"/>
      <c r="E559" s="86"/>
      <c r="F559" s="96"/>
    </row>
    <row r="560" spans="1:6" x14ac:dyDescent="0.2">
      <c r="A560" s="145"/>
      <c r="C560" s="86"/>
      <c r="D560" s="146"/>
      <c r="E560" s="86"/>
      <c r="F560" s="96"/>
    </row>
    <row r="561" spans="1:6" x14ac:dyDescent="0.2">
      <c r="A561" s="145"/>
      <c r="C561" s="86"/>
      <c r="D561" s="146"/>
      <c r="E561" s="86"/>
      <c r="F561" s="96"/>
    </row>
    <row r="562" spans="1:6" x14ac:dyDescent="0.2">
      <c r="A562" s="145"/>
      <c r="C562" s="86"/>
      <c r="D562" s="146"/>
      <c r="E562" s="86"/>
      <c r="F562" s="96"/>
    </row>
    <row r="563" spans="1:6" x14ac:dyDescent="0.2">
      <c r="A563" s="145"/>
      <c r="C563" s="86"/>
      <c r="D563" s="146"/>
      <c r="E563" s="86"/>
      <c r="F563" s="96"/>
    </row>
    <row r="564" spans="1:6" x14ac:dyDescent="0.2">
      <c r="A564" s="145"/>
      <c r="C564" s="86"/>
      <c r="D564" s="146"/>
      <c r="E564" s="86"/>
      <c r="F564" s="96"/>
    </row>
    <row r="565" spans="1:6" x14ac:dyDescent="0.2">
      <c r="A565" s="145"/>
      <c r="C565" s="86"/>
      <c r="D565" s="146"/>
      <c r="E565" s="86"/>
      <c r="F565" s="96"/>
    </row>
    <row r="566" spans="1:6" x14ac:dyDescent="0.2">
      <c r="A566" s="145"/>
      <c r="C566" s="86"/>
      <c r="D566" s="146"/>
      <c r="E566" s="86"/>
      <c r="F566" s="96"/>
    </row>
    <row r="567" spans="1:6" x14ac:dyDescent="0.2">
      <c r="A567" s="145"/>
      <c r="C567" s="86"/>
      <c r="D567" s="146"/>
      <c r="E567" s="86"/>
      <c r="F567" s="96"/>
    </row>
    <row r="568" spans="1:6" x14ac:dyDescent="0.2">
      <c r="A568" s="145"/>
      <c r="C568" s="86"/>
      <c r="D568" s="146"/>
      <c r="E568" s="86"/>
      <c r="F568" s="96"/>
    </row>
    <row r="569" spans="1:6" x14ac:dyDescent="0.2">
      <c r="A569" s="145"/>
      <c r="C569" s="86"/>
      <c r="D569" s="146"/>
      <c r="E569" s="86"/>
      <c r="F569" s="96"/>
    </row>
    <row r="570" spans="1:6" x14ac:dyDescent="0.2">
      <c r="A570" s="145"/>
      <c r="C570" s="86"/>
      <c r="D570" s="146"/>
      <c r="E570" s="86"/>
      <c r="F570" s="96"/>
    </row>
    <row r="571" spans="1:6" x14ac:dyDescent="0.2">
      <c r="A571" s="145"/>
      <c r="C571" s="86"/>
      <c r="D571" s="146"/>
      <c r="E571" s="86"/>
      <c r="F571" s="96"/>
    </row>
    <row r="572" spans="1:6" x14ac:dyDescent="0.2">
      <c r="A572" s="145"/>
      <c r="C572" s="86"/>
      <c r="D572" s="146"/>
      <c r="E572" s="86"/>
      <c r="F572" s="96"/>
    </row>
    <row r="573" spans="1:6" x14ac:dyDescent="0.2">
      <c r="A573" s="145"/>
      <c r="C573" s="86"/>
      <c r="D573" s="146"/>
      <c r="E573" s="86"/>
      <c r="F573" s="96"/>
    </row>
    <row r="574" spans="1:6" x14ac:dyDescent="0.2">
      <c r="A574" s="145"/>
      <c r="C574" s="86"/>
      <c r="D574" s="146"/>
      <c r="E574" s="86"/>
      <c r="F574" s="96"/>
    </row>
    <row r="575" spans="1:6" x14ac:dyDescent="0.2">
      <c r="A575" s="145"/>
      <c r="C575" s="86"/>
      <c r="D575" s="146"/>
      <c r="E575" s="86"/>
      <c r="F575" s="96"/>
    </row>
    <row r="576" spans="1:6" x14ac:dyDescent="0.2">
      <c r="A576" s="145"/>
      <c r="C576" s="86"/>
      <c r="D576" s="146"/>
      <c r="E576" s="86"/>
      <c r="F576" s="96"/>
    </row>
    <row r="577" spans="1:6" x14ac:dyDescent="0.2">
      <c r="A577" s="145"/>
      <c r="C577" s="86"/>
      <c r="D577" s="146"/>
      <c r="E577" s="86"/>
      <c r="F577" s="96"/>
    </row>
    <row r="578" spans="1:6" x14ac:dyDescent="0.2">
      <c r="A578" s="145"/>
      <c r="C578" s="86"/>
      <c r="D578" s="146"/>
      <c r="E578" s="86"/>
      <c r="F578" s="96"/>
    </row>
    <row r="579" spans="1:6" x14ac:dyDescent="0.2">
      <c r="A579" s="145"/>
      <c r="C579" s="86"/>
      <c r="D579" s="146"/>
      <c r="E579" s="86"/>
      <c r="F579" s="96"/>
    </row>
    <row r="580" spans="1:6" x14ac:dyDescent="0.2">
      <c r="A580" s="145"/>
      <c r="C580" s="86"/>
      <c r="D580" s="146"/>
      <c r="E580" s="86"/>
      <c r="F580" s="96"/>
    </row>
    <row r="581" spans="1:6" x14ac:dyDescent="0.2">
      <c r="A581" s="145"/>
      <c r="C581" s="86"/>
      <c r="D581" s="146"/>
      <c r="E581" s="86"/>
      <c r="F581" s="96"/>
    </row>
    <row r="582" spans="1:6" x14ac:dyDescent="0.2">
      <c r="A582" s="145"/>
      <c r="C582" s="86"/>
      <c r="D582" s="146"/>
      <c r="E582" s="86"/>
      <c r="F582" s="96"/>
    </row>
    <row r="583" spans="1:6" x14ac:dyDescent="0.2">
      <c r="A583" s="145"/>
      <c r="C583" s="86"/>
      <c r="D583" s="146"/>
      <c r="E583" s="86"/>
      <c r="F583" s="96"/>
    </row>
    <row r="584" spans="1:6" x14ac:dyDescent="0.2">
      <c r="A584" s="145"/>
      <c r="C584" s="86"/>
      <c r="D584" s="146"/>
      <c r="E584" s="86"/>
      <c r="F584" s="96"/>
    </row>
    <row r="585" spans="1:6" x14ac:dyDescent="0.2">
      <c r="A585" s="145"/>
      <c r="C585" s="86"/>
      <c r="D585" s="146"/>
      <c r="E585" s="86"/>
      <c r="F585" s="96"/>
    </row>
    <row r="586" spans="1:6" x14ac:dyDescent="0.2">
      <c r="A586" s="145"/>
      <c r="C586" s="86"/>
      <c r="D586" s="146"/>
      <c r="E586" s="86"/>
      <c r="F586" s="96"/>
    </row>
    <row r="587" spans="1:6" x14ac:dyDescent="0.2">
      <c r="A587" s="145"/>
      <c r="C587" s="86"/>
      <c r="D587" s="146"/>
      <c r="E587" s="86"/>
      <c r="F587" s="96"/>
    </row>
    <row r="588" spans="1:6" x14ac:dyDescent="0.2">
      <c r="A588" s="145"/>
      <c r="C588" s="86"/>
      <c r="D588" s="146"/>
      <c r="E588" s="86"/>
      <c r="F588" s="96"/>
    </row>
    <row r="589" spans="1:6" x14ac:dyDescent="0.2">
      <c r="A589" s="145"/>
      <c r="C589" s="86"/>
      <c r="D589" s="146"/>
      <c r="E589" s="86"/>
      <c r="F589" s="96"/>
    </row>
    <row r="590" spans="1:6" x14ac:dyDescent="0.2">
      <c r="A590" s="145"/>
      <c r="C590" s="86"/>
      <c r="D590" s="146"/>
      <c r="E590" s="86"/>
      <c r="F590" s="96"/>
    </row>
    <row r="591" spans="1:6" x14ac:dyDescent="0.2">
      <c r="A591" s="145"/>
      <c r="C591" s="86"/>
      <c r="D591" s="146"/>
      <c r="E591" s="86"/>
      <c r="F591" s="96"/>
    </row>
    <row r="592" spans="1:6" x14ac:dyDescent="0.2">
      <c r="A592" s="145"/>
      <c r="C592" s="86"/>
      <c r="D592" s="146"/>
      <c r="E592" s="86"/>
      <c r="F592" s="96"/>
    </row>
    <row r="593" spans="1:6" x14ac:dyDescent="0.2">
      <c r="A593" s="145"/>
      <c r="C593" s="86"/>
      <c r="D593" s="146"/>
      <c r="E593" s="86"/>
      <c r="F593" s="96"/>
    </row>
    <row r="594" spans="1:6" x14ac:dyDescent="0.2">
      <c r="A594" s="145"/>
      <c r="C594" s="86"/>
      <c r="D594" s="146"/>
      <c r="E594" s="86"/>
      <c r="F594" s="96"/>
    </row>
    <row r="595" spans="1:6" x14ac:dyDescent="0.2">
      <c r="A595" s="145"/>
      <c r="C595" s="86"/>
      <c r="D595" s="146"/>
      <c r="E595" s="86"/>
      <c r="F595" s="96"/>
    </row>
    <row r="596" spans="1:6" x14ac:dyDescent="0.2">
      <c r="A596" s="145"/>
      <c r="C596" s="86"/>
      <c r="D596" s="146"/>
      <c r="E596" s="86"/>
      <c r="F596" s="96"/>
    </row>
    <row r="597" spans="1:6" x14ac:dyDescent="0.2">
      <c r="A597" s="145"/>
      <c r="C597" s="86"/>
      <c r="D597" s="146"/>
      <c r="E597" s="86"/>
      <c r="F597" s="96"/>
    </row>
    <row r="598" spans="1:6" x14ac:dyDescent="0.2">
      <c r="A598" s="145"/>
      <c r="C598" s="86"/>
      <c r="D598" s="146"/>
      <c r="E598" s="86"/>
      <c r="F598" s="96"/>
    </row>
    <row r="599" spans="1:6" x14ac:dyDescent="0.2">
      <c r="A599" s="145"/>
      <c r="C599" s="86"/>
      <c r="D599" s="146"/>
      <c r="E599" s="86"/>
      <c r="F599" s="96"/>
    </row>
    <row r="600" spans="1:6" x14ac:dyDescent="0.2">
      <c r="A600" s="145"/>
      <c r="C600" s="86"/>
      <c r="D600" s="146"/>
      <c r="E600" s="86"/>
      <c r="F600" s="96"/>
    </row>
    <row r="601" spans="1:6" x14ac:dyDescent="0.2">
      <c r="A601" s="145"/>
      <c r="C601" s="86"/>
      <c r="D601" s="146"/>
      <c r="E601" s="86"/>
      <c r="F601" s="96"/>
    </row>
    <row r="602" spans="1:6" x14ac:dyDescent="0.2">
      <c r="A602" s="145"/>
      <c r="C602" s="86"/>
      <c r="D602" s="146"/>
      <c r="E602" s="86"/>
      <c r="F602" s="96"/>
    </row>
    <row r="603" spans="1:6" x14ac:dyDescent="0.2">
      <c r="A603" s="145"/>
      <c r="C603" s="86"/>
      <c r="D603" s="146"/>
      <c r="E603" s="86"/>
      <c r="F603" s="96"/>
    </row>
    <row r="604" spans="1:6" x14ac:dyDescent="0.2">
      <c r="A604" s="145"/>
      <c r="C604" s="86"/>
      <c r="D604" s="146"/>
      <c r="E604" s="86"/>
      <c r="F604" s="96"/>
    </row>
    <row r="605" spans="1:6" x14ac:dyDescent="0.2">
      <c r="A605" s="145"/>
      <c r="C605" s="86"/>
      <c r="D605" s="146"/>
      <c r="E605" s="86"/>
      <c r="F605" s="96"/>
    </row>
    <row r="606" spans="1:6" x14ac:dyDescent="0.2">
      <c r="A606" s="145"/>
      <c r="C606" s="86"/>
      <c r="D606" s="146"/>
      <c r="E606" s="86"/>
      <c r="F606" s="96"/>
    </row>
    <row r="607" spans="1:6" x14ac:dyDescent="0.2">
      <c r="A607" s="145"/>
      <c r="C607" s="86"/>
      <c r="D607" s="146"/>
      <c r="E607" s="86"/>
      <c r="F607" s="96"/>
    </row>
    <row r="608" spans="1:6" x14ac:dyDescent="0.2">
      <c r="A608" s="145"/>
      <c r="C608" s="86"/>
      <c r="D608" s="146"/>
      <c r="E608" s="86"/>
      <c r="F608" s="96"/>
    </row>
    <row r="609" spans="1:6" x14ac:dyDescent="0.2">
      <c r="A609" s="145"/>
      <c r="C609" s="86"/>
      <c r="D609" s="146"/>
      <c r="E609" s="86"/>
      <c r="F609" s="96"/>
    </row>
    <row r="610" spans="1:6" x14ac:dyDescent="0.2">
      <c r="A610" s="145"/>
      <c r="C610" s="86"/>
      <c r="D610" s="146"/>
      <c r="E610" s="86"/>
      <c r="F610" s="96"/>
    </row>
    <row r="611" spans="1:6" x14ac:dyDescent="0.2">
      <c r="A611" s="145"/>
      <c r="C611" s="86"/>
      <c r="D611" s="146"/>
      <c r="E611" s="86"/>
      <c r="F611" s="96"/>
    </row>
    <row r="612" spans="1:6" x14ac:dyDescent="0.2">
      <c r="A612" s="145"/>
      <c r="C612" s="86"/>
      <c r="D612" s="146"/>
      <c r="E612" s="86"/>
      <c r="F612" s="96"/>
    </row>
    <row r="613" spans="1:6" x14ac:dyDescent="0.2">
      <c r="A613" s="145"/>
      <c r="C613" s="86"/>
      <c r="D613" s="146"/>
      <c r="E613" s="86"/>
      <c r="F613" s="96"/>
    </row>
    <row r="614" spans="1:6" x14ac:dyDescent="0.2">
      <c r="A614" s="145"/>
      <c r="C614" s="86"/>
      <c r="D614" s="146"/>
      <c r="E614" s="86"/>
      <c r="F614" s="96"/>
    </row>
    <row r="615" spans="1:6" x14ac:dyDescent="0.2">
      <c r="A615" s="145"/>
      <c r="C615" s="86"/>
      <c r="D615" s="146"/>
      <c r="E615" s="86"/>
      <c r="F615" s="96"/>
    </row>
    <row r="616" spans="1:6" x14ac:dyDescent="0.2">
      <c r="A616" s="145"/>
      <c r="C616" s="86"/>
      <c r="D616" s="146"/>
      <c r="E616" s="86"/>
      <c r="F616" s="96"/>
    </row>
    <row r="617" spans="1:6" x14ac:dyDescent="0.2">
      <c r="A617" s="145"/>
      <c r="C617" s="86"/>
      <c r="D617" s="146"/>
      <c r="E617" s="86"/>
      <c r="F617" s="96"/>
    </row>
    <row r="618" spans="1:6" x14ac:dyDescent="0.2">
      <c r="A618" s="145"/>
      <c r="C618" s="86"/>
      <c r="D618" s="146"/>
      <c r="E618" s="86"/>
      <c r="F618" s="96"/>
    </row>
    <row r="619" spans="1:6" x14ac:dyDescent="0.2">
      <c r="A619" s="145"/>
      <c r="C619" s="86"/>
      <c r="D619" s="146"/>
      <c r="E619" s="86"/>
      <c r="F619" s="96"/>
    </row>
    <row r="620" spans="1:6" x14ac:dyDescent="0.2">
      <c r="A620" s="145"/>
      <c r="C620" s="86"/>
      <c r="D620" s="146"/>
      <c r="E620" s="86"/>
      <c r="F620" s="96"/>
    </row>
    <row r="621" spans="1:6" x14ac:dyDescent="0.2">
      <c r="A621" s="145"/>
      <c r="C621" s="86"/>
      <c r="D621" s="146"/>
      <c r="E621" s="86"/>
      <c r="F621" s="96"/>
    </row>
    <row r="622" spans="1:6" x14ac:dyDescent="0.2">
      <c r="A622" s="145"/>
      <c r="C622" s="86"/>
      <c r="D622" s="146"/>
      <c r="E622" s="86"/>
      <c r="F622" s="96"/>
    </row>
    <row r="623" spans="1:6" x14ac:dyDescent="0.2">
      <c r="A623" s="145"/>
      <c r="C623" s="86"/>
      <c r="D623" s="146"/>
      <c r="E623" s="86"/>
      <c r="F623" s="96"/>
    </row>
    <row r="624" spans="1:6" x14ac:dyDescent="0.2">
      <c r="A624" s="145"/>
      <c r="C624" s="86"/>
      <c r="D624" s="146"/>
      <c r="E624" s="86"/>
      <c r="F624" s="96"/>
    </row>
    <row r="625" spans="1:6" x14ac:dyDescent="0.2">
      <c r="A625" s="145"/>
      <c r="C625" s="86"/>
      <c r="D625" s="146"/>
      <c r="E625" s="86"/>
      <c r="F625" s="96"/>
    </row>
    <row r="626" spans="1:6" x14ac:dyDescent="0.2">
      <c r="A626" s="145"/>
      <c r="C626" s="86"/>
      <c r="D626" s="146"/>
      <c r="E626" s="86"/>
      <c r="F626" s="96"/>
    </row>
    <row r="627" spans="1:6" x14ac:dyDescent="0.2">
      <c r="A627" s="145"/>
      <c r="C627" s="86"/>
      <c r="D627" s="146"/>
      <c r="E627" s="86"/>
      <c r="F627" s="96"/>
    </row>
    <row r="628" spans="1:6" x14ac:dyDescent="0.2">
      <c r="A628" s="145"/>
      <c r="C628" s="86"/>
      <c r="D628" s="146"/>
      <c r="E628" s="86"/>
      <c r="F628" s="96"/>
    </row>
    <row r="629" spans="1:6" x14ac:dyDescent="0.2">
      <c r="A629" s="145"/>
      <c r="C629" s="86"/>
      <c r="D629" s="146"/>
      <c r="E629" s="86"/>
      <c r="F629" s="96"/>
    </row>
    <row r="630" spans="1:6" x14ac:dyDescent="0.2">
      <c r="A630" s="145"/>
      <c r="C630" s="86"/>
      <c r="D630" s="146"/>
      <c r="E630" s="86"/>
      <c r="F630" s="96"/>
    </row>
    <row r="631" spans="1:6" x14ac:dyDescent="0.2">
      <c r="A631" s="145"/>
      <c r="C631" s="86"/>
      <c r="D631" s="146"/>
      <c r="E631" s="86"/>
      <c r="F631" s="96"/>
    </row>
    <row r="632" spans="1:6" x14ac:dyDescent="0.2">
      <c r="A632" s="145"/>
      <c r="C632" s="86"/>
      <c r="D632" s="146"/>
      <c r="E632" s="86"/>
      <c r="F632" s="96"/>
    </row>
    <row r="633" spans="1:6" x14ac:dyDescent="0.2">
      <c r="A633" s="145"/>
      <c r="C633" s="86"/>
      <c r="D633" s="146"/>
      <c r="E633" s="86"/>
      <c r="F633" s="96"/>
    </row>
    <row r="634" spans="1:6" x14ac:dyDescent="0.2">
      <c r="A634" s="145"/>
      <c r="C634" s="86"/>
      <c r="D634" s="146"/>
      <c r="E634" s="86"/>
      <c r="F634" s="96"/>
    </row>
    <row r="635" spans="1:6" x14ac:dyDescent="0.2">
      <c r="A635" s="145"/>
      <c r="C635" s="86"/>
      <c r="D635" s="146"/>
      <c r="E635" s="86"/>
      <c r="F635" s="96"/>
    </row>
    <row r="636" spans="1:6" x14ac:dyDescent="0.2">
      <c r="A636" s="145"/>
      <c r="C636" s="86"/>
      <c r="D636" s="146"/>
      <c r="E636" s="86"/>
      <c r="F636" s="96"/>
    </row>
    <row r="637" spans="1:6" x14ac:dyDescent="0.2">
      <c r="A637" s="145"/>
      <c r="C637" s="86"/>
      <c r="D637" s="146"/>
      <c r="E637" s="86"/>
      <c r="F637" s="96"/>
    </row>
    <row r="638" spans="1:6" x14ac:dyDescent="0.2">
      <c r="A638" s="145"/>
      <c r="C638" s="86"/>
      <c r="D638" s="146"/>
      <c r="E638" s="86"/>
      <c r="F638" s="96"/>
    </row>
    <row r="639" spans="1:6" x14ac:dyDescent="0.2">
      <c r="A639" s="145"/>
      <c r="C639" s="86"/>
      <c r="D639" s="146"/>
      <c r="E639" s="86"/>
      <c r="F639" s="96"/>
    </row>
    <row r="640" spans="1:6" x14ac:dyDescent="0.2">
      <c r="A640" s="145"/>
      <c r="C640" s="86"/>
      <c r="D640" s="146"/>
      <c r="E640" s="86"/>
      <c r="F640" s="96"/>
    </row>
    <row r="641" spans="1:6" x14ac:dyDescent="0.2">
      <c r="A641" s="145"/>
      <c r="C641" s="86"/>
      <c r="D641" s="146"/>
      <c r="E641" s="86"/>
      <c r="F641" s="96"/>
    </row>
    <row r="642" spans="1:6" x14ac:dyDescent="0.2">
      <c r="A642" s="145"/>
      <c r="C642" s="86"/>
      <c r="D642" s="146"/>
      <c r="E642" s="86"/>
      <c r="F642" s="96"/>
    </row>
    <row r="643" spans="1:6" x14ac:dyDescent="0.2">
      <c r="A643" s="145"/>
      <c r="C643" s="86"/>
      <c r="D643" s="146"/>
      <c r="E643" s="86"/>
      <c r="F643" s="96"/>
    </row>
    <row r="644" spans="1:6" x14ac:dyDescent="0.2">
      <c r="A644" s="145"/>
      <c r="C644" s="86"/>
      <c r="D644" s="146"/>
      <c r="E644" s="86"/>
      <c r="F644" s="96"/>
    </row>
    <row r="645" spans="1:6" x14ac:dyDescent="0.2">
      <c r="A645" s="145"/>
      <c r="C645" s="86"/>
      <c r="D645" s="146"/>
      <c r="E645" s="86"/>
      <c r="F645" s="96"/>
    </row>
    <row r="646" spans="1:6" x14ac:dyDescent="0.2">
      <c r="A646" s="145"/>
      <c r="C646" s="86"/>
      <c r="D646" s="146"/>
      <c r="E646" s="86"/>
      <c r="F646" s="96"/>
    </row>
    <row r="647" spans="1:6" x14ac:dyDescent="0.2">
      <c r="A647" s="145"/>
      <c r="C647" s="86"/>
      <c r="D647" s="146"/>
      <c r="E647" s="86"/>
      <c r="F647" s="96"/>
    </row>
    <row r="648" spans="1:6" x14ac:dyDescent="0.2">
      <c r="A648" s="145"/>
      <c r="C648" s="86"/>
      <c r="D648" s="146"/>
      <c r="E648" s="86"/>
      <c r="F648" s="96"/>
    </row>
    <row r="649" spans="1:6" x14ac:dyDescent="0.2">
      <c r="A649" s="145"/>
      <c r="C649" s="86"/>
      <c r="D649" s="146"/>
      <c r="E649" s="86"/>
      <c r="F649" s="96"/>
    </row>
    <row r="650" spans="1:6" x14ac:dyDescent="0.2">
      <c r="A650" s="145"/>
      <c r="C650" s="86"/>
      <c r="D650" s="146"/>
      <c r="E650" s="86"/>
      <c r="F650" s="96"/>
    </row>
    <row r="651" spans="1:6" x14ac:dyDescent="0.2">
      <c r="A651" s="145"/>
      <c r="C651" s="86"/>
      <c r="D651" s="146"/>
      <c r="E651" s="86"/>
      <c r="F651" s="96"/>
    </row>
    <row r="652" spans="1:6" x14ac:dyDescent="0.2">
      <c r="A652" s="145"/>
      <c r="C652" s="86"/>
      <c r="D652" s="146"/>
      <c r="E652" s="86"/>
      <c r="F652" s="96"/>
    </row>
    <row r="653" spans="1:6" x14ac:dyDescent="0.2">
      <c r="A653" s="145"/>
      <c r="C653" s="86"/>
      <c r="D653" s="146"/>
      <c r="E653" s="86"/>
      <c r="F653" s="96"/>
    </row>
    <row r="654" spans="1:6" x14ac:dyDescent="0.2">
      <c r="A654" s="145"/>
      <c r="C654" s="86"/>
      <c r="D654" s="146"/>
      <c r="E654" s="86"/>
      <c r="F654" s="96"/>
    </row>
    <row r="655" spans="1:6" x14ac:dyDescent="0.2">
      <c r="A655" s="145"/>
      <c r="C655" s="86"/>
      <c r="D655" s="146"/>
      <c r="E655" s="86"/>
      <c r="F655" s="96"/>
    </row>
    <row r="656" spans="1:6" x14ac:dyDescent="0.2">
      <c r="A656" s="145"/>
      <c r="C656" s="86"/>
      <c r="D656" s="146"/>
      <c r="E656" s="86"/>
      <c r="F656" s="96"/>
    </row>
    <row r="657" spans="1:6" x14ac:dyDescent="0.2">
      <c r="A657" s="145"/>
      <c r="C657" s="86"/>
      <c r="D657" s="146"/>
      <c r="E657" s="86"/>
      <c r="F657" s="96"/>
    </row>
    <row r="658" spans="1:6" x14ac:dyDescent="0.2">
      <c r="A658" s="145"/>
      <c r="C658" s="86"/>
      <c r="D658" s="146"/>
      <c r="E658" s="86"/>
      <c r="F658" s="96"/>
    </row>
    <row r="659" spans="1:6" x14ac:dyDescent="0.2">
      <c r="A659" s="145"/>
      <c r="C659" s="86"/>
      <c r="D659" s="146"/>
      <c r="E659" s="86"/>
      <c r="F659" s="96"/>
    </row>
    <row r="660" spans="1:6" x14ac:dyDescent="0.2">
      <c r="A660" s="145"/>
      <c r="C660" s="86"/>
      <c r="D660" s="146"/>
      <c r="E660" s="86"/>
      <c r="F660" s="96"/>
    </row>
    <row r="661" spans="1:6" x14ac:dyDescent="0.2">
      <c r="A661" s="145"/>
      <c r="C661" s="86"/>
      <c r="D661" s="146"/>
      <c r="E661" s="86"/>
      <c r="F661" s="96"/>
    </row>
    <row r="662" spans="1:6" x14ac:dyDescent="0.2">
      <c r="A662" s="145"/>
      <c r="C662" s="86"/>
      <c r="D662" s="146"/>
      <c r="E662" s="86"/>
      <c r="F662" s="96"/>
    </row>
    <row r="663" spans="1:6" x14ac:dyDescent="0.2">
      <c r="A663" s="145"/>
      <c r="C663" s="86"/>
      <c r="D663" s="146"/>
      <c r="E663" s="86"/>
      <c r="F663" s="96"/>
    </row>
    <row r="664" spans="1:6" x14ac:dyDescent="0.2">
      <c r="A664" s="145"/>
      <c r="C664" s="86"/>
      <c r="D664" s="146"/>
      <c r="E664" s="86"/>
      <c r="F664" s="96"/>
    </row>
    <row r="665" spans="1:6" x14ac:dyDescent="0.2">
      <c r="A665" s="145"/>
      <c r="C665" s="86"/>
      <c r="D665" s="146"/>
      <c r="E665" s="86"/>
      <c r="F665" s="96"/>
    </row>
    <row r="666" spans="1:6" x14ac:dyDescent="0.2">
      <c r="A666" s="145"/>
      <c r="C666" s="86"/>
      <c r="D666" s="146"/>
      <c r="E666" s="86"/>
      <c r="F666" s="96"/>
    </row>
    <row r="667" spans="1:6" x14ac:dyDescent="0.2">
      <c r="A667" s="145"/>
      <c r="C667" s="86"/>
      <c r="D667" s="146"/>
      <c r="E667" s="86"/>
      <c r="F667" s="96"/>
    </row>
    <row r="668" spans="1:6" x14ac:dyDescent="0.2">
      <c r="A668" s="145"/>
      <c r="C668" s="86"/>
      <c r="D668" s="146"/>
      <c r="E668" s="86"/>
      <c r="F668" s="96"/>
    </row>
    <row r="669" spans="1:6" x14ac:dyDescent="0.2">
      <c r="A669" s="145"/>
      <c r="C669" s="86"/>
      <c r="D669" s="146"/>
      <c r="E669" s="86"/>
      <c r="F669" s="96"/>
    </row>
    <row r="670" spans="1:6" x14ac:dyDescent="0.2">
      <c r="A670" s="145"/>
      <c r="C670" s="86"/>
      <c r="D670" s="146"/>
      <c r="E670" s="86"/>
      <c r="F670" s="96"/>
    </row>
    <row r="671" spans="1:6" x14ac:dyDescent="0.2">
      <c r="A671" s="145"/>
      <c r="C671" s="86"/>
      <c r="D671" s="146"/>
      <c r="E671" s="86"/>
      <c r="F671" s="96"/>
    </row>
    <row r="672" spans="1:6" x14ac:dyDescent="0.2">
      <c r="A672" s="145"/>
      <c r="C672" s="86"/>
      <c r="D672" s="146"/>
      <c r="E672" s="86"/>
      <c r="F672" s="96"/>
    </row>
    <row r="673" spans="1:6" x14ac:dyDescent="0.2">
      <c r="A673" s="145"/>
      <c r="C673" s="86"/>
      <c r="D673" s="146"/>
      <c r="E673" s="86"/>
      <c r="F673" s="96"/>
    </row>
    <row r="674" spans="1:6" x14ac:dyDescent="0.2">
      <c r="A674" s="145"/>
      <c r="C674" s="86"/>
      <c r="D674" s="146"/>
      <c r="E674" s="86"/>
      <c r="F674" s="96"/>
    </row>
    <row r="675" spans="1:6" x14ac:dyDescent="0.2">
      <c r="A675" s="145"/>
      <c r="C675" s="86"/>
      <c r="D675" s="146"/>
      <c r="E675" s="86"/>
      <c r="F675" s="96"/>
    </row>
    <row r="676" spans="1:6" x14ac:dyDescent="0.2">
      <c r="A676" s="145"/>
      <c r="C676" s="86"/>
      <c r="D676" s="146"/>
      <c r="E676" s="86"/>
      <c r="F676" s="96"/>
    </row>
    <row r="677" spans="1:6" x14ac:dyDescent="0.2">
      <c r="A677" s="145"/>
      <c r="C677" s="86"/>
      <c r="D677" s="146"/>
      <c r="E677" s="86"/>
      <c r="F677" s="96"/>
    </row>
    <row r="678" spans="1:6" x14ac:dyDescent="0.2">
      <c r="A678" s="145"/>
      <c r="C678" s="86"/>
      <c r="D678" s="146"/>
      <c r="E678" s="86"/>
      <c r="F678" s="96"/>
    </row>
    <row r="679" spans="1:6" x14ac:dyDescent="0.2">
      <c r="A679" s="145"/>
      <c r="C679" s="86"/>
      <c r="D679" s="146"/>
      <c r="E679" s="86"/>
      <c r="F679" s="96"/>
    </row>
    <row r="680" spans="1:6" x14ac:dyDescent="0.2">
      <c r="A680" s="145"/>
      <c r="C680" s="86"/>
      <c r="D680" s="146"/>
      <c r="E680" s="86"/>
      <c r="F680" s="96"/>
    </row>
    <row r="681" spans="1:6" x14ac:dyDescent="0.2">
      <c r="A681" s="145"/>
      <c r="C681" s="86"/>
      <c r="D681" s="146"/>
      <c r="E681" s="86"/>
      <c r="F681" s="96"/>
    </row>
    <row r="682" spans="1:6" x14ac:dyDescent="0.2">
      <c r="A682" s="145"/>
      <c r="C682" s="86"/>
      <c r="D682" s="146"/>
      <c r="E682" s="86"/>
      <c r="F682" s="96"/>
    </row>
    <row r="683" spans="1:6" x14ac:dyDescent="0.2">
      <c r="A683" s="145"/>
      <c r="C683" s="86"/>
      <c r="D683" s="146"/>
      <c r="E683" s="86"/>
      <c r="F683" s="96"/>
    </row>
    <row r="684" spans="1:6" x14ac:dyDescent="0.2">
      <c r="A684" s="145"/>
      <c r="C684" s="86"/>
      <c r="D684" s="146"/>
      <c r="E684" s="86"/>
      <c r="F684" s="96"/>
    </row>
    <row r="685" spans="1:6" x14ac:dyDescent="0.2">
      <c r="A685" s="145"/>
      <c r="C685" s="86"/>
      <c r="D685" s="146"/>
      <c r="E685" s="86"/>
      <c r="F685" s="96"/>
    </row>
    <row r="686" spans="1:6" x14ac:dyDescent="0.2">
      <c r="A686" s="145"/>
      <c r="C686" s="86"/>
      <c r="D686" s="146"/>
      <c r="E686" s="86"/>
      <c r="F686" s="96"/>
    </row>
    <row r="687" spans="1:6" x14ac:dyDescent="0.2">
      <c r="A687" s="145"/>
      <c r="C687" s="86"/>
      <c r="D687" s="146"/>
      <c r="E687" s="86"/>
      <c r="F687" s="96"/>
    </row>
    <row r="688" spans="1:6" x14ac:dyDescent="0.2">
      <c r="A688" s="145"/>
      <c r="C688" s="86"/>
      <c r="D688" s="146"/>
      <c r="E688" s="86"/>
      <c r="F688" s="96"/>
    </row>
    <row r="689" spans="1:6" x14ac:dyDescent="0.2">
      <c r="A689" s="145"/>
      <c r="C689" s="86"/>
      <c r="D689" s="146"/>
      <c r="E689" s="86"/>
      <c r="F689" s="96"/>
    </row>
    <row r="690" spans="1:6" x14ac:dyDescent="0.2">
      <c r="A690" s="145"/>
      <c r="C690" s="86"/>
      <c r="D690" s="146"/>
      <c r="E690" s="86"/>
      <c r="F690" s="96"/>
    </row>
    <row r="691" spans="1:6" x14ac:dyDescent="0.2">
      <c r="A691" s="145"/>
      <c r="C691" s="86"/>
      <c r="D691" s="146"/>
      <c r="E691" s="86"/>
      <c r="F691" s="96"/>
    </row>
    <row r="692" spans="1:6" x14ac:dyDescent="0.2">
      <c r="A692" s="145"/>
      <c r="C692" s="86"/>
      <c r="D692" s="146"/>
      <c r="E692" s="86"/>
      <c r="F692" s="96"/>
    </row>
    <row r="693" spans="1:6" x14ac:dyDescent="0.2">
      <c r="A693" s="145"/>
      <c r="C693" s="86"/>
      <c r="D693" s="146"/>
      <c r="E693" s="86"/>
      <c r="F693" s="96"/>
    </row>
    <row r="694" spans="1:6" x14ac:dyDescent="0.2">
      <c r="A694" s="145"/>
      <c r="C694" s="86"/>
      <c r="D694" s="146"/>
      <c r="E694" s="86"/>
      <c r="F694" s="96"/>
    </row>
    <row r="695" spans="1:6" x14ac:dyDescent="0.2">
      <c r="A695" s="145"/>
      <c r="C695" s="86"/>
      <c r="D695" s="146"/>
      <c r="E695" s="86"/>
      <c r="F695" s="96"/>
    </row>
    <row r="696" spans="1:6" x14ac:dyDescent="0.2">
      <c r="A696" s="145"/>
      <c r="C696" s="86"/>
      <c r="D696" s="146"/>
      <c r="E696" s="86"/>
      <c r="F696" s="96"/>
    </row>
    <row r="697" spans="1:6" x14ac:dyDescent="0.2">
      <c r="A697" s="145"/>
      <c r="C697" s="86"/>
      <c r="D697" s="146"/>
      <c r="E697" s="86"/>
      <c r="F697" s="96"/>
    </row>
    <row r="698" spans="1:6" x14ac:dyDescent="0.2">
      <c r="A698" s="145"/>
      <c r="C698" s="86"/>
      <c r="D698" s="146"/>
      <c r="E698" s="86"/>
      <c r="F698" s="96"/>
    </row>
    <row r="699" spans="1:6" x14ac:dyDescent="0.2">
      <c r="A699" s="145"/>
      <c r="C699" s="86"/>
      <c r="D699" s="146"/>
      <c r="E699" s="86"/>
      <c r="F699" s="96"/>
    </row>
    <row r="700" spans="1:6" x14ac:dyDescent="0.2">
      <c r="A700" s="145"/>
      <c r="C700" s="86"/>
      <c r="D700" s="146"/>
      <c r="E700" s="86"/>
      <c r="F700" s="96"/>
    </row>
    <row r="701" spans="1:6" x14ac:dyDescent="0.2">
      <c r="A701" s="145"/>
      <c r="C701" s="86"/>
      <c r="D701" s="146"/>
      <c r="E701" s="86"/>
      <c r="F701" s="96"/>
    </row>
    <row r="702" spans="1:6" x14ac:dyDescent="0.2">
      <c r="A702" s="145"/>
      <c r="C702" s="86"/>
      <c r="D702" s="146"/>
      <c r="E702" s="86"/>
      <c r="F702" s="96"/>
    </row>
    <row r="703" spans="1:6" x14ac:dyDescent="0.2">
      <c r="A703" s="145"/>
      <c r="C703" s="86"/>
      <c r="D703" s="146"/>
      <c r="E703" s="86"/>
      <c r="F703" s="96"/>
    </row>
    <row r="704" spans="1:6" x14ac:dyDescent="0.2">
      <c r="A704" s="145"/>
      <c r="C704" s="86"/>
      <c r="D704" s="146"/>
      <c r="E704" s="86"/>
      <c r="F704" s="96"/>
    </row>
    <row r="705" spans="1:6" x14ac:dyDescent="0.2">
      <c r="A705" s="145"/>
      <c r="C705" s="86"/>
      <c r="D705" s="146"/>
      <c r="E705" s="86"/>
      <c r="F705" s="96"/>
    </row>
    <row r="706" spans="1:6" x14ac:dyDescent="0.2">
      <c r="A706" s="145"/>
      <c r="C706" s="86"/>
      <c r="D706" s="146"/>
      <c r="E706" s="86"/>
      <c r="F706" s="96"/>
    </row>
    <row r="707" spans="1:6" x14ac:dyDescent="0.2">
      <c r="A707" s="145"/>
      <c r="C707" s="86"/>
      <c r="D707" s="146"/>
      <c r="E707" s="86"/>
      <c r="F707" s="96"/>
    </row>
    <row r="708" spans="1:6" x14ac:dyDescent="0.2">
      <c r="A708" s="145"/>
      <c r="C708" s="86"/>
      <c r="D708" s="146"/>
      <c r="E708" s="86"/>
      <c r="F708" s="96"/>
    </row>
    <row r="709" spans="1:6" x14ac:dyDescent="0.2">
      <c r="A709" s="145"/>
      <c r="C709" s="86"/>
      <c r="D709" s="146"/>
      <c r="E709" s="86"/>
      <c r="F709" s="96"/>
    </row>
    <row r="710" spans="1:6" x14ac:dyDescent="0.2">
      <c r="A710" s="145"/>
      <c r="C710" s="86"/>
      <c r="D710" s="146"/>
      <c r="E710" s="86"/>
      <c r="F710" s="96"/>
    </row>
    <row r="711" spans="1:6" x14ac:dyDescent="0.2">
      <c r="A711" s="145"/>
      <c r="C711" s="86"/>
      <c r="D711" s="146"/>
      <c r="E711" s="86"/>
      <c r="F711" s="96"/>
    </row>
    <row r="712" spans="1:6" x14ac:dyDescent="0.2">
      <c r="A712" s="145"/>
      <c r="C712" s="86"/>
      <c r="D712" s="146"/>
      <c r="E712" s="86"/>
      <c r="F712" s="96"/>
    </row>
    <row r="713" spans="1:6" x14ac:dyDescent="0.2">
      <c r="A713" s="145"/>
      <c r="C713" s="86"/>
      <c r="D713" s="146"/>
      <c r="E713" s="86"/>
      <c r="F713" s="96"/>
    </row>
    <row r="714" spans="1:6" x14ac:dyDescent="0.2">
      <c r="A714" s="145"/>
      <c r="C714" s="86"/>
      <c r="D714" s="146"/>
      <c r="E714" s="86"/>
      <c r="F714" s="96"/>
    </row>
    <row r="715" spans="1:6" x14ac:dyDescent="0.2">
      <c r="A715" s="145"/>
      <c r="C715" s="86"/>
      <c r="D715" s="146"/>
      <c r="E715" s="86"/>
      <c r="F715" s="96"/>
    </row>
    <row r="716" spans="1:6" x14ac:dyDescent="0.2">
      <c r="A716" s="145"/>
      <c r="C716" s="86"/>
      <c r="D716" s="146"/>
      <c r="E716" s="86"/>
      <c r="F716" s="96"/>
    </row>
    <row r="717" spans="1:6" x14ac:dyDescent="0.2">
      <c r="A717" s="145"/>
      <c r="C717" s="86"/>
      <c r="D717" s="146"/>
      <c r="E717" s="86"/>
      <c r="F717" s="96"/>
    </row>
    <row r="718" spans="1:6" x14ac:dyDescent="0.2">
      <c r="A718" s="145"/>
      <c r="C718" s="86"/>
      <c r="D718" s="146"/>
      <c r="E718" s="86"/>
      <c r="F718" s="96"/>
    </row>
    <row r="719" spans="1:6" x14ac:dyDescent="0.2">
      <c r="A719" s="145"/>
      <c r="C719" s="86"/>
      <c r="D719" s="146"/>
      <c r="E719" s="86"/>
      <c r="F719" s="96"/>
    </row>
    <row r="720" spans="1:6" x14ac:dyDescent="0.2">
      <c r="A720" s="145"/>
      <c r="C720" s="86"/>
      <c r="D720" s="146"/>
      <c r="E720" s="86"/>
      <c r="F720" s="96"/>
    </row>
    <row r="721" spans="1:6" x14ac:dyDescent="0.2">
      <c r="A721" s="145"/>
      <c r="C721" s="86"/>
      <c r="D721" s="146"/>
      <c r="E721" s="86"/>
      <c r="F721" s="96"/>
    </row>
    <row r="722" spans="1:6" x14ac:dyDescent="0.2">
      <c r="A722" s="145"/>
      <c r="C722" s="86"/>
      <c r="D722" s="146"/>
      <c r="E722" s="86"/>
      <c r="F722" s="96"/>
    </row>
    <row r="723" spans="1:6" x14ac:dyDescent="0.2">
      <c r="A723" s="145"/>
      <c r="C723" s="86"/>
      <c r="D723" s="146"/>
      <c r="E723" s="86"/>
      <c r="F723" s="96"/>
    </row>
    <row r="724" spans="1:6" x14ac:dyDescent="0.2">
      <c r="A724" s="145"/>
      <c r="C724" s="86"/>
      <c r="D724" s="146"/>
      <c r="E724" s="86"/>
      <c r="F724" s="96"/>
    </row>
    <row r="725" spans="1:6" x14ac:dyDescent="0.2">
      <c r="A725" s="145"/>
      <c r="C725" s="86"/>
      <c r="D725" s="146"/>
      <c r="E725" s="86"/>
      <c r="F725" s="96"/>
    </row>
    <row r="726" spans="1:6" x14ac:dyDescent="0.2">
      <c r="A726" s="145"/>
      <c r="C726" s="86"/>
      <c r="D726" s="146"/>
      <c r="E726" s="86"/>
      <c r="F726" s="96"/>
    </row>
    <row r="727" spans="1:6" x14ac:dyDescent="0.2">
      <c r="A727" s="145"/>
      <c r="C727" s="86"/>
      <c r="D727" s="146"/>
      <c r="E727" s="86"/>
      <c r="F727" s="96"/>
    </row>
    <row r="728" spans="1:6" x14ac:dyDescent="0.2">
      <c r="A728" s="145"/>
      <c r="C728" s="86"/>
      <c r="D728" s="146"/>
      <c r="E728" s="86"/>
      <c r="F728" s="96"/>
    </row>
    <row r="729" spans="1:6" x14ac:dyDescent="0.2">
      <c r="A729" s="145"/>
      <c r="C729" s="86"/>
      <c r="D729" s="146"/>
      <c r="E729" s="86"/>
      <c r="F729" s="96"/>
    </row>
    <row r="730" spans="1:6" x14ac:dyDescent="0.2">
      <c r="A730" s="145"/>
      <c r="C730" s="86"/>
      <c r="D730" s="146"/>
      <c r="E730" s="86"/>
      <c r="F730" s="96"/>
    </row>
    <row r="731" spans="1:6" x14ac:dyDescent="0.2">
      <c r="A731" s="145"/>
      <c r="C731" s="86"/>
      <c r="D731" s="146"/>
      <c r="E731" s="86"/>
      <c r="F731" s="96"/>
    </row>
    <row r="732" spans="1:6" x14ac:dyDescent="0.2">
      <c r="A732" s="145"/>
      <c r="C732" s="86"/>
      <c r="D732" s="146"/>
      <c r="E732" s="86"/>
      <c r="F732" s="96"/>
    </row>
    <row r="733" spans="1:6" x14ac:dyDescent="0.2">
      <c r="A733" s="145"/>
      <c r="C733" s="86"/>
      <c r="D733" s="146"/>
      <c r="E733" s="86"/>
      <c r="F733" s="96"/>
    </row>
    <row r="734" spans="1:6" x14ac:dyDescent="0.2">
      <c r="A734" s="145"/>
      <c r="C734" s="86"/>
      <c r="D734" s="146"/>
      <c r="E734" s="86"/>
      <c r="F734" s="96"/>
    </row>
    <row r="735" spans="1:6" x14ac:dyDescent="0.2">
      <c r="A735" s="145"/>
      <c r="C735" s="86"/>
      <c r="D735" s="146"/>
      <c r="E735" s="86"/>
      <c r="F735" s="96"/>
    </row>
    <row r="736" spans="1:6" x14ac:dyDescent="0.2">
      <c r="A736" s="145"/>
      <c r="C736" s="86"/>
      <c r="D736" s="146"/>
      <c r="E736" s="86"/>
      <c r="F736" s="96"/>
    </row>
    <row r="737" spans="1:6" x14ac:dyDescent="0.2">
      <c r="A737" s="145"/>
      <c r="C737" s="86"/>
      <c r="D737" s="146"/>
      <c r="E737" s="86"/>
      <c r="F737" s="96"/>
    </row>
    <row r="738" spans="1:6" x14ac:dyDescent="0.2">
      <c r="A738" s="145"/>
      <c r="C738" s="86"/>
      <c r="D738" s="146"/>
      <c r="E738" s="86"/>
      <c r="F738" s="96"/>
    </row>
    <row r="739" spans="1:6" x14ac:dyDescent="0.2">
      <c r="A739" s="145"/>
      <c r="C739" s="86"/>
      <c r="D739" s="146"/>
      <c r="E739" s="86"/>
      <c r="F739" s="96"/>
    </row>
    <row r="740" spans="1:6" x14ac:dyDescent="0.2">
      <c r="A740" s="145"/>
      <c r="C740" s="86"/>
      <c r="D740" s="146"/>
      <c r="E740" s="86"/>
      <c r="F740" s="96"/>
    </row>
    <row r="741" spans="1:6" x14ac:dyDescent="0.2">
      <c r="A741" s="145"/>
      <c r="C741" s="86"/>
      <c r="D741" s="146"/>
      <c r="E741" s="86"/>
      <c r="F741" s="96"/>
    </row>
    <row r="742" spans="1:6" x14ac:dyDescent="0.2">
      <c r="A742" s="145"/>
      <c r="C742" s="86"/>
      <c r="D742" s="146"/>
      <c r="E742" s="86"/>
      <c r="F742" s="96"/>
    </row>
    <row r="743" spans="1:6" x14ac:dyDescent="0.2">
      <c r="A743" s="145"/>
      <c r="C743" s="86"/>
      <c r="D743" s="146"/>
      <c r="E743" s="86"/>
      <c r="F743" s="96"/>
    </row>
    <row r="744" spans="1:6" x14ac:dyDescent="0.2">
      <c r="A744" s="145"/>
      <c r="C744" s="86"/>
      <c r="D744" s="146"/>
      <c r="E744" s="86"/>
      <c r="F744" s="96"/>
    </row>
    <row r="745" spans="1:6" x14ac:dyDescent="0.2">
      <c r="A745" s="145"/>
      <c r="C745" s="86"/>
      <c r="D745" s="146"/>
      <c r="E745" s="86"/>
      <c r="F745" s="96"/>
    </row>
    <row r="746" spans="1:6" x14ac:dyDescent="0.2">
      <c r="A746" s="145"/>
      <c r="C746" s="86"/>
      <c r="D746" s="146"/>
      <c r="E746" s="86"/>
      <c r="F746" s="96"/>
    </row>
    <row r="747" spans="1:6" x14ac:dyDescent="0.2">
      <c r="A747" s="145"/>
      <c r="C747" s="86"/>
      <c r="D747" s="146"/>
      <c r="E747" s="86"/>
      <c r="F747" s="96"/>
    </row>
    <row r="748" spans="1:6" x14ac:dyDescent="0.2">
      <c r="A748" s="145"/>
      <c r="C748" s="86"/>
      <c r="D748" s="146"/>
      <c r="E748" s="86"/>
      <c r="F748" s="96"/>
    </row>
    <row r="749" spans="1:6" x14ac:dyDescent="0.2">
      <c r="A749" s="145"/>
      <c r="C749" s="86"/>
      <c r="D749" s="146"/>
      <c r="E749" s="86"/>
      <c r="F749" s="96"/>
    </row>
    <row r="750" spans="1:6" x14ac:dyDescent="0.2">
      <c r="A750" s="145"/>
      <c r="C750" s="86"/>
      <c r="D750" s="146"/>
      <c r="E750" s="86"/>
      <c r="F750" s="96"/>
    </row>
    <row r="751" spans="1:6" x14ac:dyDescent="0.2">
      <c r="A751" s="145"/>
      <c r="C751" s="86"/>
      <c r="D751" s="146"/>
      <c r="E751" s="86"/>
      <c r="F751" s="96"/>
    </row>
    <row r="752" spans="1:6" x14ac:dyDescent="0.2">
      <c r="A752" s="145"/>
      <c r="C752" s="86"/>
      <c r="D752" s="146"/>
      <c r="E752" s="86"/>
      <c r="F752" s="96"/>
    </row>
    <row r="753" spans="1:6" x14ac:dyDescent="0.2">
      <c r="A753" s="145"/>
      <c r="C753" s="86"/>
      <c r="D753" s="146"/>
      <c r="E753" s="86"/>
      <c r="F753" s="96"/>
    </row>
    <row r="754" spans="1:6" x14ac:dyDescent="0.2">
      <c r="A754" s="145"/>
      <c r="C754" s="86"/>
      <c r="D754" s="146"/>
      <c r="E754" s="86"/>
      <c r="F754" s="96"/>
    </row>
    <row r="755" spans="1:6" x14ac:dyDescent="0.2">
      <c r="A755" s="145"/>
      <c r="C755" s="86"/>
      <c r="D755" s="146"/>
      <c r="E755" s="86"/>
      <c r="F755" s="96"/>
    </row>
    <row r="756" spans="1:6" x14ac:dyDescent="0.2">
      <c r="A756" s="145"/>
      <c r="C756" s="86"/>
      <c r="D756" s="146"/>
      <c r="E756" s="86"/>
      <c r="F756" s="96"/>
    </row>
    <row r="757" spans="1:6" x14ac:dyDescent="0.2">
      <c r="A757" s="145"/>
      <c r="C757" s="86"/>
      <c r="D757" s="146"/>
      <c r="E757" s="86"/>
      <c r="F757" s="96"/>
    </row>
    <row r="758" spans="1:6" x14ac:dyDescent="0.2">
      <c r="A758" s="145"/>
      <c r="C758" s="86"/>
      <c r="D758" s="146"/>
      <c r="E758" s="86"/>
      <c r="F758" s="96"/>
    </row>
    <row r="759" spans="1:6" x14ac:dyDescent="0.2">
      <c r="A759" s="145"/>
      <c r="C759" s="86"/>
      <c r="D759" s="146"/>
      <c r="E759" s="86"/>
      <c r="F759" s="96"/>
    </row>
    <row r="760" spans="1:6" x14ac:dyDescent="0.2">
      <c r="A760" s="145"/>
      <c r="C760" s="86"/>
      <c r="D760" s="146"/>
      <c r="E760" s="86"/>
      <c r="F760" s="96"/>
    </row>
    <row r="761" spans="1:6" x14ac:dyDescent="0.2">
      <c r="A761" s="145"/>
      <c r="C761" s="86"/>
      <c r="D761" s="146"/>
      <c r="E761" s="86"/>
      <c r="F761" s="96"/>
    </row>
    <row r="762" spans="1:6" x14ac:dyDescent="0.2">
      <c r="A762" s="145"/>
      <c r="C762" s="86"/>
      <c r="D762" s="146"/>
      <c r="E762" s="86"/>
      <c r="F762" s="96"/>
    </row>
    <row r="763" spans="1:6" x14ac:dyDescent="0.2">
      <c r="A763" s="145"/>
      <c r="C763" s="86"/>
      <c r="D763" s="146"/>
      <c r="E763" s="86"/>
      <c r="F763" s="96"/>
    </row>
    <row r="764" spans="1:6" x14ac:dyDescent="0.2">
      <c r="A764" s="145"/>
      <c r="C764" s="86"/>
      <c r="D764" s="146"/>
      <c r="E764" s="86"/>
      <c r="F764" s="96"/>
    </row>
    <row r="765" spans="1:6" x14ac:dyDescent="0.2">
      <c r="A765" s="145"/>
      <c r="C765" s="86"/>
      <c r="D765" s="146"/>
      <c r="E765" s="86"/>
      <c r="F765" s="96"/>
    </row>
    <row r="766" spans="1:6" x14ac:dyDescent="0.2">
      <c r="A766" s="145"/>
      <c r="C766" s="86"/>
      <c r="D766" s="146"/>
      <c r="E766" s="86"/>
      <c r="F766" s="96"/>
    </row>
    <row r="767" spans="1:6" x14ac:dyDescent="0.2">
      <c r="A767" s="145"/>
      <c r="C767" s="86"/>
      <c r="D767" s="146"/>
      <c r="E767" s="86"/>
      <c r="F767" s="96"/>
    </row>
    <row r="768" spans="1:6" x14ac:dyDescent="0.2">
      <c r="A768" s="145"/>
      <c r="C768" s="86"/>
      <c r="D768" s="146"/>
      <c r="E768" s="86"/>
      <c r="F768" s="96"/>
    </row>
    <row r="769" spans="1:6" x14ac:dyDescent="0.2">
      <c r="A769" s="145"/>
      <c r="C769" s="86"/>
      <c r="D769" s="146"/>
      <c r="E769" s="86"/>
      <c r="F769" s="96"/>
    </row>
    <row r="770" spans="1:6" x14ac:dyDescent="0.2">
      <c r="A770" s="145"/>
      <c r="C770" s="86"/>
      <c r="D770" s="146"/>
      <c r="E770" s="86"/>
      <c r="F770" s="96"/>
    </row>
    <row r="771" spans="1:6" x14ac:dyDescent="0.2">
      <c r="A771" s="145"/>
      <c r="C771" s="86"/>
      <c r="D771" s="146"/>
      <c r="E771" s="86"/>
      <c r="F771" s="96"/>
    </row>
    <row r="772" spans="1:6" x14ac:dyDescent="0.2">
      <c r="A772" s="145"/>
      <c r="C772" s="86"/>
      <c r="D772" s="146"/>
      <c r="E772" s="86"/>
      <c r="F772" s="96"/>
    </row>
    <row r="773" spans="1:6" x14ac:dyDescent="0.2">
      <c r="A773" s="145"/>
      <c r="C773" s="86"/>
      <c r="D773" s="146"/>
      <c r="E773" s="86"/>
      <c r="F773" s="96"/>
    </row>
    <row r="774" spans="1:6" x14ac:dyDescent="0.2">
      <c r="A774" s="145"/>
      <c r="C774" s="86"/>
      <c r="D774" s="146"/>
      <c r="E774" s="86"/>
      <c r="F774" s="96"/>
    </row>
    <row r="775" spans="1:6" x14ac:dyDescent="0.2">
      <c r="A775" s="145"/>
      <c r="C775" s="86"/>
      <c r="D775" s="146"/>
      <c r="E775" s="86"/>
      <c r="F775" s="96"/>
    </row>
    <row r="776" spans="1:6" x14ac:dyDescent="0.2">
      <c r="A776" s="145"/>
      <c r="C776" s="86"/>
      <c r="D776" s="146"/>
      <c r="E776" s="86"/>
      <c r="F776" s="96"/>
    </row>
    <row r="777" spans="1:6" x14ac:dyDescent="0.2">
      <c r="A777" s="145"/>
      <c r="C777" s="86"/>
      <c r="D777" s="146"/>
      <c r="E777" s="86"/>
      <c r="F777" s="96"/>
    </row>
    <row r="778" spans="1:6" x14ac:dyDescent="0.2">
      <c r="A778" s="145"/>
      <c r="C778" s="86"/>
      <c r="D778" s="146"/>
      <c r="E778" s="86"/>
      <c r="F778" s="96"/>
    </row>
    <row r="779" spans="1:6" x14ac:dyDescent="0.2">
      <c r="A779" s="145"/>
      <c r="C779" s="86"/>
      <c r="D779" s="146"/>
      <c r="E779" s="86"/>
      <c r="F779" s="96"/>
    </row>
    <row r="780" spans="1:6" x14ac:dyDescent="0.2">
      <c r="A780" s="145"/>
      <c r="C780" s="86"/>
      <c r="D780" s="146"/>
      <c r="E780" s="86"/>
      <c r="F780" s="96"/>
    </row>
    <row r="781" spans="1:6" x14ac:dyDescent="0.2">
      <c r="A781" s="145"/>
      <c r="C781" s="86"/>
      <c r="D781" s="146"/>
      <c r="E781" s="86"/>
      <c r="F781" s="96"/>
    </row>
    <row r="782" spans="1:6" x14ac:dyDescent="0.2">
      <c r="A782" s="145"/>
      <c r="C782" s="86"/>
      <c r="D782" s="146"/>
      <c r="E782" s="86"/>
      <c r="F782" s="96"/>
    </row>
    <row r="783" spans="1:6" x14ac:dyDescent="0.2">
      <c r="A783" s="145"/>
      <c r="C783" s="86"/>
      <c r="D783" s="146"/>
      <c r="E783" s="86"/>
      <c r="F783" s="96"/>
    </row>
    <row r="784" spans="1:6" x14ac:dyDescent="0.2">
      <c r="A784" s="145"/>
      <c r="C784" s="86"/>
      <c r="D784" s="146"/>
      <c r="E784" s="86"/>
      <c r="F784" s="96"/>
    </row>
    <row r="785" spans="1:6" x14ac:dyDescent="0.2">
      <c r="A785" s="145"/>
      <c r="C785" s="86"/>
      <c r="D785" s="146"/>
      <c r="E785" s="86"/>
      <c r="F785" s="96"/>
    </row>
    <row r="786" spans="1:6" x14ac:dyDescent="0.2">
      <c r="A786" s="145"/>
      <c r="C786" s="86"/>
      <c r="D786" s="146"/>
      <c r="E786" s="86"/>
      <c r="F786" s="96"/>
    </row>
    <row r="787" spans="1:6" x14ac:dyDescent="0.2">
      <c r="A787" s="145"/>
      <c r="C787" s="86"/>
      <c r="D787" s="146"/>
      <c r="E787" s="86"/>
      <c r="F787" s="96"/>
    </row>
    <row r="788" spans="1:6" x14ac:dyDescent="0.2">
      <c r="A788" s="145"/>
      <c r="C788" s="86"/>
      <c r="D788" s="146"/>
      <c r="E788" s="86"/>
      <c r="F788" s="96"/>
    </row>
    <row r="789" spans="1:6" x14ac:dyDescent="0.2">
      <c r="A789" s="145"/>
      <c r="C789" s="86"/>
      <c r="D789" s="146"/>
      <c r="E789" s="86"/>
      <c r="F789" s="96"/>
    </row>
    <row r="790" spans="1:6" x14ac:dyDescent="0.2">
      <c r="A790" s="145"/>
      <c r="C790" s="86"/>
      <c r="D790" s="146"/>
      <c r="E790" s="86"/>
      <c r="F790" s="96"/>
    </row>
    <row r="791" spans="1:6" x14ac:dyDescent="0.2">
      <c r="A791" s="145"/>
      <c r="C791" s="86"/>
      <c r="D791" s="146"/>
      <c r="E791" s="86"/>
      <c r="F791" s="96"/>
    </row>
    <row r="792" spans="1:6" x14ac:dyDescent="0.2">
      <c r="A792" s="145"/>
      <c r="C792" s="86"/>
      <c r="D792" s="146"/>
      <c r="E792" s="86"/>
      <c r="F792" s="96"/>
    </row>
    <row r="793" spans="1:6" x14ac:dyDescent="0.2">
      <c r="A793" s="145"/>
      <c r="C793" s="86"/>
      <c r="D793" s="146"/>
      <c r="E793" s="86"/>
      <c r="F793" s="96"/>
    </row>
    <row r="794" spans="1:6" x14ac:dyDescent="0.2">
      <c r="A794" s="145"/>
      <c r="C794" s="86"/>
      <c r="D794" s="146"/>
      <c r="E794" s="86"/>
      <c r="F794" s="96"/>
    </row>
    <row r="795" spans="1:6" x14ac:dyDescent="0.2">
      <c r="A795" s="145"/>
      <c r="C795" s="86"/>
      <c r="D795" s="146"/>
      <c r="E795" s="86"/>
      <c r="F795" s="96"/>
    </row>
    <row r="796" spans="1:6" x14ac:dyDescent="0.2">
      <c r="A796" s="145"/>
      <c r="C796" s="86"/>
      <c r="D796" s="146"/>
      <c r="E796" s="86"/>
      <c r="F796" s="96"/>
    </row>
    <row r="797" spans="1:6" x14ac:dyDescent="0.2">
      <c r="A797" s="145"/>
      <c r="C797" s="86"/>
      <c r="D797" s="146"/>
      <c r="E797" s="86"/>
      <c r="F797" s="96"/>
    </row>
    <row r="798" spans="1:6" x14ac:dyDescent="0.2">
      <c r="A798" s="145"/>
      <c r="C798" s="86"/>
      <c r="D798" s="146"/>
      <c r="E798" s="86"/>
      <c r="F798" s="96"/>
    </row>
    <row r="799" spans="1:6" x14ac:dyDescent="0.2">
      <c r="A799" s="145"/>
      <c r="C799" s="86"/>
      <c r="D799" s="146"/>
      <c r="E799" s="86"/>
      <c r="F799" s="96"/>
    </row>
    <row r="800" spans="1:6" x14ac:dyDescent="0.2">
      <c r="A800" s="145"/>
      <c r="C800" s="86"/>
      <c r="D800" s="146"/>
      <c r="E800" s="86"/>
      <c r="F800" s="96"/>
    </row>
    <row r="801" spans="1:6" x14ac:dyDescent="0.2">
      <c r="A801" s="145"/>
      <c r="C801" s="86"/>
      <c r="D801" s="146"/>
      <c r="E801" s="86"/>
      <c r="F801" s="96"/>
    </row>
    <row r="802" spans="1:6" x14ac:dyDescent="0.2">
      <c r="A802" s="145"/>
      <c r="C802" s="86"/>
      <c r="D802" s="146"/>
      <c r="E802" s="86"/>
      <c r="F802" s="96"/>
    </row>
    <row r="803" spans="1:6" x14ac:dyDescent="0.2">
      <c r="A803" s="145"/>
      <c r="C803" s="86"/>
      <c r="D803" s="146"/>
      <c r="E803" s="86"/>
      <c r="F803" s="96"/>
    </row>
    <row r="804" spans="1:6" x14ac:dyDescent="0.2">
      <c r="A804" s="145"/>
      <c r="C804" s="86"/>
      <c r="D804" s="146"/>
      <c r="E804" s="86"/>
      <c r="F804" s="96"/>
    </row>
    <row r="805" spans="1:6" x14ac:dyDescent="0.2">
      <c r="A805" s="145"/>
      <c r="C805" s="86"/>
      <c r="D805" s="146"/>
      <c r="E805" s="86"/>
      <c r="F805" s="96"/>
    </row>
    <row r="806" spans="1:6" x14ac:dyDescent="0.2">
      <c r="A806" s="145"/>
      <c r="C806" s="86"/>
      <c r="D806" s="146"/>
      <c r="E806" s="86"/>
      <c r="F806" s="96"/>
    </row>
    <row r="807" spans="1:6" x14ac:dyDescent="0.2">
      <c r="A807" s="145"/>
      <c r="C807" s="86"/>
      <c r="D807" s="146"/>
      <c r="E807" s="86"/>
      <c r="F807" s="96"/>
    </row>
    <row r="808" spans="1:6" x14ac:dyDescent="0.2">
      <c r="A808" s="145"/>
      <c r="C808" s="86"/>
      <c r="D808" s="146"/>
      <c r="E808" s="86"/>
      <c r="F808" s="96"/>
    </row>
    <row r="809" spans="1:6" x14ac:dyDescent="0.2">
      <c r="A809" s="145"/>
      <c r="C809" s="86"/>
      <c r="D809" s="146"/>
      <c r="E809" s="86"/>
      <c r="F809" s="96"/>
    </row>
    <row r="810" spans="1:6" x14ac:dyDescent="0.2">
      <c r="A810" s="145"/>
      <c r="C810" s="86"/>
      <c r="D810" s="146"/>
      <c r="E810" s="86"/>
      <c r="F810" s="96"/>
    </row>
    <row r="811" spans="1:6" x14ac:dyDescent="0.2">
      <c r="A811" s="145"/>
      <c r="C811" s="86"/>
      <c r="D811" s="146"/>
      <c r="E811" s="86"/>
      <c r="F811" s="96"/>
    </row>
    <row r="812" spans="1:6" x14ac:dyDescent="0.2">
      <c r="A812" s="145"/>
      <c r="C812" s="86"/>
      <c r="D812" s="146"/>
      <c r="E812" s="86"/>
      <c r="F812" s="96"/>
    </row>
    <row r="813" spans="1:6" x14ac:dyDescent="0.2">
      <c r="A813" s="145"/>
      <c r="C813" s="86"/>
      <c r="D813" s="146"/>
      <c r="E813" s="86"/>
      <c r="F813" s="96"/>
    </row>
    <row r="814" spans="1:6" x14ac:dyDescent="0.2">
      <c r="A814" s="145"/>
      <c r="C814" s="86"/>
      <c r="D814" s="146"/>
      <c r="E814" s="86"/>
      <c r="F814" s="96"/>
    </row>
    <row r="815" spans="1:6" x14ac:dyDescent="0.2">
      <c r="A815" s="145"/>
      <c r="C815" s="86"/>
      <c r="D815" s="146"/>
      <c r="E815" s="86"/>
      <c r="F815" s="96"/>
    </row>
    <row r="816" spans="1:6" x14ac:dyDescent="0.2">
      <c r="A816" s="145"/>
      <c r="C816" s="86"/>
      <c r="D816" s="146"/>
      <c r="E816" s="86"/>
      <c r="F816" s="96"/>
    </row>
    <row r="817" spans="1:6" x14ac:dyDescent="0.2">
      <c r="A817" s="145"/>
      <c r="C817" s="86"/>
      <c r="D817" s="146"/>
      <c r="E817" s="86"/>
      <c r="F817" s="96"/>
    </row>
    <row r="818" spans="1:6" x14ac:dyDescent="0.2">
      <c r="A818" s="145"/>
      <c r="C818" s="86"/>
      <c r="D818" s="146"/>
      <c r="E818" s="86"/>
      <c r="F818" s="96"/>
    </row>
    <row r="819" spans="1:6" x14ac:dyDescent="0.2">
      <c r="A819" s="145"/>
      <c r="C819" s="86"/>
      <c r="D819" s="146"/>
      <c r="E819" s="86"/>
      <c r="F819" s="96"/>
    </row>
    <row r="820" spans="1:6" x14ac:dyDescent="0.2">
      <c r="A820" s="145"/>
      <c r="C820" s="86"/>
      <c r="D820" s="146"/>
      <c r="E820" s="86"/>
      <c r="F820" s="96"/>
    </row>
    <row r="821" spans="1:6" x14ac:dyDescent="0.2">
      <c r="A821" s="145"/>
      <c r="C821" s="86"/>
      <c r="D821" s="146"/>
      <c r="E821" s="86"/>
      <c r="F821" s="96"/>
    </row>
    <row r="822" spans="1:6" x14ac:dyDescent="0.2">
      <c r="A822" s="145"/>
      <c r="C822" s="86"/>
      <c r="D822" s="146"/>
      <c r="E822" s="86"/>
      <c r="F822" s="96"/>
    </row>
    <row r="823" spans="1:6" x14ac:dyDescent="0.2">
      <c r="A823" s="145"/>
      <c r="C823" s="86"/>
      <c r="D823" s="146"/>
      <c r="E823" s="86"/>
      <c r="F823" s="96"/>
    </row>
    <row r="824" spans="1:6" x14ac:dyDescent="0.2">
      <c r="A824" s="145"/>
      <c r="C824" s="86"/>
      <c r="D824" s="146"/>
      <c r="E824" s="86"/>
      <c r="F824" s="96"/>
    </row>
    <row r="825" spans="1:6" x14ac:dyDescent="0.2">
      <c r="A825" s="145"/>
      <c r="C825" s="86"/>
      <c r="D825" s="146"/>
      <c r="E825" s="86"/>
      <c r="F825" s="96"/>
    </row>
    <row r="826" spans="1:6" x14ac:dyDescent="0.2">
      <c r="A826" s="145"/>
      <c r="C826" s="86"/>
      <c r="D826" s="146"/>
      <c r="E826" s="86"/>
      <c r="F826" s="96"/>
    </row>
    <row r="827" spans="1:6" x14ac:dyDescent="0.2">
      <c r="A827" s="145"/>
      <c r="C827" s="86"/>
      <c r="D827" s="146"/>
      <c r="E827" s="86"/>
      <c r="F827" s="96"/>
    </row>
    <row r="828" spans="1:6" x14ac:dyDescent="0.2">
      <c r="A828" s="145"/>
      <c r="C828" s="86"/>
      <c r="D828" s="146"/>
      <c r="E828" s="86"/>
      <c r="F828" s="96"/>
    </row>
    <row r="829" spans="1:6" x14ac:dyDescent="0.2">
      <c r="A829" s="145"/>
      <c r="C829" s="86"/>
      <c r="D829" s="146"/>
      <c r="E829" s="86"/>
      <c r="F829" s="96"/>
    </row>
    <row r="830" spans="1:6" x14ac:dyDescent="0.2">
      <c r="A830" s="145"/>
      <c r="C830" s="86"/>
      <c r="D830" s="146"/>
      <c r="E830" s="86"/>
      <c r="F830" s="96"/>
    </row>
    <row r="831" spans="1:6" x14ac:dyDescent="0.2">
      <c r="A831" s="145"/>
      <c r="C831" s="86"/>
      <c r="D831" s="146"/>
      <c r="E831" s="86"/>
      <c r="F831" s="96"/>
    </row>
    <row r="832" spans="1:6" x14ac:dyDescent="0.2">
      <c r="A832" s="145"/>
      <c r="C832" s="86"/>
      <c r="D832" s="146"/>
      <c r="E832" s="86"/>
      <c r="F832" s="96"/>
    </row>
    <row r="833" spans="1:6" x14ac:dyDescent="0.2">
      <c r="A833" s="145"/>
      <c r="C833" s="86"/>
      <c r="D833" s="146"/>
      <c r="E833" s="86"/>
      <c r="F833" s="96"/>
    </row>
    <row r="834" spans="1:6" x14ac:dyDescent="0.2">
      <c r="A834" s="145"/>
      <c r="C834" s="86"/>
      <c r="D834" s="146"/>
      <c r="E834" s="86"/>
      <c r="F834" s="96"/>
    </row>
    <row r="835" spans="1:6" x14ac:dyDescent="0.2">
      <c r="A835" s="145"/>
      <c r="C835" s="86"/>
      <c r="D835" s="146"/>
      <c r="E835" s="86"/>
      <c r="F835" s="96"/>
    </row>
    <row r="836" spans="1:6" x14ac:dyDescent="0.2">
      <c r="A836" s="145"/>
      <c r="C836" s="86"/>
      <c r="D836" s="146"/>
      <c r="E836" s="86"/>
      <c r="F836" s="96"/>
    </row>
    <row r="837" spans="1:6" x14ac:dyDescent="0.2">
      <c r="A837" s="145"/>
      <c r="C837" s="86"/>
      <c r="D837" s="146"/>
      <c r="E837" s="86"/>
      <c r="F837" s="96"/>
    </row>
    <row r="838" spans="1:6" x14ac:dyDescent="0.2">
      <c r="A838" s="145"/>
      <c r="C838" s="86"/>
      <c r="D838" s="146"/>
      <c r="E838" s="86"/>
      <c r="F838" s="96"/>
    </row>
    <row r="839" spans="1:6" x14ac:dyDescent="0.2">
      <c r="A839" s="145"/>
      <c r="C839" s="86"/>
      <c r="D839" s="146"/>
      <c r="E839" s="86"/>
      <c r="F839" s="96"/>
    </row>
    <row r="840" spans="1:6" x14ac:dyDescent="0.2">
      <c r="A840" s="145"/>
      <c r="C840" s="86"/>
      <c r="D840" s="146"/>
      <c r="E840" s="86"/>
      <c r="F840" s="96"/>
    </row>
    <row r="841" spans="1:6" x14ac:dyDescent="0.2">
      <c r="A841" s="145"/>
      <c r="C841" s="86"/>
      <c r="D841" s="146"/>
      <c r="E841" s="86"/>
      <c r="F841" s="96"/>
    </row>
    <row r="842" spans="1:6" x14ac:dyDescent="0.2">
      <c r="A842" s="145"/>
      <c r="C842" s="86"/>
      <c r="D842" s="146"/>
      <c r="E842" s="86"/>
      <c r="F842" s="96"/>
    </row>
    <row r="843" spans="1:6" x14ac:dyDescent="0.2">
      <c r="A843" s="145"/>
      <c r="C843" s="86"/>
      <c r="D843" s="146"/>
      <c r="E843" s="86"/>
      <c r="F843" s="96"/>
    </row>
    <row r="844" spans="1:6" x14ac:dyDescent="0.2">
      <c r="A844" s="145"/>
      <c r="C844" s="86"/>
      <c r="D844" s="146"/>
      <c r="E844" s="86"/>
      <c r="F844" s="96"/>
    </row>
    <row r="845" spans="1:6" x14ac:dyDescent="0.2">
      <c r="A845" s="145"/>
      <c r="C845" s="86"/>
      <c r="D845" s="146"/>
      <c r="E845" s="86"/>
      <c r="F845" s="96"/>
    </row>
    <row r="846" spans="1:6" x14ac:dyDescent="0.2">
      <c r="A846" s="145"/>
      <c r="C846" s="86"/>
      <c r="D846" s="146"/>
      <c r="E846" s="86"/>
      <c r="F846" s="96"/>
    </row>
    <row r="847" spans="1:6" x14ac:dyDescent="0.2">
      <c r="A847" s="145"/>
      <c r="C847" s="86"/>
      <c r="D847" s="146"/>
      <c r="E847" s="86"/>
      <c r="F847" s="96"/>
    </row>
    <row r="848" spans="1:6" x14ac:dyDescent="0.2">
      <c r="A848" s="145"/>
      <c r="C848" s="86"/>
      <c r="D848" s="146"/>
      <c r="E848" s="86"/>
      <c r="F848" s="96"/>
    </row>
    <row r="849" spans="1:6" x14ac:dyDescent="0.2">
      <c r="A849" s="145"/>
      <c r="C849" s="86"/>
      <c r="D849" s="146"/>
      <c r="E849" s="86"/>
      <c r="F849" s="96"/>
    </row>
    <row r="850" spans="1:6" x14ac:dyDescent="0.2">
      <c r="A850" s="145"/>
      <c r="C850" s="86"/>
      <c r="D850" s="146"/>
      <c r="E850" s="86"/>
      <c r="F850" s="96"/>
    </row>
    <row r="851" spans="1:6" x14ac:dyDescent="0.2">
      <c r="A851" s="145"/>
      <c r="C851" s="86"/>
      <c r="D851" s="146"/>
      <c r="E851" s="86"/>
      <c r="F851" s="96"/>
    </row>
    <row r="852" spans="1:6" x14ac:dyDescent="0.2">
      <c r="A852" s="145"/>
      <c r="C852" s="86"/>
      <c r="D852" s="146"/>
      <c r="E852" s="86"/>
      <c r="F852" s="96"/>
    </row>
    <row r="853" spans="1:6" x14ac:dyDescent="0.2">
      <c r="A853" s="145"/>
      <c r="C853" s="86"/>
      <c r="D853" s="146"/>
      <c r="E853" s="86"/>
      <c r="F853" s="96"/>
    </row>
    <row r="854" spans="1:6" x14ac:dyDescent="0.2">
      <c r="A854" s="145"/>
      <c r="C854" s="86"/>
      <c r="D854" s="146"/>
      <c r="E854" s="86"/>
      <c r="F854" s="96"/>
    </row>
    <row r="855" spans="1:6" x14ac:dyDescent="0.2">
      <c r="A855" s="145"/>
      <c r="C855" s="86"/>
      <c r="D855" s="146"/>
      <c r="E855" s="86"/>
      <c r="F855" s="96"/>
    </row>
    <row r="856" spans="1:6" x14ac:dyDescent="0.2">
      <c r="A856" s="145"/>
      <c r="C856" s="86"/>
      <c r="D856" s="146"/>
      <c r="E856" s="86"/>
      <c r="F856" s="96"/>
    </row>
    <row r="857" spans="1:6" x14ac:dyDescent="0.2">
      <c r="A857" s="145"/>
      <c r="C857" s="86"/>
      <c r="D857" s="146"/>
      <c r="E857" s="86"/>
      <c r="F857" s="96"/>
    </row>
    <row r="858" spans="1:6" x14ac:dyDescent="0.2">
      <c r="A858" s="145"/>
      <c r="C858" s="86"/>
      <c r="D858" s="146"/>
      <c r="E858" s="86"/>
      <c r="F858" s="96"/>
    </row>
    <row r="859" spans="1:6" x14ac:dyDescent="0.2">
      <c r="A859" s="145"/>
      <c r="C859" s="86"/>
      <c r="D859" s="146"/>
      <c r="E859" s="86"/>
      <c r="F859" s="96"/>
    </row>
    <row r="860" spans="1:6" x14ac:dyDescent="0.2">
      <c r="A860" s="145"/>
      <c r="C860" s="86"/>
      <c r="D860" s="146"/>
      <c r="E860" s="86"/>
      <c r="F860" s="96"/>
    </row>
    <row r="861" spans="1:6" x14ac:dyDescent="0.2">
      <c r="A861" s="145"/>
      <c r="C861" s="86"/>
      <c r="D861" s="146"/>
      <c r="E861" s="86"/>
      <c r="F861" s="96"/>
    </row>
    <row r="862" spans="1:6" x14ac:dyDescent="0.2">
      <c r="A862" s="145"/>
      <c r="C862" s="86"/>
      <c r="D862" s="146"/>
      <c r="E862" s="86"/>
      <c r="F862" s="96"/>
    </row>
    <row r="863" spans="1:6" x14ac:dyDescent="0.2">
      <c r="A863" s="145"/>
      <c r="C863" s="86"/>
      <c r="D863" s="146"/>
      <c r="E863" s="86"/>
      <c r="F863" s="96"/>
    </row>
    <row r="864" spans="1:6" x14ac:dyDescent="0.2">
      <c r="A864" s="145"/>
      <c r="C864" s="86"/>
      <c r="D864" s="146"/>
      <c r="E864" s="86"/>
      <c r="F864" s="96"/>
    </row>
    <row r="865" spans="1:6" x14ac:dyDescent="0.2">
      <c r="A865" s="145"/>
      <c r="C865" s="86"/>
      <c r="D865" s="146"/>
      <c r="E865" s="86"/>
      <c r="F865" s="96"/>
    </row>
    <row r="866" spans="1:6" x14ac:dyDescent="0.2">
      <c r="A866" s="145"/>
      <c r="C866" s="86"/>
      <c r="D866" s="146"/>
      <c r="E866" s="86"/>
      <c r="F866" s="96"/>
    </row>
    <row r="867" spans="1:6" x14ac:dyDescent="0.2">
      <c r="A867" s="145"/>
      <c r="C867" s="86"/>
      <c r="D867" s="146"/>
      <c r="E867" s="86"/>
      <c r="F867" s="96"/>
    </row>
    <row r="868" spans="1:6" x14ac:dyDescent="0.2">
      <c r="A868" s="145"/>
      <c r="C868" s="86"/>
      <c r="D868" s="146"/>
      <c r="E868" s="86"/>
      <c r="F868" s="96"/>
    </row>
    <row r="869" spans="1:6" x14ac:dyDescent="0.2">
      <c r="A869" s="145"/>
      <c r="C869" s="86"/>
      <c r="D869" s="146"/>
      <c r="E869" s="86"/>
      <c r="F869" s="96"/>
    </row>
    <row r="870" spans="1:6" x14ac:dyDescent="0.2">
      <c r="A870" s="145"/>
      <c r="C870" s="86"/>
      <c r="D870" s="146"/>
      <c r="E870" s="86"/>
      <c r="F870" s="96"/>
    </row>
    <row r="871" spans="1:6" x14ac:dyDescent="0.2">
      <c r="A871" s="145"/>
      <c r="C871" s="86"/>
      <c r="D871" s="146"/>
      <c r="E871" s="86"/>
      <c r="F871" s="96"/>
    </row>
    <row r="872" spans="1:6" x14ac:dyDescent="0.2">
      <c r="A872" s="145"/>
      <c r="C872" s="86"/>
      <c r="D872" s="146"/>
      <c r="E872" s="86"/>
      <c r="F872" s="96"/>
    </row>
    <row r="873" spans="1:6" x14ac:dyDescent="0.2">
      <c r="A873" s="145"/>
      <c r="C873" s="86"/>
      <c r="D873" s="146"/>
      <c r="E873" s="86"/>
      <c r="F873" s="96"/>
    </row>
    <row r="874" spans="1:6" x14ac:dyDescent="0.2">
      <c r="A874" s="145"/>
      <c r="C874" s="86"/>
      <c r="D874" s="146"/>
      <c r="E874" s="86"/>
      <c r="F874" s="96"/>
    </row>
    <row r="875" spans="1:6" x14ac:dyDescent="0.2">
      <c r="A875" s="145"/>
      <c r="C875" s="86"/>
      <c r="D875" s="146"/>
      <c r="E875" s="86"/>
      <c r="F875" s="96"/>
    </row>
    <row r="876" spans="1:6" x14ac:dyDescent="0.2">
      <c r="A876" s="145"/>
      <c r="C876" s="86"/>
      <c r="D876" s="146"/>
      <c r="E876" s="86"/>
      <c r="F876" s="96"/>
    </row>
    <row r="877" spans="1:6" x14ac:dyDescent="0.2">
      <c r="A877" s="145"/>
      <c r="C877" s="86"/>
      <c r="D877" s="146"/>
      <c r="E877" s="86"/>
      <c r="F877" s="96"/>
    </row>
    <row r="878" spans="1:6" x14ac:dyDescent="0.2">
      <c r="A878" s="145"/>
      <c r="C878" s="86"/>
      <c r="D878" s="146"/>
      <c r="E878" s="86"/>
      <c r="F878" s="96"/>
    </row>
    <row r="879" spans="1:6" x14ac:dyDescent="0.2">
      <c r="A879" s="145"/>
      <c r="C879" s="86"/>
      <c r="D879" s="146"/>
      <c r="E879" s="86"/>
      <c r="F879" s="96"/>
    </row>
    <row r="880" spans="1:6" x14ac:dyDescent="0.2">
      <c r="A880" s="145"/>
      <c r="C880" s="86"/>
      <c r="D880" s="146"/>
      <c r="E880" s="86"/>
      <c r="F880" s="96"/>
    </row>
    <row r="881" spans="1:6" x14ac:dyDescent="0.2">
      <c r="A881" s="145"/>
      <c r="C881" s="86"/>
      <c r="D881" s="146"/>
      <c r="E881" s="86"/>
      <c r="F881" s="96"/>
    </row>
    <row r="882" spans="1:6" x14ac:dyDescent="0.2">
      <c r="A882" s="145"/>
      <c r="C882" s="86"/>
      <c r="D882" s="146"/>
      <c r="E882" s="86"/>
      <c r="F882" s="96"/>
    </row>
    <row r="883" spans="1:6" x14ac:dyDescent="0.2">
      <c r="A883" s="145"/>
      <c r="C883" s="86"/>
      <c r="D883" s="146"/>
      <c r="E883" s="86"/>
      <c r="F883" s="96"/>
    </row>
    <row r="884" spans="1:6" x14ac:dyDescent="0.2">
      <c r="A884" s="145"/>
      <c r="C884" s="86"/>
      <c r="D884" s="146"/>
      <c r="E884" s="86"/>
      <c r="F884" s="96"/>
    </row>
    <row r="885" spans="1:6" x14ac:dyDescent="0.2">
      <c r="A885" s="145"/>
      <c r="C885" s="86"/>
      <c r="D885" s="146"/>
      <c r="E885" s="86"/>
      <c r="F885" s="96"/>
    </row>
    <row r="886" spans="1:6" x14ac:dyDescent="0.2">
      <c r="A886" s="145"/>
      <c r="C886" s="86"/>
      <c r="D886" s="146"/>
      <c r="E886" s="86"/>
      <c r="F886" s="96"/>
    </row>
    <row r="887" spans="1:6" x14ac:dyDescent="0.2">
      <c r="A887" s="145"/>
      <c r="C887" s="86"/>
      <c r="D887" s="146"/>
      <c r="E887" s="86"/>
      <c r="F887" s="96"/>
    </row>
    <row r="888" spans="1:6" x14ac:dyDescent="0.2">
      <c r="A888" s="145"/>
      <c r="C888" s="86"/>
      <c r="D888" s="146"/>
      <c r="E888" s="86"/>
      <c r="F888" s="96"/>
    </row>
    <row r="889" spans="1:6" x14ac:dyDescent="0.2">
      <c r="A889" s="145"/>
      <c r="C889" s="86"/>
      <c r="D889" s="146"/>
      <c r="E889" s="86"/>
      <c r="F889" s="96"/>
    </row>
    <row r="890" spans="1:6" x14ac:dyDescent="0.2">
      <c r="A890" s="145"/>
      <c r="C890" s="86"/>
      <c r="D890" s="146"/>
      <c r="E890" s="86"/>
      <c r="F890" s="96"/>
    </row>
    <row r="891" spans="1:6" x14ac:dyDescent="0.2">
      <c r="A891" s="145"/>
      <c r="C891" s="86"/>
      <c r="D891" s="146"/>
      <c r="E891" s="86"/>
      <c r="F891" s="96"/>
    </row>
    <row r="892" spans="1:6" x14ac:dyDescent="0.2">
      <c r="A892" s="145"/>
      <c r="C892" s="86"/>
      <c r="D892" s="146"/>
      <c r="E892" s="86"/>
      <c r="F892" s="96"/>
    </row>
    <row r="893" spans="1:6" x14ac:dyDescent="0.2">
      <c r="A893" s="145"/>
      <c r="C893" s="86"/>
      <c r="D893" s="146"/>
      <c r="E893" s="86"/>
      <c r="F893" s="96"/>
    </row>
    <row r="894" spans="1:6" x14ac:dyDescent="0.2">
      <c r="A894" s="145"/>
      <c r="C894" s="86"/>
      <c r="D894" s="146"/>
      <c r="E894" s="86"/>
      <c r="F894" s="96"/>
    </row>
    <row r="895" spans="1:6" x14ac:dyDescent="0.2">
      <c r="A895" s="145"/>
      <c r="C895" s="86"/>
      <c r="D895" s="146"/>
      <c r="E895" s="86"/>
      <c r="F895" s="96"/>
    </row>
    <row r="896" spans="1:6" x14ac:dyDescent="0.2">
      <c r="A896" s="145"/>
      <c r="C896" s="86"/>
      <c r="D896" s="146"/>
      <c r="E896" s="86"/>
      <c r="F896" s="96"/>
    </row>
    <row r="897" spans="1:6" x14ac:dyDescent="0.2">
      <c r="A897" s="145"/>
      <c r="C897" s="86"/>
      <c r="D897" s="146"/>
      <c r="E897" s="86"/>
      <c r="F897" s="96"/>
    </row>
    <row r="898" spans="1:6" x14ac:dyDescent="0.2">
      <c r="A898" s="145"/>
      <c r="C898" s="86"/>
      <c r="D898" s="146"/>
      <c r="E898" s="86"/>
      <c r="F898" s="96"/>
    </row>
    <row r="899" spans="1:6" x14ac:dyDescent="0.2">
      <c r="A899" s="145"/>
      <c r="C899" s="86"/>
      <c r="D899" s="146"/>
      <c r="E899" s="86"/>
      <c r="F899" s="96"/>
    </row>
    <row r="900" spans="1:6" x14ac:dyDescent="0.2">
      <c r="A900" s="145"/>
      <c r="C900" s="86"/>
      <c r="D900" s="146"/>
      <c r="E900" s="86"/>
      <c r="F900" s="96"/>
    </row>
    <row r="901" spans="1:6" x14ac:dyDescent="0.2">
      <c r="A901" s="145"/>
      <c r="C901" s="86"/>
      <c r="D901" s="146"/>
      <c r="E901" s="86"/>
      <c r="F901" s="96"/>
    </row>
    <row r="902" spans="1:6" x14ac:dyDescent="0.2">
      <c r="A902" s="145"/>
      <c r="C902" s="86"/>
      <c r="D902" s="146"/>
      <c r="E902" s="86"/>
      <c r="F902" s="96"/>
    </row>
    <row r="903" spans="1:6" x14ac:dyDescent="0.2">
      <c r="A903" s="145"/>
      <c r="C903" s="86"/>
      <c r="D903" s="146"/>
      <c r="E903" s="86"/>
      <c r="F903" s="96"/>
    </row>
    <row r="904" spans="1:6" x14ac:dyDescent="0.2">
      <c r="A904" s="145"/>
      <c r="C904" s="86"/>
      <c r="D904" s="146"/>
      <c r="E904" s="86"/>
      <c r="F904" s="96"/>
    </row>
    <row r="905" spans="1:6" x14ac:dyDescent="0.2">
      <c r="A905" s="145"/>
      <c r="C905" s="86"/>
      <c r="D905" s="146"/>
      <c r="E905" s="86"/>
      <c r="F905" s="96"/>
    </row>
    <row r="906" spans="1:6" x14ac:dyDescent="0.2">
      <c r="A906" s="145"/>
      <c r="C906" s="86"/>
      <c r="D906" s="146"/>
      <c r="E906" s="86"/>
      <c r="F906" s="96"/>
    </row>
    <row r="907" spans="1:6" x14ac:dyDescent="0.2">
      <c r="A907" s="145"/>
      <c r="C907" s="86"/>
      <c r="D907" s="146"/>
      <c r="E907" s="86"/>
      <c r="F907" s="96"/>
    </row>
    <row r="908" spans="1:6" x14ac:dyDescent="0.2">
      <c r="A908" s="145"/>
      <c r="C908" s="86"/>
      <c r="D908" s="146"/>
      <c r="E908" s="86"/>
      <c r="F908" s="96"/>
    </row>
    <row r="909" spans="1:6" x14ac:dyDescent="0.2">
      <c r="A909" s="145"/>
      <c r="C909" s="86"/>
      <c r="D909" s="146"/>
      <c r="E909" s="86"/>
      <c r="F909" s="96"/>
    </row>
    <row r="910" spans="1:6" x14ac:dyDescent="0.2">
      <c r="A910" s="145"/>
      <c r="C910" s="86"/>
      <c r="D910" s="146"/>
      <c r="E910" s="86"/>
      <c r="F910" s="96"/>
    </row>
    <row r="911" spans="1:6" x14ac:dyDescent="0.2">
      <c r="A911" s="145"/>
      <c r="C911" s="86"/>
      <c r="D911" s="146"/>
      <c r="E911" s="86"/>
      <c r="F911" s="96"/>
    </row>
    <row r="912" spans="1:6" x14ac:dyDescent="0.2">
      <c r="A912" s="145"/>
      <c r="C912" s="86"/>
      <c r="D912" s="146"/>
      <c r="E912" s="86"/>
      <c r="F912" s="96"/>
    </row>
    <row r="913" spans="1:6" x14ac:dyDescent="0.2">
      <c r="A913" s="145"/>
      <c r="C913" s="86"/>
      <c r="D913" s="146"/>
      <c r="E913" s="86"/>
      <c r="F913" s="96"/>
    </row>
    <row r="914" spans="1:6" x14ac:dyDescent="0.2">
      <c r="A914" s="145"/>
      <c r="C914" s="86"/>
      <c r="D914" s="146"/>
      <c r="E914" s="86"/>
      <c r="F914" s="96"/>
    </row>
    <row r="915" spans="1:6" x14ac:dyDescent="0.2">
      <c r="A915" s="145"/>
      <c r="C915" s="86"/>
      <c r="D915" s="146"/>
      <c r="E915" s="86"/>
      <c r="F915" s="96"/>
    </row>
    <row r="916" spans="1:6" x14ac:dyDescent="0.2">
      <c r="A916" s="145"/>
      <c r="C916" s="86"/>
      <c r="D916" s="146"/>
      <c r="E916" s="86"/>
      <c r="F916" s="96"/>
    </row>
    <row r="917" spans="1:6" x14ac:dyDescent="0.2">
      <c r="A917" s="145"/>
      <c r="C917" s="86"/>
      <c r="D917" s="146"/>
      <c r="E917" s="86"/>
      <c r="F917" s="96"/>
    </row>
    <row r="918" spans="1:6" x14ac:dyDescent="0.2">
      <c r="A918" s="145"/>
      <c r="C918" s="86"/>
      <c r="D918" s="146"/>
      <c r="E918" s="86"/>
      <c r="F918" s="96"/>
    </row>
    <row r="919" spans="1:6" x14ac:dyDescent="0.2">
      <c r="A919" s="145"/>
      <c r="C919" s="86"/>
      <c r="D919" s="146"/>
      <c r="E919" s="86"/>
      <c r="F919" s="96"/>
    </row>
    <row r="920" spans="1:6" x14ac:dyDescent="0.2">
      <c r="A920" s="145"/>
      <c r="C920" s="86"/>
      <c r="D920" s="146"/>
      <c r="E920" s="86"/>
      <c r="F920" s="96"/>
    </row>
    <row r="921" spans="1:6" x14ac:dyDescent="0.2">
      <c r="A921" s="145"/>
      <c r="C921" s="86"/>
      <c r="D921" s="146"/>
      <c r="E921" s="86"/>
      <c r="F921" s="96"/>
    </row>
    <row r="922" spans="1:6" x14ac:dyDescent="0.2">
      <c r="A922" s="145"/>
      <c r="C922" s="86"/>
      <c r="D922" s="146"/>
      <c r="E922" s="86"/>
      <c r="F922" s="96"/>
    </row>
    <row r="923" spans="1:6" x14ac:dyDescent="0.2">
      <c r="A923" s="145"/>
      <c r="C923" s="86"/>
      <c r="D923" s="146"/>
      <c r="E923" s="86"/>
      <c r="F923" s="96"/>
    </row>
    <row r="924" spans="1:6" x14ac:dyDescent="0.2">
      <c r="A924" s="145"/>
      <c r="C924" s="86"/>
      <c r="D924" s="146"/>
      <c r="E924" s="86"/>
      <c r="F924" s="96"/>
    </row>
    <row r="925" spans="1:6" x14ac:dyDescent="0.2">
      <c r="A925" s="145"/>
      <c r="C925" s="86"/>
      <c r="D925" s="146"/>
      <c r="E925" s="86"/>
      <c r="F925" s="96"/>
    </row>
    <row r="926" spans="1:6" x14ac:dyDescent="0.2">
      <c r="A926" s="145"/>
      <c r="C926" s="86"/>
      <c r="D926" s="146"/>
      <c r="E926" s="86"/>
      <c r="F926" s="96"/>
    </row>
    <row r="927" spans="1:6" x14ac:dyDescent="0.2">
      <c r="A927" s="145"/>
      <c r="C927" s="86"/>
      <c r="D927" s="146"/>
      <c r="E927" s="86"/>
      <c r="F927" s="96"/>
    </row>
    <row r="928" spans="1:6" x14ac:dyDescent="0.2">
      <c r="A928" s="145"/>
      <c r="C928" s="86"/>
      <c r="D928" s="146"/>
      <c r="E928" s="86"/>
      <c r="F928" s="96"/>
    </row>
    <row r="929" spans="1:6" x14ac:dyDescent="0.2">
      <c r="A929" s="145"/>
      <c r="C929" s="86"/>
      <c r="D929" s="146"/>
      <c r="E929" s="86"/>
      <c r="F929" s="96"/>
    </row>
    <row r="930" spans="1:6" x14ac:dyDescent="0.2">
      <c r="A930" s="145"/>
      <c r="C930" s="86"/>
      <c r="D930" s="146"/>
      <c r="E930" s="86"/>
      <c r="F930" s="96"/>
    </row>
    <row r="931" spans="1:6" x14ac:dyDescent="0.2">
      <c r="A931" s="145"/>
      <c r="C931" s="86"/>
      <c r="D931" s="146"/>
      <c r="E931" s="86"/>
      <c r="F931" s="96"/>
    </row>
    <row r="932" spans="1:6" x14ac:dyDescent="0.2">
      <c r="A932" s="145"/>
      <c r="C932" s="86"/>
      <c r="D932" s="146"/>
      <c r="E932" s="86"/>
      <c r="F932" s="96"/>
    </row>
    <row r="933" spans="1:6" x14ac:dyDescent="0.2">
      <c r="A933" s="145"/>
      <c r="C933" s="86"/>
      <c r="D933" s="146"/>
      <c r="E933" s="86"/>
      <c r="F933" s="96"/>
    </row>
    <row r="934" spans="1:6" x14ac:dyDescent="0.2">
      <c r="A934" s="145"/>
      <c r="C934" s="86"/>
      <c r="D934" s="146"/>
      <c r="E934" s="86"/>
      <c r="F934" s="96"/>
    </row>
    <row r="935" spans="1:6" x14ac:dyDescent="0.2">
      <c r="A935" s="145"/>
      <c r="C935" s="86"/>
      <c r="D935" s="146"/>
      <c r="E935" s="86"/>
      <c r="F935" s="96"/>
    </row>
    <row r="936" spans="1:6" x14ac:dyDescent="0.2">
      <c r="A936" s="145"/>
      <c r="C936" s="86"/>
      <c r="D936" s="146"/>
      <c r="E936" s="86"/>
      <c r="F936" s="96"/>
    </row>
    <row r="937" spans="1:6" x14ac:dyDescent="0.2">
      <c r="A937" s="145"/>
      <c r="C937" s="86"/>
      <c r="D937" s="146"/>
      <c r="E937" s="86"/>
      <c r="F937" s="96"/>
    </row>
    <row r="938" spans="1:6" x14ac:dyDescent="0.2">
      <c r="A938" s="145"/>
      <c r="C938" s="86"/>
      <c r="D938" s="146"/>
      <c r="E938" s="86"/>
      <c r="F938" s="96"/>
    </row>
    <row r="939" spans="1:6" x14ac:dyDescent="0.2">
      <c r="A939" s="145"/>
      <c r="C939" s="86"/>
      <c r="D939" s="146"/>
      <c r="E939" s="86"/>
      <c r="F939" s="96"/>
    </row>
    <row r="940" spans="1:6" x14ac:dyDescent="0.2">
      <c r="A940" s="145"/>
      <c r="C940" s="86"/>
      <c r="D940" s="146"/>
      <c r="E940" s="86"/>
      <c r="F940" s="96"/>
    </row>
    <row r="941" spans="1:6" x14ac:dyDescent="0.2">
      <c r="A941" s="145"/>
      <c r="C941" s="86"/>
      <c r="D941" s="146"/>
      <c r="E941" s="86"/>
      <c r="F941" s="96"/>
    </row>
    <row r="942" spans="1:6" x14ac:dyDescent="0.2">
      <c r="A942" s="145"/>
      <c r="C942" s="86"/>
      <c r="D942" s="146"/>
      <c r="E942" s="86"/>
      <c r="F942" s="96"/>
    </row>
    <row r="943" spans="1:6" x14ac:dyDescent="0.2">
      <c r="A943" s="145"/>
      <c r="C943" s="86"/>
      <c r="D943" s="146"/>
      <c r="E943" s="86"/>
      <c r="F943" s="96"/>
    </row>
    <row r="944" spans="1:6" x14ac:dyDescent="0.2">
      <c r="A944" s="145"/>
      <c r="C944" s="86"/>
      <c r="D944" s="146"/>
      <c r="E944" s="86"/>
      <c r="F944" s="96"/>
    </row>
    <row r="945" spans="1:6" x14ac:dyDescent="0.2">
      <c r="A945" s="145"/>
      <c r="C945" s="86"/>
      <c r="D945" s="146"/>
      <c r="E945" s="86"/>
      <c r="F945" s="96"/>
    </row>
    <row r="946" spans="1:6" x14ac:dyDescent="0.2">
      <c r="A946" s="145"/>
      <c r="C946" s="86"/>
      <c r="D946" s="146"/>
      <c r="E946" s="86"/>
      <c r="F946" s="96"/>
    </row>
    <row r="947" spans="1:6" x14ac:dyDescent="0.2">
      <c r="A947" s="145"/>
      <c r="C947" s="86"/>
      <c r="D947" s="146"/>
      <c r="E947" s="86"/>
      <c r="F947" s="96"/>
    </row>
    <row r="948" spans="1:6" x14ac:dyDescent="0.2">
      <c r="A948" s="145"/>
      <c r="C948" s="86"/>
      <c r="D948" s="146"/>
      <c r="E948" s="86"/>
      <c r="F948" s="96"/>
    </row>
    <row r="949" spans="1:6" x14ac:dyDescent="0.2">
      <c r="A949" s="145"/>
      <c r="C949" s="86"/>
      <c r="D949" s="146"/>
      <c r="E949" s="86"/>
      <c r="F949" s="96"/>
    </row>
    <row r="950" spans="1:6" x14ac:dyDescent="0.2">
      <c r="A950" s="145"/>
      <c r="C950" s="86"/>
      <c r="D950" s="146"/>
      <c r="E950" s="86"/>
      <c r="F950" s="96"/>
    </row>
    <row r="951" spans="1:6" x14ac:dyDescent="0.2">
      <c r="A951" s="145"/>
      <c r="C951" s="86"/>
      <c r="D951" s="146"/>
      <c r="E951" s="86"/>
      <c r="F951" s="96"/>
    </row>
    <row r="952" spans="1:6" x14ac:dyDescent="0.2">
      <c r="A952" s="145"/>
      <c r="C952" s="86"/>
      <c r="D952" s="146"/>
      <c r="E952" s="86"/>
      <c r="F952" s="96"/>
    </row>
    <row r="953" spans="1:6" x14ac:dyDescent="0.2">
      <c r="A953" s="145"/>
      <c r="C953" s="86"/>
      <c r="D953" s="146"/>
      <c r="E953" s="86"/>
      <c r="F953" s="96"/>
    </row>
    <row r="954" spans="1:6" x14ac:dyDescent="0.2">
      <c r="A954" s="145"/>
      <c r="C954" s="86"/>
      <c r="D954" s="146"/>
      <c r="E954" s="86"/>
      <c r="F954" s="96"/>
    </row>
    <row r="955" spans="1:6" x14ac:dyDescent="0.2">
      <c r="A955" s="145"/>
      <c r="C955" s="86"/>
      <c r="D955" s="146"/>
      <c r="E955" s="86"/>
      <c r="F955" s="96"/>
    </row>
    <row r="956" spans="1:6" x14ac:dyDescent="0.2">
      <c r="A956" s="145"/>
      <c r="C956" s="86"/>
      <c r="D956" s="146"/>
      <c r="E956" s="86"/>
      <c r="F956" s="96"/>
    </row>
    <row r="957" spans="1:6" x14ac:dyDescent="0.2">
      <c r="A957" s="145"/>
      <c r="C957" s="86"/>
      <c r="D957" s="146"/>
      <c r="E957" s="86"/>
      <c r="F957" s="96"/>
    </row>
    <row r="958" spans="1:6" x14ac:dyDescent="0.2">
      <c r="A958" s="145"/>
      <c r="C958" s="86"/>
      <c r="D958" s="146"/>
      <c r="E958" s="86"/>
      <c r="F958" s="96"/>
    </row>
    <row r="959" spans="1:6" x14ac:dyDescent="0.2">
      <c r="A959" s="145"/>
      <c r="C959" s="86"/>
      <c r="D959" s="146"/>
      <c r="E959" s="86"/>
      <c r="F959" s="96"/>
    </row>
    <row r="960" spans="1:6" x14ac:dyDescent="0.2">
      <c r="A960" s="145"/>
      <c r="C960" s="86"/>
      <c r="D960" s="146"/>
      <c r="E960" s="86"/>
      <c r="F960" s="96"/>
    </row>
    <row r="961" spans="1:6" x14ac:dyDescent="0.2">
      <c r="A961" s="145"/>
      <c r="C961" s="86"/>
      <c r="D961" s="146"/>
      <c r="E961" s="86"/>
      <c r="F961" s="96"/>
    </row>
    <row r="962" spans="1:6" x14ac:dyDescent="0.2">
      <c r="A962" s="145"/>
      <c r="C962" s="86"/>
      <c r="D962" s="146"/>
      <c r="E962" s="86"/>
      <c r="F962" s="96"/>
    </row>
    <row r="963" spans="1:6" x14ac:dyDescent="0.2">
      <c r="A963" s="145"/>
      <c r="C963" s="86"/>
      <c r="D963" s="146"/>
      <c r="E963" s="86"/>
      <c r="F963" s="96"/>
    </row>
    <row r="964" spans="1:6" x14ac:dyDescent="0.2">
      <c r="A964" s="145"/>
      <c r="C964" s="86"/>
      <c r="D964" s="146"/>
      <c r="E964" s="86"/>
      <c r="F964" s="96"/>
    </row>
    <row r="965" spans="1:6" x14ac:dyDescent="0.2">
      <c r="A965" s="145"/>
      <c r="C965" s="86"/>
      <c r="D965" s="146"/>
      <c r="E965" s="86"/>
      <c r="F965" s="96"/>
    </row>
    <row r="966" spans="1:6" x14ac:dyDescent="0.2">
      <c r="A966" s="145"/>
      <c r="C966" s="86"/>
      <c r="D966" s="146"/>
      <c r="E966" s="86"/>
      <c r="F966" s="96"/>
    </row>
    <row r="967" spans="1:6" x14ac:dyDescent="0.2">
      <c r="A967" s="145"/>
      <c r="C967" s="86"/>
      <c r="D967" s="146"/>
      <c r="E967" s="86"/>
      <c r="F967" s="96"/>
    </row>
    <row r="968" spans="1:6" x14ac:dyDescent="0.2">
      <c r="A968" s="145"/>
      <c r="C968" s="86"/>
      <c r="D968" s="146"/>
      <c r="E968" s="86"/>
      <c r="F968" s="96"/>
    </row>
    <row r="969" spans="1:6" x14ac:dyDescent="0.2">
      <c r="A969" s="145"/>
      <c r="C969" s="86"/>
      <c r="D969" s="146"/>
      <c r="E969" s="86"/>
      <c r="F969" s="96"/>
    </row>
    <row r="970" spans="1:6" x14ac:dyDescent="0.2">
      <c r="A970" s="145"/>
      <c r="C970" s="86"/>
      <c r="D970" s="146"/>
      <c r="E970" s="86"/>
      <c r="F970" s="96"/>
    </row>
    <row r="971" spans="1:6" x14ac:dyDescent="0.2">
      <c r="A971" s="145"/>
      <c r="C971" s="86"/>
      <c r="D971" s="146"/>
      <c r="E971" s="86"/>
      <c r="F971" s="96"/>
    </row>
    <row r="972" spans="1:6" x14ac:dyDescent="0.2">
      <c r="A972" s="145"/>
      <c r="C972" s="86"/>
      <c r="D972" s="146"/>
      <c r="E972" s="86"/>
      <c r="F972" s="96"/>
    </row>
    <row r="973" spans="1:6" x14ac:dyDescent="0.2">
      <c r="A973" s="145"/>
      <c r="C973" s="86"/>
      <c r="D973" s="146"/>
      <c r="E973" s="86"/>
      <c r="F973" s="96"/>
    </row>
    <row r="974" spans="1:6" x14ac:dyDescent="0.2">
      <c r="A974" s="145"/>
      <c r="C974" s="86"/>
      <c r="D974" s="146"/>
      <c r="E974" s="86"/>
      <c r="F974" s="96"/>
    </row>
    <row r="975" spans="1:6" x14ac:dyDescent="0.2">
      <c r="A975" s="145"/>
      <c r="C975" s="86"/>
      <c r="D975" s="146"/>
      <c r="E975" s="86"/>
      <c r="F975" s="96"/>
    </row>
    <row r="976" spans="1:6" x14ac:dyDescent="0.2">
      <c r="A976" s="145"/>
      <c r="C976" s="86"/>
      <c r="D976" s="146"/>
      <c r="E976" s="86"/>
      <c r="F976" s="96"/>
    </row>
    <row r="977" spans="1:6" x14ac:dyDescent="0.2">
      <c r="A977" s="145"/>
      <c r="C977" s="86"/>
      <c r="D977" s="146"/>
      <c r="E977" s="86"/>
      <c r="F977" s="96"/>
    </row>
    <row r="978" spans="1:6" x14ac:dyDescent="0.2">
      <c r="A978" s="145"/>
      <c r="C978" s="86"/>
      <c r="D978" s="146"/>
      <c r="E978" s="86"/>
      <c r="F978" s="96"/>
    </row>
    <row r="979" spans="1:6" x14ac:dyDescent="0.2">
      <c r="A979" s="145"/>
      <c r="C979" s="86"/>
      <c r="D979" s="146"/>
      <c r="E979" s="86"/>
      <c r="F979" s="96"/>
    </row>
    <row r="980" spans="1:6" x14ac:dyDescent="0.2">
      <c r="A980" s="145"/>
      <c r="C980" s="86"/>
      <c r="D980" s="146"/>
      <c r="E980" s="86"/>
      <c r="F980" s="96"/>
    </row>
    <row r="981" spans="1:6" x14ac:dyDescent="0.2">
      <c r="A981" s="145"/>
      <c r="C981" s="86"/>
      <c r="D981" s="146"/>
      <c r="E981" s="86"/>
      <c r="F981" s="96"/>
    </row>
    <row r="982" spans="1:6" x14ac:dyDescent="0.2">
      <c r="A982" s="145"/>
      <c r="C982" s="86"/>
      <c r="D982" s="146"/>
      <c r="E982" s="86"/>
      <c r="F982" s="96"/>
    </row>
    <row r="983" spans="1:6" x14ac:dyDescent="0.2">
      <c r="A983" s="145"/>
      <c r="C983" s="86"/>
      <c r="D983" s="146"/>
      <c r="E983" s="86"/>
      <c r="F983" s="96"/>
    </row>
    <row r="984" spans="1:6" x14ac:dyDescent="0.2">
      <c r="A984" s="145"/>
      <c r="C984" s="86"/>
      <c r="D984" s="146"/>
      <c r="E984" s="86"/>
      <c r="F984" s="96"/>
    </row>
    <row r="985" spans="1:6" x14ac:dyDescent="0.2">
      <c r="A985" s="145"/>
      <c r="C985" s="86"/>
      <c r="D985" s="146"/>
      <c r="E985" s="86"/>
      <c r="F985" s="96"/>
    </row>
    <row r="986" spans="1:6" x14ac:dyDescent="0.2">
      <c r="A986" s="145"/>
      <c r="C986" s="86"/>
      <c r="D986" s="146"/>
      <c r="E986" s="86"/>
      <c r="F986" s="96"/>
    </row>
    <row r="987" spans="1:6" x14ac:dyDescent="0.2">
      <c r="A987" s="145"/>
      <c r="C987" s="86"/>
      <c r="D987" s="146"/>
      <c r="E987" s="86"/>
      <c r="F987" s="96"/>
    </row>
    <row r="988" spans="1:6" x14ac:dyDescent="0.2">
      <c r="A988" s="145"/>
      <c r="C988" s="86"/>
      <c r="D988" s="146"/>
      <c r="E988" s="86"/>
      <c r="F988" s="96"/>
    </row>
    <row r="989" spans="1:6" x14ac:dyDescent="0.2">
      <c r="A989" s="145"/>
      <c r="C989" s="86"/>
      <c r="D989" s="146"/>
      <c r="E989" s="86"/>
      <c r="F989" s="96"/>
    </row>
    <row r="990" spans="1:6" x14ac:dyDescent="0.2">
      <c r="A990" s="145"/>
      <c r="C990" s="86"/>
      <c r="D990" s="146"/>
      <c r="E990" s="86"/>
      <c r="F990" s="96"/>
    </row>
    <row r="991" spans="1:6" x14ac:dyDescent="0.2">
      <c r="A991" s="145"/>
      <c r="C991" s="86"/>
      <c r="D991" s="146"/>
      <c r="E991" s="86"/>
      <c r="F991" s="96"/>
    </row>
    <row r="992" spans="1:6" x14ac:dyDescent="0.2">
      <c r="A992" s="145"/>
      <c r="C992" s="86"/>
      <c r="D992" s="146"/>
      <c r="E992" s="86"/>
      <c r="F992" s="96"/>
    </row>
    <row r="993" spans="1:6" x14ac:dyDescent="0.2">
      <c r="A993" s="145"/>
      <c r="C993" s="86"/>
      <c r="D993" s="146"/>
      <c r="E993" s="86"/>
      <c r="F993" s="96"/>
    </row>
    <row r="994" spans="1:6" x14ac:dyDescent="0.2">
      <c r="A994" s="145"/>
      <c r="C994" s="86"/>
      <c r="D994" s="146"/>
      <c r="E994" s="86"/>
      <c r="F994" s="96"/>
    </row>
    <row r="995" spans="1:6" x14ac:dyDescent="0.2">
      <c r="A995" s="145"/>
      <c r="C995" s="86"/>
      <c r="D995" s="146"/>
      <c r="E995" s="86"/>
      <c r="F995" s="96"/>
    </row>
    <row r="996" spans="1:6" x14ac:dyDescent="0.2">
      <c r="A996" s="145"/>
      <c r="C996" s="86"/>
      <c r="D996" s="146"/>
      <c r="E996" s="86"/>
      <c r="F996" s="96"/>
    </row>
    <row r="997" spans="1:6" x14ac:dyDescent="0.2">
      <c r="A997" s="145"/>
      <c r="C997" s="86"/>
      <c r="D997" s="146"/>
      <c r="E997" s="86"/>
      <c r="F997" s="96"/>
    </row>
    <row r="998" spans="1:6" x14ac:dyDescent="0.2">
      <c r="A998" s="145"/>
      <c r="C998" s="86"/>
      <c r="D998" s="146"/>
      <c r="E998" s="86"/>
      <c r="F998" s="96"/>
    </row>
    <row r="999" spans="1:6" x14ac:dyDescent="0.2">
      <c r="A999" s="145"/>
      <c r="C999" s="86"/>
      <c r="D999" s="146"/>
      <c r="E999" s="86"/>
      <c r="F999" s="96"/>
    </row>
    <row r="1000" spans="1:6" x14ac:dyDescent="0.2">
      <c r="A1000" s="145"/>
      <c r="C1000" s="86"/>
      <c r="D1000" s="146"/>
      <c r="E1000" s="86"/>
      <c r="F1000" s="96"/>
    </row>
    <row r="1001" spans="1:6" x14ac:dyDescent="0.2">
      <c r="A1001" s="145"/>
      <c r="C1001" s="86"/>
      <c r="D1001" s="146"/>
      <c r="E1001" s="86"/>
      <c r="F1001" s="96"/>
    </row>
    <row r="1002" spans="1:6" x14ac:dyDescent="0.2">
      <c r="A1002" s="145"/>
      <c r="C1002" s="86"/>
      <c r="D1002" s="146"/>
      <c r="E1002" s="86"/>
      <c r="F1002" s="96"/>
    </row>
    <row r="1003" spans="1:6" x14ac:dyDescent="0.2">
      <c r="A1003" s="145"/>
      <c r="C1003" s="86"/>
      <c r="D1003" s="146"/>
      <c r="E1003" s="86"/>
      <c r="F1003" s="96"/>
    </row>
    <row r="1004" spans="1:6" x14ac:dyDescent="0.2">
      <c r="A1004" s="145"/>
      <c r="C1004" s="86"/>
      <c r="D1004" s="146"/>
      <c r="E1004" s="86"/>
      <c r="F1004" s="96"/>
    </row>
    <row r="1005" spans="1:6" x14ac:dyDescent="0.2">
      <c r="A1005" s="145"/>
      <c r="C1005" s="86"/>
      <c r="D1005" s="146"/>
      <c r="E1005" s="86"/>
      <c r="F1005" s="96"/>
    </row>
    <row r="1006" spans="1:6" x14ac:dyDescent="0.2">
      <c r="A1006" s="145"/>
      <c r="C1006" s="86"/>
      <c r="D1006" s="146"/>
      <c r="E1006" s="86"/>
      <c r="F1006" s="96"/>
    </row>
    <row r="1007" spans="1:6" x14ac:dyDescent="0.2">
      <c r="A1007" s="145"/>
      <c r="C1007" s="86"/>
      <c r="D1007" s="146"/>
      <c r="E1007" s="86"/>
      <c r="F1007" s="96"/>
    </row>
    <row r="1008" spans="1:6" x14ac:dyDescent="0.2">
      <c r="A1008" s="145"/>
      <c r="C1008" s="86"/>
      <c r="D1008" s="146"/>
      <c r="E1008" s="86"/>
      <c r="F1008" s="96"/>
    </row>
    <row r="1009" spans="1:6" x14ac:dyDescent="0.2">
      <c r="A1009" s="145"/>
      <c r="C1009" s="86"/>
      <c r="D1009" s="146"/>
      <c r="E1009" s="86"/>
      <c r="F1009" s="96"/>
    </row>
    <row r="1010" spans="1:6" x14ac:dyDescent="0.2">
      <c r="A1010" s="145"/>
      <c r="C1010" s="86"/>
      <c r="D1010" s="146"/>
      <c r="E1010" s="86"/>
      <c r="F1010" s="96"/>
    </row>
    <row r="1011" spans="1:6" x14ac:dyDescent="0.2">
      <c r="A1011" s="145"/>
      <c r="C1011" s="86"/>
      <c r="D1011" s="146"/>
      <c r="E1011" s="86"/>
      <c r="F1011" s="96"/>
    </row>
    <row r="1012" spans="1:6" x14ac:dyDescent="0.2">
      <c r="A1012" s="145"/>
      <c r="C1012" s="86"/>
      <c r="D1012" s="146"/>
      <c r="E1012" s="86"/>
      <c r="F1012" s="96"/>
    </row>
    <row r="1013" spans="1:6" x14ac:dyDescent="0.2">
      <c r="A1013" s="145"/>
      <c r="C1013" s="86"/>
      <c r="D1013" s="146"/>
      <c r="E1013" s="86"/>
      <c r="F1013" s="96"/>
    </row>
    <row r="1014" spans="1:6" x14ac:dyDescent="0.2">
      <c r="A1014" s="145"/>
      <c r="C1014" s="86"/>
      <c r="D1014" s="146"/>
      <c r="E1014" s="86"/>
      <c r="F1014" s="96"/>
    </row>
    <row r="1015" spans="1:6" x14ac:dyDescent="0.2">
      <c r="A1015" s="145"/>
      <c r="C1015" s="86"/>
      <c r="D1015" s="146"/>
      <c r="E1015" s="86"/>
      <c r="F1015" s="96"/>
    </row>
    <row r="1016" spans="1:6" x14ac:dyDescent="0.2">
      <c r="A1016" s="145"/>
      <c r="C1016" s="86"/>
      <c r="D1016" s="146"/>
      <c r="E1016" s="86"/>
      <c r="F1016" s="96"/>
    </row>
    <row r="1017" spans="1:6" x14ac:dyDescent="0.2">
      <c r="A1017" s="145"/>
      <c r="C1017" s="86"/>
      <c r="D1017" s="146"/>
      <c r="E1017" s="86"/>
      <c r="F1017" s="96"/>
    </row>
    <row r="1018" spans="1:6" x14ac:dyDescent="0.2">
      <c r="A1018" s="145"/>
      <c r="C1018" s="86"/>
      <c r="D1018" s="146"/>
      <c r="E1018" s="86"/>
      <c r="F1018" s="96"/>
    </row>
    <row r="1019" spans="1:6" x14ac:dyDescent="0.2">
      <c r="A1019" s="145"/>
      <c r="C1019" s="86"/>
      <c r="D1019" s="146"/>
      <c r="E1019" s="86"/>
      <c r="F1019" s="96"/>
    </row>
    <row r="1020" spans="1:6" x14ac:dyDescent="0.2">
      <c r="A1020" s="145"/>
      <c r="C1020" s="86"/>
      <c r="D1020" s="146"/>
      <c r="E1020" s="86"/>
      <c r="F1020" s="96"/>
    </row>
    <row r="1021" spans="1:6" x14ac:dyDescent="0.2">
      <c r="A1021" s="145"/>
      <c r="C1021" s="86"/>
      <c r="D1021" s="146"/>
      <c r="E1021" s="86"/>
      <c r="F1021" s="96"/>
    </row>
    <row r="1022" spans="1:6" x14ac:dyDescent="0.2">
      <c r="A1022" s="145"/>
      <c r="C1022" s="86"/>
      <c r="D1022" s="146"/>
      <c r="E1022" s="86"/>
      <c r="F1022" s="96"/>
    </row>
    <row r="1023" spans="1:6" x14ac:dyDescent="0.2">
      <c r="A1023" s="145"/>
      <c r="C1023" s="86"/>
      <c r="D1023" s="146"/>
      <c r="E1023" s="86"/>
      <c r="F1023" s="96"/>
    </row>
    <row r="1024" spans="1:6" x14ac:dyDescent="0.2">
      <c r="A1024" s="145"/>
      <c r="C1024" s="86"/>
      <c r="D1024" s="146"/>
      <c r="E1024" s="86"/>
      <c r="F1024" s="96"/>
    </row>
    <row r="1025" spans="1:6" x14ac:dyDescent="0.2">
      <c r="A1025" s="145"/>
      <c r="C1025" s="86"/>
      <c r="D1025" s="146"/>
      <c r="E1025" s="86"/>
      <c r="F1025" s="96"/>
    </row>
    <row r="1026" spans="1:6" x14ac:dyDescent="0.2">
      <c r="A1026" s="145"/>
      <c r="C1026" s="86"/>
      <c r="D1026" s="146"/>
      <c r="E1026" s="86"/>
      <c r="F1026" s="96"/>
    </row>
    <row r="1027" spans="1:6" x14ac:dyDescent="0.2">
      <c r="A1027" s="145"/>
      <c r="C1027" s="86"/>
      <c r="D1027" s="146"/>
      <c r="E1027" s="86"/>
      <c r="F1027" s="96"/>
    </row>
    <row r="1028" spans="1:6" x14ac:dyDescent="0.2">
      <c r="A1028" s="145"/>
      <c r="C1028" s="86"/>
      <c r="D1028" s="146"/>
      <c r="E1028" s="86"/>
      <c r="F1028" s="96"/>
    </row>
    <row r="1029" spans="1:6" x14ac:dyDescent="0.2">
      <c r="A1029" s="145"/>
      <c r="C1029" s="86"/>
      <c r="D1029" s="146"/>
      <c r="E1029" s="86"/>
      <c r="F1029" s="96"/>
    </row>
    <row r="1030" spans="1:6" x14ac:dyDescent="0.2">
      <c r="A1030" s="145"/>
      <c r="C1030" s="86"/>
      <c r="D1030" s="146"/>
      <c r="E1030" s="86"/>
      <c r="F1030" s="96"/>
    </row>
    <row r="1031" spans="1:6" x14ac:dyDescent="0.2">
      <c r="A1031" s="145"/>
      <c r="C1031" s="86"/>
      <c r="D1031" s="146"/>
      <c r="E1031" s="86"/>
      <c r="F1031" s="96"/>
    </row>
    <row r="1032" spans="1:6" x14ac:dyDescent="0.2">
      <c r="A1032" s="145"/>
      <c r="C1032" s="86"/>
      <c r="D1032" s="146"/>
      <c r="E1032" s="86"/>
      <c r="F1032" s="96"/>
    </row>
    <row r="1033" spans="1:6" x14ac:dyDescent="0.2">
      <c r="A1033" s="145"/>
      <c r="C1033" s="86"/>
      <c r="D1033" s="146"/>
      <c r="E1033" s="86"/>
      <c r="F1033" s="96"/>
    </row>
    <row r="1034" spans="1:6" x14ac:dyDescent="0.2">
      <c r="A1034" s="145"/>
      <c r="C1034" s="86"/>
      <c r="D1034" s="146"/>
      <c r="E1034" s="86"/>
      <c r="F1034" s="96"/>
    </row>
    <row r="1035" spans="1:6" x14ac:dyDescent="0.2">
      <c r="A1035" s="145"/>
      <c r="C1035" s="86"/>
      <c r="D1035" s="146"/>
      <c r="E1035" s="86"/>
      <c r="F1035" s="96"/>
    </row>
    <row r="1036" spans="1:6" x14ac:dyDescent="0.2">
      <c r="A1036" s="145"/>
      <c r="C1036" s="86"/>
      <c r="D1036" s="146"/>
      <c r="E1036" s="86"/>
      <c r="F1036" s="96"/>
    </row>
    <row r="1037" spans="1:6" x14ac:dyDescent="0.2">
      <c r="A1037" s="145"/>
      <c r="C1037" s="86"/>
      <c r="D1037" s="146"/>
      <c r="E1037" s="86"/>
      <c r="F1037" s="96"/>
    </row>
    <row r="1038" spans="1:6" x14ac:dyDescent="0.2">
      <c r="A1038" s="145"/>
      <c r="C1038" s="86"/>
      <c r="D1038" s="146"/>
      <c r="E1038" s="86"/>
      <c r="F1038" s="96"/>
    </row>
    <row r="1039" spans="1:6" x14ac:dyDescent="0.2">
      <c r="A1039" s="145"/>
      <c r="C1039" s="86"/>
      <c r="D1039" s="146"/>
      <c r="E1039" s="86"/>
      <c r="F1039" s="96"/>
    </row>
    <row r="1040" spans="1:6" x14ac:dyDescent="0.2">
      <c r="A1040" s="145"/>
      <c r="C1040" s="86"/>
      <c r="D1040" s="146"/>
      <c r="E1040" s="86"/>
      <c r="F1040" s="96"/>
    </row>
    <row r="1041" spans="1:6" x14ac:dyDescent="0.2">
      <c r="A1041" s="145"/>
      <c r="C1041" s="86"/>
      <c r="D1041" s="146"/>
      <c r="E1041" s="86"/>
      <c r="F1041" s="96"/>
    </row>
    <row r="1042" spans="1:6" x14ac:dyDescent="0.2">
      <c r="A1042" s="145"/>
      <c r="C1042" s="86"/>
      <c r="D1042" s="146"/>
      <c r="E1042" s="86"/>
      <c r="F1042" s="96"/>
    </row>
    <row r="1043" spans="1:6" x14ac:dyDescent="0.2">
      <c r="A1043" s="145"/>
      <c r="C1043" s="86"/>
      <c r="D1043" s="146"/>
      <c r="E1043" s="86"/>
      <c r="F1043" s="96"/>
    </row>
    <row r="1044" spans="1:6" x14ac:dyDescent="0.2">
      <c r="A1044" s="145"/>
      <c r="C1044" s="86"/>
      <c r="D1044" s="146"/>
      <c r="E1044" s="86"/>
      <c r="F1044" s="96"/>
    </row>
    <row r="1045" spans="1:6" x14ac:dyDescent="0.2">
      <c r="A1045" s="145"/>
      <c r="C1045" s="86"/>
      <c r="D1045" s="146"/>
      <c r="E1045" s="86"/>
      <c r="F1045" s="96"/>
    </row>
    <row r="1046" spans="1:6" x14ac:dyDescent="0.2">
      <c r="A1046" s="145"/>
      <c r="C1046" s="86"/>
      <c r="D1046" s="146"/>
      <c r="E1046" s="86"/>
      <c r="F1046" s="96"/>
    </row>
    <row r="1047" spans="1:6" x14ac:dyDescent="0.2">
      <c r="A1047" s="145"/>
      <c r="C1047" s="86"/>
      <c r="D1047" s="146"/>
      <c r="E1047" s="86"/>
      <c r="F1047" s="96"/>
    </row>
    <row r="1048" spans="1:6" x14ac:dyDescent="0.2">
      <c r="A1048" s="145"/>
      <c r="C1048" s="86"/>
      <c r="D1048" s="146"/>
      <c r="E1048" s="86"/>
      <c r="F1048" s="96"/>
    </row>
    <row r="1049" spans="1:6" x14ac:dyDescent="0.2">
      <c r="A1049" s="145"/>
      <c r="C1049" s="86"/>
      <c r="D1049" s="146"/>
      <c r="E1049" s="86"/>
      <c r="F1049" s="96"/>
    </row>
    <row r="1050" spans="1:6" x14ac:dyDescent="0.2">
      <c r="A1050" s="145"/>
      <c r="C1050" s="86"/>
      <c r="D1050" s="146"/>
      <c r="E1050" s="86"/>
      <c r="F1050" s="96"/>
    </row>
    <row r="1051" spans="1:6" x14ac:dyDescent="0.2">
      <c r="A1051" s="145"/>
      <c r="C1051" s="86"/>
      <c r="D1051" s="146"/>
      <c r="E1051" s="86"/>
      <c r="F1051" s="96"/>
    </row>
    <row r="1052" spans="1:6" x14ac:dyDescent="0.2">
      <c r="A1052" s="145"/>
      <c r="C1052" s="86"/>
      <c r="D1052" s="146"/>
      <c r="E1052" s="86"/>
      <c r="F1052" s="96"/>
    </row>
    <row r="1053" spans="1:6" x14ac:dyDescent="0.2">
      <c r="A1053" s="145"/>
      <c r="C1053" s="86"/>
      <c r="D1053" s="146"/>
      <c r="E1053" s="86"/>
      <c r="F1053" s="96"/>
    </row>
    <row r="1054" spans="1:6" x14ac:dyDescent="0.2">
      <c r="A1054" s="145"/>
      <c r="C1054" s="86"/>
      <c r="D1054" s="146"/>
      <c r="E1054" s="86"/>
      <c r="F1054" s="96"/>
    </row>
    <row r="1055" spans="1:6" x14ac:dyDescent="0.2">
      <c r="A1055" s="145"/>
      <c r="C1055" s="86"/>
      <c r="D1055" s="146"/>
      <c r="E1055" s="86"/>
      <c r="F1055" s="96"/>
    </row>
    <row r="1056" spans="1:6" x14ac:dyDescent="0.2">
      <c r="A1056" s="145"/>
      <c r="C1056" s="86"/>
      <c r="D1056" s="146"/>
      <c r="E1056" s="86"/>
      <c r="F1056" s="96"/>
    </row>
    <row r="1057" spans="1:6" x14ac:dyDescent="0.2">
      <c r="A1057" s="145"/>
      <c r="C1057" s="86"/>
      <c r="D1057" s="146"/>
      <c r="E1057" s="86"/>
      <c r="F1057" s="96"/>
    </row>
    <row r="1058" spans="1:6" x14ac:dyDescent="0.2">
      <c r="A1058" s="145"/>
      <c r="C1058" s="86"/>
      <c r="D1058" s="146"/>
      <c r="E1058" s="86"/>
      <c r="F1058" s="96"/>
    </row>
    <row r="1059" spans="1:6" x14ac:dyDescent="0.2">
      <c r="A1059" s="145"/>
      <c r="C1059" s="86"/>
      <c r="D1059" s="146"/>
      <c r="E1059" s="86"/>
      <c r="F1059" s="96"/>
    </row>
    <row r="1060" spans="1:6" x14ac:dyDescent="0.2">
      <c r="A1060" s="145"/>
      <c r="C1060" s="86"/>
      <c r="D1060" s="146"/>
      <c r="E1060" s="86"/>
      <c r="F1060" s="96"/>
    </row>
    <row r="1061" spans="1:6" x14ac:dyDescent="0.2">
      <c r="A1061" s="145"/>
      <c r="C1061" s="86"/>
      <c r="D1061" s="146"/>
      <c r="E1061" s="86"/>
      <c r="F1061" s="96"/>
    </row>
    <row r="1062" spans="1:6" x14ac:dyDescent="0.2">
      <c r="A1062" s="145"/>
      <c r="C1062" s="86"/>
      <c r="D1062" s="146"/>
      <c r="E1062" s="86"/>
      <c r="F1062" s="96"/>
    </row>
    <row r="1063" spans="1:6" x14ac:dyDescent="0.2">
      <c r="A1063" s="145"/>
      <c r="C1063" s="86"/>
      <c r="D1063" s="146"/>
      <c r="E1063" s="86"/>
      <c r="F1063" s="96"/>
    </row>
    <row r="1064" spans="1:6" x14ac:dyDescent="0.2">
      <c r="A1064" s="145"/>
      <c r="C1064" s="86"/>
      <c r="D1064" s="146"/>
      <c r="E1064" s="86"/>
      <c r="F1064" s="96"/>
    </row>
    <row r="1065" spans="1:6" x14ac:dyDescent="0.2">
      <c r="A1065" s="145"/>
      <c r="C1065" s="86"/>
      <c r="D1065" s="146"/>
      <c r="E1065" s="86"/>
      <c r="F1065" s="96"/>
    </row>
    <row r="1066" spans="1:6" x14ac:dyDescent="0.2">
      <c r="A1066" s="145"/>
      <c r="C1066" s="86"/>
      <c r="D1066" s="146"/>
      <c r="E1066" s="86"/>
      <c r="F1066" s="96"/>
    </row>
    <row r="1067" spans="1:6" x14ac:dyDescent="0.2">
      <c r="A1067" s="145"/>
      <c r="C1067" s="86"/>
      <c r="D1067" s="146"/>
      <c r="E1067" s="86"/>
      <c r="F1067" s="96"/>
    </row>
    <row r="1068" spans="1:6" x14ac:dyDescent="0.2">
      <c r="A1068" s="145"/>
      <c r="C1068" s="86"/>
      <c r="D1068" s="146"/>
      <c r="E1068" s="86"/>
      <c r="F1068" s="96"/>
    </row>
    <row r="1069" spans="1:6" x14ac:dyDescent="0.2">
      <c r="A1069" s="145"/>
      <c r="C1069" s="86"/>
      <c r="D1069" s="146"/>
      <c r="E1069" s="86"/>
      <c r="F1069" s="96"/>
    </row>
    <row r="1070" spans="1:6" x14ac:dyDescent="0.2">
      <c r="A1070" s="145"/>
      <c r="C1070" s="86"/>
      <c r="D1070" s="146"/>
      <c r="E1070" s="86"/>
      <c r="F1070" s="96"/>
    </row>
    <row r="1071" spans="1:6" x14ac:dyDescent="0.2">
      <c r="A1071" s="145"/>
      <c r="C1071" s="86"/>
      <c r="D1071" s="146"/>
      <c r="E1071" s="86"/>
      <c r="F1071" s="96"/>
    </row>
    <row r="1072" spans="1:6" x14ac:dyDescent="0.2">
      <c r="A1072" s="145"/>
      <c r="C1072" s="86"/>
      <c r="D1072" s="146"/>
      <c r="E1072" s="86"/>
      <c r="F1072" s="96"/>
    </row>
    <row r="1073" spans="1:6" x14ac:dyDescent="0.2">
      <c r="A1073" s="145"/>
      <c r="C1073" s="86"/>
      <c r="D1073" s="146"/>
      <c r="E1073" s="86"/>
      <c r="F1073" s="96"/>
    </row>
    <row r="1074" spans="1:6" x14ac:dyDescent="0.2">
      <c r="A1074" s="145"/>
      <c r="C1074" s="86"/>
      <c r="D1074" s="146"/>
      <c r="E1074" s="86"/>
      <c r="F1074" s="96"/>
    </row>
    <row r="1075" spans="1:6" x14ac:dyDescent="0.2">
      <c r="A1075" s="145"/>
      <c r="C1075" s="86"/>
      <c r="D1075" s="146"/>
      <c r="E1075" s="86"/>
      <c r="F1075" s="96"/>
    </row>
    <row r="1076" spans="1:6" x14ac:dyDescent="0.2">
      <c r="A1076" s="145"/>
      <c r="C1076" s="86"/>
      <c r="D1076" s="146"/>
      <c r="E1076" s="86"/>
      <c r="F1076" s="96"/>
    </row>
    <row r="1077" spans="1:6" x14ac:dyDescent="0.2">
      <c r="A1077" s="145"/>
      <c r="C1077" s="86"/>
      <c r="D1077" s="146"/>
      <c r="E1077" s="86"/>
      <c r="F1077" s="96"/>
    </row>
    <row r="1078" spans="1:6" x14ac:dyDescent="0.2">
      <c r="A1078" s="145"/>
      <c r="C1078" s="86"/>
      <c r="D1078" s="146"/>
      <c r="E1078" s="86"/>
      <c r="F1078" s="96"/>
    </row>
    <row r="1079" spans="1:6" x14ac:dyDescent="0.2">
      <c r="A1079" s="145"/>
      <c r="C1079" s="86"/>
      <c r="D1079" s="146"/>
      <c r="E1079" s="86"/>
      <c r="F1079" s="96"/>
    </row>
    <row r="1080" spans="1:6" x14ac:dyDescent="0.2">
      <c r="A1080" s="145"/>
      <c r="C1080" s="86"/>
      <c r="D1080" s="146"/>
      <c r="E1080" s="86"/>
      <c r="F1080" s="96"/>
    </row>
    <row r="1081" spans="1:6" x14ac:dyDescent="0.2">
      <c r="A1081" s="145"/>
      <c r="C1081" s="86"/>
      <c r="D1081" s="146"/>
      <c r="E1081" s="86"/>
      <c r="F1081" s="96"/>
    </row>
    <row r="1082" spans="1:6" x14ac:dyDescent="0.2">
      <c r="A1082" s="145"/>
      <c r="C1082" s="86"/>
      <c r="D1082" s="146"/>
      <c r="E1082" s="86"/>
      <c r="F1082" s="96"/>
    </row>
    <row r="1083" spans="1:6" x14ac:dyDescent="0.2">
      <c r="A1083" s="145"/>
      <c r="C1083" s="86"/>
      <c r="D1083" s="146"/>
      <c r="E1083" s="86"/>
      <c r="F1083" s="96"/>
    </row>
    <row r="1084" spans="1:6" x14ac:dyDescent="0.2">
      <c r="A1084" s="145"/>
      <c r="C1084" s="86"/>
      <c r="D1084" s="146"/>
      <c r="E1084" s="86"/>
      <c r="F1084" s="96"/>
    </row>
    <row r="1085" spans="1:6" x14ac:dyDescent="0.2">
      <c r="A1085" s="145"/>
      <c r="C1085" s="86"/>
      <c r="D1085" s="146"/>
      <c r="E1085" s="86"/>
      <c r="F1085" s="96"/>
    </row>
    <row r="1086" spans="1:6" x14ac:dyDescent="0.2">
      <c r="A1086" s="145"/>
      <c r="C1086" s="86"/>
      <c r="D1086" s="146"/>
      <c r="E1086" s="86"/>
      <c r="F1086" s="96"/>
    </row>
    <row r="1087" spans="1:6" x14ac:dyDescent="0.2">
      <c r="A1087" s="145"/>
      <c r="C1087" s="86"/>
      <c r="D1087" s="146"/>
      <c r="E1087" s="86"/>
      <c r="F1087" s="96"/>
    </row>
    <row r="1088" spans="1:6" x14ac:dyDescent="0.2">
      <c r="A1088" s="145"/>
      <c r="C1088" s="86"/>
      <c r="D1088" s="146"/>
      <c r="E1088" s="86"/>
      <c r="F1088" s="96"/>
    </row>
    <row r="1089" spans="1:6" x14ac:dyDescent="0.2">
      <c r="A1089" s="145"/>
      <c r="C1089" s="86"/>
      <c r="D1089" s="146"/>
      <c r="E1089" s="86"/>
      <c r="F1089" s="96"/>
    </row>
    <row r="1090" spans="1:6" x14ac:dyDescent="0.2">
      <c r="A1090" s="145"/>
      <c r="C1090" s="86"/>
      <c r="D1090" s="146"/>
      <c r="E1090" s="86"/>
      <c r="F1090" s="96"/>
    </row>
    <row r="1091" spans="1:6" x14ac:dyDescent="0.2">
      <c r="A1091" s="145"/>
      <c r="C1091" s="86"/>
      <c r="D1091" s="146"/>
      <c r="E1091" s="86"/>
      <c r="F1091" s="96"/>
    </row>
    <row r="1092" spans="1:6" x14ac:dyDescent="0.2">
      <c r="A1092" s="145"/>
      <c r="C1092" s="86"/>
      <c r="D1092" s="146"/>
      <c r="E1092" s="86"/>
      <c r="F1092" s="96"/>
    </row>
    <row r="1093" spans="1:6" x14ac:dyDescent="0.2">
      <c r="A1093" s="145"/>
      <c r="C1093" s="86"/>
      <c r="D1093" s="146"/>
      <c r="E1093" s="86"/>
      <c r="F1093" s="96"/>
    </row>
    <row r="1094" spans="1:6" x14ac:dyDescent="0.2">
      <c r="A1094" s="145"/>
      <c r="C1094" s="86"/>
      <c r="D1094" s="146"/>
      <c r="E1094" s="86"/>
      <c r="F1094" s="96"/>
    </row>
    <row r="1095" spans="1:6" x14ac:dyDescent="0.2">
      <c r="A1095" s="145"/>
      <c r="C1095" s="86"/>
      <c r="D1095" s="146"/>
      <c r="E1095" s="86"/>
      <c r="F1095" s="96"/>
    </row>
    <row r="1096" spans="1:6" x14ac:dyDescent="0.2">
      <c r="A1096" s="145"/>
      <c r="C1096" s="86"/>
      <c r="D1096" s="146"/>
      <c r="E1096" s="86"/>
      <c r="F1096" s="96"/>
    </row>
    <row r="1097" spans="1:6" x14ac:dyDescent="0.2">
      <c r="A1097" s="145"/>
      <c r="C1097" s="86"/>
      <c r="D1097" s="146"/>
      <c r="E1097" s="86"/>
      <c r="F1097" s="96"/>
    </row>
    <row r="1098" spans="1:6" x14ac:dyDescent="0.2">
      <c r="A1098" s="145"/>
      <c r="C1098" s="86"/>
      <c r="D1098" s="146"/>
      <c r="E1098" s="86"/>
      <c r="F1098" s="96"/>
    </row>
    <row r="1099" spans="1:6" x14ac:dyDescent="0.2">
      <c r="A1099" s="145"/>
      <c r="C1099" s="86"/>
      <c r="D1099" s="146"/>
      <c r="E1099" s="86"/>
      <c r="F1099" s="96"/>
    </row>
    <row r="1100" spans="1:6" x14ac:dyDescent="0.2">
      <c r="A1100" s="145"/>
      <c r="C1100" s="86"/>
      <c r="D1100" s="146"/>
      <c r="E1100" s="86"/>
      <c r="F1100" s="96"/>
    </row>
    <row r="1101" spans="1:6" x14ac:dyDescent="0.2">
      <c r="A1101" s="145"/>
      <c r="C1101" s="86"/>
      <c r="D1101" s="146"/>
      <c r="E1101" s="86"/>
      <c r="F1101" s="96"/>
    </row>
    <row r="1102" spans="1:6" x14ac:dyDescent="0.2">
      <c r="A1102" s="145"/>
      <c r="C1102" s="86"/>
      <c r="D1102" s="146"/>
      <c r="E1102" s="86"/>
      <c r="F1102" s="96"/>
    </row>
    <row r="1103" spans="1:6" x14ac:dyDescent="0.2">
      <c r="A1103" s="145"/>
      <c r="C1103" s="86"/>
      <c r="D1103" s="146"/>
      <c r="E1103" s="86"/>
      <c r="F1103" s="96"/>
    </row>
    <row r="1104" spans="1:6" x14ac:dyDescent="0.2">
      <c r="A1104" s="145"/>
      <c r="C1104" s="86"/>
      <c r="D1104" s="146"/>
      <c r="E1104" s="86"/>
      <c r="F1104" s="96"/>
    </row>
    <row r="1105" spans="1:6" x14ac:dyDescent="0.2">
      <c r="A1105" s="145"/>
      <c r="C1105" s="86"/>
      <c r="D1105" s="146"/>
      <c r="E1105" s="86"/>
      <c r="F1105" s="96"/>
    </row>
    <row r="1106" spans="1:6" x14ac:dyDescent="0.2">
      <c r="A1106" s="145"/>
      <c r="C1106" s="86"/>
      <c r="D1106" s="146"/>
      <c r="E1106" s="86"/>
      <c r="F1106" s="96"/>
    </row>
    <row r="1107" spans="1:6" x14ac:dyDescent="0.2">
      <c r="A1107" s="145"/>
      <c r="C1107" s="86"/>
      <c r="D1107" s="146"/>
      <c r="E1107" s="86"/>
      <c r="F1107" s="96"/>
    </row>
    <row r="1108" spans="1:6" x14ac:dyDescent="0.2">
      <c r="A1108" s="145"/>
      <c r="C1108" s="86"/>
      <c r="D1108" s="146"/>
      <c r="E1108" s="86"/>
      <c r="F1108" s="96"/>
    </row>
    <row r="1109" spans="1:6" x14ac:dyDescent="0.2">
      <c r="A1109" s="145"/>
      <c r="C1109" s="86"/>
      <c r="D1109" s="146"/>
      <c r="E1109" s="86"/>
      <c r="F1109" s="96"/>
    </row>
    <row r="1110" spans="1:6" x14ac:dyDescent="0.2">
      <c r="A1110" s="145"/>
      <c r="C1110" s="86"/>
      <c r="D1110" s="146"/>
      <c r="E1110" s="86"/>
      <c r="F1110" s="96"/>
    </row>
    <row r="1111" spans="1:6" x14ac:dyDescent="0.2">
      <c r="A1111" s="145"/>
      <c r="C1111" s="86"/>
      <c r="D1111" s="146"/>
      <c r="E1111" s="86"/>
      <c r="F1111" s="96"/>
    </row>
    <row r="1112" spans="1:6" x14ac:dyDescent="0.2">
      <c r="A1112" s="145"/>
      <c r="C1112" s="86"/>
      <c r="D1112" s="146"/>
      <c r="E1112" s="86"/>
      <c r="F1112" s="96"/>
    </row>
    <row r="1113" spans="1:6" x14ac:dyDescent="0.2">
      <c r="A1113" s="145"/>
      <c r="C1113" s="86"/>
      <c r="D1113" s="146"/>
      <c r="E1113" s="86"/>
      <c r="F1113" s="96"/>
    </row>
    <row r="1114" spans="1:6" x14ac:dyDescent="0.2">
      <c r="A1114" s="145"/>
      <c r="C1114" s="86"/>
      <c r="D1114" s="146"/>
      <c r="E1114" s="86"/>
      <c r="F1114" s="96"/>
    </row>
    <row r="1115" spans="1:6" x14ac:dyDescent="0.2">
      <c r="A1115" s="145"/>
      <c r="C1115" s="86"/>
      <c r="D1115" s="146"/>
      <c r="E1115" s="86"/>
      <c r="F1115" s="96"/>
    </row>
    <row r="1116" spans="1:6" x14ac:dyDescent="0.2">
      <c r="A1116" s="145"/>
      <c r="C1116" s="86"/>
      <c r="D1116" s="146"/>
      <c r="E1116" s="86"/>
      <c r="F1116" s="96"/>
    </row>
    <row r="1117" spans="1:6" x14ac:dyDescent="0.2">
      <c r="A1117" s="145"/>
      <c r="C1117" s="86"/>
      <c r="D1117" s="146"/>
      <c r="E1117" s="86"/>
      <c r="F1117" s="96"/>
    </row>
    <row r="1118" spans="1:6" x14ac:dyDescent="0.2">
      <c r="A1118" s="145"/>
      <c r="C1118" s="86"/>
      <c r="D1118" s="146"/>
      <c r="E1118" s="86"/>
      <c r="F1118" s="96"/>
    </row>
    <row r="1119" spans="1:6" x14ac:dyDescent="0.2">
      <c r="A1119" s="145"/>
      <c r="C1119" s="86"/>
      <c r="D1119" s="146"/>
      <c r="E1119" s="86"/>
      <c r="F1119" s="96"/>
    </row>
    <row r="1120" spans="1:6" x14ac:dyDescent="0.2">
      <c r="A1120" s="145"/>
      <c r="C1120" s="86"/>
      <c r="D1120" s="146"/>
      <c r="E1120" s="86"/>
      <c r="F1120" s="96"/>
    </row>
    <row r="1121" spans="1:6" x14ac:dyDescent="0.2">
      <c r="A1121" s="145"/>
      <c r="C1121" s="86"/>
      <c r="D1121" s="146"/>
      <c r="E1121" s="86"/>
      <c r="F1121" s="96"/>
    </row>
    <row r="1122" spans="1:6" x14ac:dyDescent="0.2">
      <c r="A1122" s="145"/>
      <c r="C1122" s="86"/>
      <c r="D1122" s="146"/>
      <c r="E1122" s="86"/>
      <c r="F1122" s="96"/>
    </row>
    <row r="1123" spans="1:6" x14ac:dyDescent="0.2">
      <c r="A1123" s="145"/>
      <c r="C1123" s="86"/>
      <c r="D1123" s="146"/>
      <c r="E1123" s="86"/>
      <c r="F1123" s="96"/>
    </row>
    <row r="1124" spans="1:6" x14ac:dyDescent="0.2">
      <c r="A1124" s="145"/>
      <c r="C1124" s="86"/>
      <c r="D1124" s="146"/>
      <c r="E1124" s="86"/>
      <c r="F1124" s="96"/>
    </row>
    <row r="1125" spans="1:6" x14ac:dyDescent="0.2">
      <c r="A1125" s="145"/>
      <c r="C1125" s="86"/>
      <c r="D1125" s="146"/>
      <c r="E1125" s="86"/>
      <c r="F1125" s="96"/>
    </row>
    <row r="1126" spans="1:6" x14ac:dyDescent="0.2">
      <c r="A1126" s="145"/>
      <c r="C1126" s="86"/>
      <c r="D1126" s="146"/>
      <c r="E1126" s="86"/>
      <c r="F1126" s="96"/>
    </row>
    <row r="1127" spans="1:6" x14ac:dyDescent="0.2">
      <c r="A1127" s="145"/>
      <c r="C1127" s="86"/>
      <c r="D1127" s="146"/>
      <c r="E1127" s="86"/>
      <c r="F1127" s="96"/>
    </row>
    <row r="1128" spans="1:6" x14ac:dyDescent="0.2">
      <c r="A1128" s="145"/>
      <c r="C1128" s="86"/>
      <c r="D1128" s="146"/>
      <c r="E1128" s="86"/>
      <c r="F1128" s="96"/>
    </row>
    <row r="1129" spans="1:6" x14ac:dyDescent="0.2">
      <c r="A1129" s="145"/>
      <c r="C1129" s="86"/>
      <c r="D1129" s="146"/>
      <c r="E1129" s="86"/>
      <c r="F1129" s="96"/>
    </row>
    <row r="1130" spans="1:6" x14ac:dyDescent="0.2">
      <c r="A1130" s="145"/>
      <c r="C1130" s="86"/>
      <c r="D1130" s="146"/>
      <c r="E1130" s="86"/>
      <c r="F1130" s="96"/>
    </row>
    <row r="1131" spans="1:6" x14ac:dyDescent="0.2">
      <c r="A1131" s="145"/>
      <c r="C1131" s="86"/>
      <c r="D1131" s="146"/>
      <c r="E1131" s="86"/>
      <c r="F1131" s="96"/>
    </row>
    <row r="1132" spans="1:6" x14ac:dyDescent="0.2">
      <c r="A1132" s="145"/>
      <c r="C1132" s="86"/>
      <c r="D1132" s="146"/>
      <c r="E1132" s="86"/>
      <c r="F1132" s="96"/>
    </row>
    <row r="1133" spans="1:6" x14ac:dyDescent="0.2">
      <c r="A1133" s="145"/>
      <c r="C1133" s="86"/>
      <c r="D1133" s="146"/>
      <c r="E1133" s="86"/>
      <c r="F1133" s="96"/>
    </row>
    <row r="1134" spans="1:6" x14ac:dyDescent="0.2">
      <c r="A1134" s="145"/>
      <c r="C1134" s="86"/>
      <c r="D1134" s="146"/>
      <c r="E1134" s="86"/>
      <c r="F1134" s="96"/>
    </row>
    <row r="1135" spans="1:6" x14ac:dyDescent="0.2">
      <c r="A1135" s="145"/>
      <c r="C1135" s="86"/>
      <c r="D1135" s="146"/>
      <c r="E1135" s="86"/>
      <c r="F1135" s="96"/>
    </row>
    <row r="1136" spans="1:6" x14ac:dyDescent="0.2">
      <c r="A1136" s="145"/>
      <c r="C1136" s="86"/>
      <c r="D1136" s="146"/>
      <c r="E1136" s="86"/>
      <c r="F1136" s="96"/>
    </row>
    <row r="1137" spans="1:6" x14ac:dyDescent="0.2">
      <c r="A1137" s="145"/>
      <c r="C1137" s="86"/>
      <c r="D1137" s="146"/>
      <c r="E1137" s="86"/>
      <c r="F1137" s="96"/>
    </row>
    <row r="1138" spans="1:6" x14ac:dyDescent="0.2">
      <c r="A1138" s="145"/>
      <c r="C1138" s="86"/>
      <c r="D1138" s="146"/>
      <c r="E1138" s="86"/>
      <c r="F1138" s="96"/>
    </row>
    <row r="1139" spans="1:6" x14ac:dyDescent="0.2">
      <c r="A1139" s="145"/>
      <c r="C1139" s="86"/>
      <c r="D1139" s="146"/>
      <c r="E1139" s="86"/>
      <c r="F1139" s="96"/>
    </row>
    <row r="1140" spans="1:6" x14ac:dyDescent="0.2">
      <c r="A1140" s="145"/>
      <c r="C1140" s="86"/>
      <c r="D1140" s="146"/>
      <c r="E1140" s="86"/>
      <c r="F1140" s="96"/>
    </row>
    <row r="1141" spans="1:6" x14ac:dyDescent="0.2">
      <c r="A1141" s="145"/>
      <c r="C1141" s="86"/>
      <c r="D1141" s="146"/>
      <c r="E1141" s="86"/>
      <c r="F1141" s="96"/>
    </row>
    <row r="1142" spans="1:6" x14ac:dyDescent="0.2">
      <c r="A1142" s="145"/>
      <c r="C1142" s="86"/>
      <c r="D1142" s="146"/>
      <c r="E1142" s="86"/>
      <c r="F1142" s="96"/>
    </row>
    <row r="1143" spans="1:6" x14ac:dyDescent="0.2">
      <c r="A1143" s="145"/>
      <c r="C1143" s="86"/>
      <c r="D1143" s="146"/>
      <c r="E1143" s="86"/>
      <c r="F1143" s="96"/>
    </row>
    <row r="1144" spans="1:6" x14ac:dyDescent="0.2">
      <c r="A1144" s="145"/>
      <c r="C1144" s="86"/>
      <c r="D1144" s="146"/>
      <c r="E1144" s="86"/>
      <c r="F1144" s="96"/>
    </row>
    <row r="1145" spans="1:6" x14ac:dyDescent="0.2">
      <c r="A1145" s="145"/>
      <c r="C1145" s="86"/>
      <c r="D1145" s="146"/>
      <c r="E1145" s="86"/>
      <c r="F1145" s="96"/>
    </row>
    <row r="1146" spans="1:6" x14ac:dyDescent="0.2">
      <c r="A1146" s="145"/>
      <c r="C1146" s="86"/>
      <c r="D1146" s="146"/>
      <c r="E1146" s="86"/>
      <c r="F1146" s="96"/>
    </row>
    <row r="1147" spans="1:6" x14ac:dyDescent="0.2">
      <c r="A1147" s="145"/>
      <c r="C1147" s="86"/>
      <c r="D1147" s="146"/>
      <c r="E1147" s="86"/>
      <c r="F1147" s="96"/>
    </row>
    <row r="1148" spans="1:6" x14ac:dyDescent="0.2">
      <c r="A1148" s="145"/>
      <c r="C1148" s="86"/>
      <c r="D1148" s="146"/>
      <c r="E1148" s="86"/>
      <c r="F1148" s="96"/>
    </row>
    <row r="1149" spans="1:6" x14ac:dyDescent="0.2">
      <c r="A1149" s="145"/>
      <c r="C1149" s="86"/>
      <c r="D1149" s="146"/>
      <c r="E1149" s="86"/>
      <c r="F1149" s="96"/>
    </row>
    <row r="1150" spans="1:6" x14ac:dyDescent="0.2">
      <c r="A1150" s="145"/>
      <c r="C1150" s="86"/>
      <c r="D1150" s="146"/>
      <c r="E1150" s="86"/>
      <c r="F1150" s="96"/>
    </row>
    <row r="1151" spans="1:6" x14ac:dyDescent="0.2">
      <c r="A1151" s="145"/>
      <c r="C1151" s="86"/>
      <c r="D1151" s="146"/>
      <c r="E1151" s="86"/>
      <c r="F1151" s="96"/>
    </row>
    <row r="1152" spans="1:6" x14ac:dyDescent="0.2">
      <c r="A1152" s="145"/>
      <c r="C1152" s="86"/>
      <c r="D1152" s="146"/>
      <c r="E1152" s="86"/>
      <c r="F1152" s="96"/>
    </row>
    <row r="1153" spans="1:6" x14ac:dyDescent="0.2">
      <c r="A1153" s="145"/>
      <c r="C1153" s="86"/>
      <c r="D1153" s="146"/>
      <c r="E1153" s="86"/>
      <c r="F1153" s="96"/>
    </row>
    <row r="1154" spans="1:6" x14ac:dyDescent="0.2">
      <c r="A1154" s="145"/>
      <c r="C1154" s="86"/>
      <c r="D1154" s="146"/>
      <c r="E1154" s="86"/>
      <c r="F1154" s="96"/>
    </row>
    <row r="1155" spans="1:6" x14ac:dyDescent="0.2">
      <c r="A1155" s="145"/>
      <c r="C1155" s="86"/>
      <c r="D1155" s="146"/>
      <c r="E1155" s="86"/>
      <c r="F1155" s="96"/>
    </row>
    <row r="1156" spans="1:6" x14ac:dyDescent="0.2">
      <c r="A1156" s="145"/>
      <c r="C1156" s="86"/>
      <c r="D1156" s="146"/>
      <c r="E1156" s="86"/>
      <c r="F1156" s="96"/>
    </row>
    <row r="1157" spans="1:6" x14ac:dyDescent="0.2">
      <c r="A1157" s="145"/>
      <c r="C1157" s="86"/>
      <c r="D1157" s="146"/>
      <c r="E1157" s="86"/>
      <c r="F1157" s="96"/>
    </row>
    <row r="1158" spans="1:6" x14ac:dyDescent="0.2">
      <c r="A1158" s="145"/>
      <c r="C1158" s="86"/>
      <c r="D1158" s="146"/>
      <c r="E1158" s="86"/>
      <c r="F1158" s="96"/>
    </row>
    <row r="1159" spans="1:6" x14ac:dyDescent="0.2">
      <c r="A1159" s="145"/>
      <c r="C1159" s="86"/>
      <c r="D1159" s="146"/>
      <c r="E1159" s="86"/>
      <c r="F1159" s="96"/>
    </row>
    <row r="1160" spans="1:6" x14ac:dyDescent="0.2">
      <c r="A1160" s="145"/>
      <c r="C1160" s="86"/>
      <c r="D1160" s="146"/>
      <c r="E1160" s="86"/>
      <c r="F1160" s="96"/>
    </row>
    <row r="1161" spans="1:6" x14ac:dyDescent="0.2">
      <c r="A1161" s="145"/>
      <c r="C1161" s="86"/>
      <c r="D1161" s="146"/>
      <c r="E1161" s="86"/>
      <c r="F1161" s="96"/>
    </row>
    <row r="1162" spans="1:6" x14ac:dyDescent="0.2">
      <c r="A1162" s="145"/>
      <c r="C1162" s="86"/>
      <c r="D1162" s="146"/>
      <c r="E1162" s="86"/>
      <c r="F1162" s="96"/>
    </row>
    <row r="1163" spans="1:6" x14ac:dyDescent="0.2">
      <c r="A1163" s="145"/>
      <c r="C1163" s="86"/>
      <c r="D1163" s="146"/>
      <c r="E1163" s="86"/>
      <c r="F1163" s="96"/>
    </row>
    <row r="1164" spans="1:6" x14ac:dyDescent="0.2">
      <c r="A1164" s="145"/>
      <c r="C1164" s="86"/>
      <c r="D1164" s="146"/>
      <c r="E1164" s="86"/>
      <c r="F1164" s="96"/>
    </row>
    <row r="1165" spans="1:6" x14ac:dyDescent="0.2">
      <c r="A1165" s="145"/>
      <c r="C1165" s="86"/>
      <c r="D1165" s="146"/>
      <c r="E1165" s="86"/>
      <c r="F1165" s="96"/>
    </row>
    <row r="1166" spans="1:6" x14ac:dyDescent="0.2">
      <c r="A1166" s="145"/>
      <c r="C1166" s="86"/>
      <c r="D1166" s="146"/>
      <c r="E1166" s="86"/>
      <c r="F1166" s="96"/>
    </row>
    <row r="1167" spans="1:6" x14ac:dyDescent="0.2">
      <c r="A1167" s="145"/>
      <c r="C1167" s="86"/>
      <c r="D1167" s="146"/>
      <c r="E1167" s="86"/>
      <c r="F1167" s="96"/>
    </row>
    <row r="1168" spans="1:6" x14ac:dyDescent="0.2">
      <c r="A1168" s="145"/>
      <c r="C1168" s="86"/>
      <c r="D1168" s="146"/>
      <c r="E1168" s="86"/>
      <c r="F1168" s="96"/>
    </row>
    <row r="1169" spans="1:6" x14ac:dyDescent="0.2">
      <c r="A1169" s="145"/>
      <c r="C1169" s="86"/>
      <c r="D1169" s="146"/>
      <c r="E1169" s="86"/>
      <c r="F1169" s="96"/>
    </row>
    <row r="1170" spans="1:6" x14ac:dyDescent="0.2">
      <c r="A1170" s="145"/>
      <c r="C1170" s="86"/>
      <c r="D1170" s="146"/>
      <c r="E1170" s="86"/>
      <c r="F1170" s="96"/>
    </row>
    <row r="1171" spans="1:6" x14ac:dyDescent="0.2">
      <c r="A1171" s="145"/>
      <c r="C1171" s="86"/>
      <c r="D1171" s="146"/>
      <c r="E1171" s="86"/>
      <c r="F1171" s="96"/>
    </row>
    <row r="1172" spans="1:6" x14ac:dyDescent="0.2">
      <c r="A1172" s="145"/>
      <c r="C1172" s="86"/>
      <c r="D1172" s="146"/>
      <c r="E1172" s="86"/>
      <c r="F1172" s="96"/>
    </row>
    <row r="1173" spans="1:6" x14ac:dyDescent="0.2">
      <c r="A1173" s="145"/>
      <c r="C1173" s="86"/>
      <c r="D1173" s="146"/>
      <c r="E1173" s="86"/>
      <c r="F1173" s="96"/>
    </row>
    <row r="1174" spans="1:6" x14ac:dyDescent="0.2">
      <c r="A1174" s="145"/>
      <c r="C1174" s="86"/>
      <c r="D1174" s="146"/>
      <c r="E1174" s="86"/>
      <c r="F1174" s="96"/>
    </row>
    <row r="1175" spans="1:6" x14ac:dyDescent="0.2">
      <c r="A1175" s="145"/>
      <c r="C1175" s="86"/>
      <c r="D1175" s="146"/>
      <c r="E1175" s="86"/>
      <c r="F1175" s="96"/>
    </row>
    <row r="1176" spans="1:6" x14ac:dyDescent="0.2">
      <c r="A1176" s="145"/>
      <c r="C1176" s="86"/>
      <c r="D1176" s="146"/>
      <c r="E1176" s="86"/>
      <c r="F1176" s="96"/>
    </row>
    <row r="1177" spans="1:6" x14ac:dyDescent="0.2">
      <c r="A1177" s="145"/>
      <c r="C1177" s="86"/>
      <c r="D1177" s="146"/>
      <c r="E1177" s="86"/>
      <c r="F1177" s="96"/>
    </row>
    <row r="1178" spans="1:6" x14ac:dyDescent="0.2">
      <c r="A1178" s="145"/>
      <c r="C1178" s="86"/>
      <c r="D1178" s="146"/>
      <c r="E1178" s="86"/>
      <c r="F1178" s="96"/>
    </row>
    <row r="1179" spans="1:6" x14ac:dyDescent="0.2">
      <c r="A1179" s="145"/>
      <c r="C1179" s="86"/>
      <c r="D1179" s="146"/>
      <c r="E1179" s="86"/>
      <c r="F1179" s="96"/>
    </row>
    <row r="1180" spans="1:6" x14ac:dyDescent="0.2">
      <c r="A1180" s="145"/>
      <c r="C1180" s="86"/>
      <c r="D1180" s="146"/>
      <c r="E1180" s="86"/>
      <c r="F1180" s="96"/>
    </row>
    <row r="1181" spans="1:6" x14ac:dyDescent="0.2">
      <c r="A1181" s="145"/>
      <c r="C1181" s="86"/>
      <c r="D1181" s="146"/>
      <c r="E1181" s="86"/>
      <c r="F1181" s="96"/>
    </row>
    <row r="1182" spans="1:6" x14ac:dyDescent="0.2">
      <c r="A1182" s="145"/>
      <c r="C1182" s="86"/>
      <c r="D1182" s="146"/>
      <c r="E1182" s="86"/>
      <c r="F1182" s="96"/>
    </row>
    <row r="1183" spans="1:6" x14ac:dyDescent="0.2">
      <c r="A1183" s="145"/>
      <c r="C1183" s="86"/>
      <c r="D1183" s="146"/>
      <c r="E1183" s="86"/>
      <c r="F1183" s="96"/>
    </row>
    <row r="1184" spans="1:6" x14ac:dyDescent="0.2">
      <c r="A1184" s="145"/>
      <c r="C1184" s="86"/>
      <c r="D1184" s="146"/>
      <c r="E1184" s="86"/>
      <c r="F1184" s="96"/>
    </row>
    <row r="1185" spans="1:6" x14ac:dyDescent="0.2">
      <c r="A1185" s="145"/>
      <c r="C1185" s="86"/>
      <c r="D1185" s="146"/>
      <c r="E1185" s="86"/>
      <c r="F1185" s="96"/>
    </row>
    <row r="1186" spans="1:6" x14ac:dyDescent="0.2">
      <c r="A1186" s="145"/>
      <c r="C1186" s="86"/>
      <c r="D1186" s="146"/>
      <c r="E1186" s="86"/>
      <c r="F1186" s="96"/>
    </row>
    <row r="1187" spans="1:6" x14ac:dyDescent="0.2">
      <c r="A1187" s="145"/>
      <c r="C1187" s="86"/>
      <c r="D1187" s="146"/>
      <c r="E1187" s="86"/>
      <c r="F1187" s="96"/>
    </row>
    <row r="1188" spans="1:6" x14ac:dyDescent="0.2">
      <c r="A1188" s="145"/>
      <c r="C1188" s="86"/>
      <c r="D1188" s="146"/>
      <c r="E1188" s="86"/>
      <c r="F1188" s="96"/>
    </row>
    <row r="1189" spans="1:6" x14ac:dyDescent="0.2">
      <c r="A1189" s="145"/>
      <c r="C1189" s="86"/>
      <c r="D1189" s="146"/>
      <c r="E1189" s="86"/>
      <c r="F1189" s="96"/>
    </row>
    <row r="1190" spans="1:6" x14ac:dyDescent="0.2">
      <c r="A1190" s="145"/>
      <c r="C1190" s="86"/>
      <c r="D1190" s="146"/>
      <c r="E1190" s="86"/>
      <c r="F1190" s="96"/>
    </row>
    <row r="1191" spans="1:6" x14ac:dyDescent="0.2">
      <c r="A1191" s="145"/>
      <c r="C1191" s="86"/>
      <c r="D1191" s="146"/>
      <c r="E1191" s="86"/>
      <c r="F1191" s="96"/>
    </row>
    <row r="1192" spans="1:6" x14ac:dyDescent="0.2">
      <c r="A1192" s="145"/>
      <c r="C1192" s="86"/>
      <c r="D1192" s="146"/>
      <c r="E1192" s="86"/>
      <c r="F1192" s="96"/>
    </row>
    <row r="1193" spans="1:6" x14ac:dyDescent="0.2">
      <c r="A1193" s="145"/>
      <c r="C1193" s="86"/>
      <c r="D1193" s="146"/>
      <c r="E1193" s="86"/>
      <c r="F1193" s="96"/>
    </row>
    <row r="1194" spans="1:6" x14ac:dyDescent="0.2">
      <c r="A1194" s="145"/>
      <c r="C1194" s="86"/>
      <c r="D1194" s="146"/>
      <c r="E1194" s="86"/>
      <c r="F1194" s="96"/>
    </row>
    <row r="1195" spans="1:6" x14ac:dyDescent="0.2">
      <c r="A1195" s="145"/>
      <c r="C1195" s="86"/>
      <c r="D1195" s="146"/>
      <c r="E1195" s="86"/>
      <c r="F1195" s="96"/>
    </row>
    <row r="1196" spans="1:6" x14ac:dyDescent="0.2">
      <c r="A1196" s="145"/>
      <c r="C1196" s="86"/>
      <c r="D1196" s="146"/>
      <c r="E1196" s="86"/>
      <c r="F1196" s="96"/>
    </row>
    <row r="1197" spans="1:6" x14ac:dyDescent="0.2">
      <c r="A1197" s="145"/>
      <c r="C1197" s="86"/>
      <c r="D1197" s="146"/>
      <c r="E1197" s="86"/>
      <c r="F1197" s="96"/>
    </row>
    <row r="1198" spans="1:6" x14ac:dyDescent="0.2">
      <c r="A1198" s="145"/>
      <c r="C1198" s="86"/>
      <c r="D1198" s="146"/>
      <c r="E1198" s="86"/>
      <c r="F1198" s="96"/>
    </row>
    <row r="1199" spans="1:6" x14ac:dyDescent="0.2">
      <c r="A1199" s="145"/>
      <c r="C1199" s="86"/>
      <c r="D1199" s="146"/>
      <c r="E1199" s="86"/>
      <c r="F1199" s="96"/>
    </row>
    <row r="1200" spans="1:6" x14ac:dyDescent="0.2">
      <c r="A1200" s="145"/>
      <c r="C1200" s="86"/>
      <c r="D1200" s="146"/>
      <c r="E1200" s="86"/>
      <c r="F1200" s="96"/>
    </row>
    <row r="1201" spans="1:6" x14ac:dyDescent="0.2">
      <c r="A1201" s="145"/>
      <c r="C1201" s="86"/>
      <c r="D1201" s="146"/>
      <c r="E1201" s="86"/>
      <c r="F1201" s="96"/>
    </row>
    <row r="1202" spans="1:6" x14ac:dyDescent="0.2">
      <c r="A1202" s="145"/>
      <c r="C1202" s="86"/>
      <c r="D1202" s="146"/>
      <c r="E1202" s="86"/>
      <c r="F1202" s="96"/>
    </row>
    <row r="1203" spans="1:6" x14ac:dyDescent="0.2">
      <c r="A1203" s="145"/>
      <c r="C1203" s="86"/>
      <c r="D1203" s="146"/>
      <c r="E1203" s="86"/>
      <c r="F1203" s="96"/>
    </row>
    <row r="1204" spans="1:6" x14ac:dyDescent="0.2">
      <c r="A1204" s="145"/>
      <c r="C1204" s="86"/>
      <c r="D1204" s="146"/>
      <c r="E1204" s="86"/>
      <c r="F1204" s="96"/>
    </row>
    <row r="1205" spans="1:6" x14ac:dyDescent="0.2">
      <c r="A1205" s="145"/>
      <c r="C1205" s="86"/>
      <c r="D1205" s="146"/>
      <c r="E1205" s="86"/>
      <c r="F1205" s="96"/>
    </row>
    <row r="1206" spans="1:6" x14ac:dyDescent="0.2">
      <c r="A1206" s="145"/>
      <c r="C1206" s="86"/>
      <c r="D1206" s="146"/>
      <c r="E1206" s="86"/>
      <c r="F1206" s="96"/>
    </row>
    <row r="1207" spans="1:6" x14ac:dyDescent="0.2">
      <c r="A1207" s="145"/>
      <c r="C1207" s="86"/>
      <c r="D1207" s="146"/>
      <c r="E1207" s="86"/>
      <c r="F1207" s="96"/>
    </row>
    <row r="1208" spans="1:6" x14ac:dyDescent="0.2">
      <c r="A1208" s="145"/>
      <c r="C1208" s="86"/>
      <c r="D1208" s="146"/>
      <c r="E1208" s="86"/>
      <c r="F1208" s="96"/>
    </row>
    <row r="1209" spans="1:6" x14ac:dyDescent="0.2">
      <c r="A1209" s="145"/>
      <c r="C1209" s="86"/>
      <c r="D1209" s="146"/>
      <c r="E1209" s="86"/>
      <c r="F1209" s="96"/>
    </row>
    <row r="1210" spans="1:6" x14ac:dyDescent="0.2">
      <c r="A1210" s="145"/>
      <c r="C1210" s="86"/>
      <c r="D1210" s="146"/>
      <c r="E1210" s="86"/>
      <c r="F1210" s="96"/>
    </row>
    <row r="1211" spans="1:6" x14ac:dyDescent="0.2">
      <c r="A1211" s="145"/>
      <c r="C1211" s="86"/>
      <c r="D1211" s="146"/>
      <c r="E1211" s="86"/>
      <c r="F1211" s="96"/>
    </row>
    <row r="1212" spans="1:6" x14ac:dyDescent="0.2">
      <c r="A1212" s="145"/>
      <c r="C1212" s="86"/>
      <c r="D1212" s="146"/>
      <c r="E1212" s="86"/>
      <c r="F1212" s="96"/>
    </row>
    <row r="1213" spans="1:6" x14ac:dyDescent="0.2">
      <c r="A1213" s="145"/>
      <c r="C1213" s="86"/>
      <c r="D1213" s="146"/>
      <c r="E1213" s="86"/>
      <c r="F1213" s="96"/>
    </row>
    <row r="1214" spans="1:6" x14ac:dyDescent="0.2">
      <c r="A1214" s="145"/>
      <c r="C1214" s="86"/>
      <c r="D1214" s="146"/>
      <c r="E1214" s="86"/>
      <c r="F1214" s="96"/>
    </row>
    <row r="1215" spans="1:6" x14ac:dyDescent="0.2">
      <c r="A1215" s="145"/>
      <c r="C1215" s="86"/>
      <c r="D1215" s="146"/>
      <c r="E1215" s="86"/>
      <c r="F1215" s="96"/>
    </row>
    <row r="1216" spans="1:6" x14ac:dyDescent="0.2">
      <c r="A1216" s="145"/>
      <c r="C1216" s="86"/>
      <c r="D1216" s="146"/>
      <c r="E1216" s="86"/>
      <c r="F1216" s="96"/>
    </row>
    <row r="1217" spans="1:6" x14ac:dyDescent="0.2">
      <c r="A1217" s="145"/>
      <c r="C1217" s="86"/>
      <c r="D1217" s="146"/>
      <c r="E1217" s="86"/>
      <c r="F1217" s="96"/>
    </row>
    <row r="1218" spans="1:6" x14ac:dyDescent="0.2">
      <c r="A1218" s="145"/>
      <c r="C1218" s="86"/>
      <c r="D1218" s="146"/>
      <c r="E1218" s="86"/>
      <c r="F1218" s="96"/>
    </row>
    <row r="1219" spans="1:6" x14ac:dyDescent="0.2">
      <c r="A1219" s="145"/>
      <c r="C1219" s="86"/>
      <c r="D1219" s="146"/>
      <c r="E1219" s="86"/>
      <c r="F1219" s="96"/>
    </row>
    <row r="1220" spans="1:6" x14ac:dyDescent="0.2">
      <c r="A1220" s="145"/>
      <c r="C1220" s="86"/>
      <c r="D1220" s="146"/>
      <c r="E1220" s="86"/>
      <c r="F1220" s="96"/>
    </row>
    <row r="1221" spans="1:6" x14ac:dyDescent="0.2">
      <c r="A1221" s="145"/>
      <c r="C1221" s="86"/>
      <c r="D1221" s="146"/>
      <c r="E1221" s="86"/>
      <c r="F1221" s="96"/>
    </row>
    <row r="1222" spans="1:6" x14ac:dyDescent="0.2">
      <c r="A1222" s="145"/>
      <c r="C1222" s="86"/>
      <c r="D1222" s="146"/>
      <c r="E1222" s="86"/>
      <c r="F1222" s="96"/>
    </row>
    <row r="1223" spans="1:6" x14ac:dyDescent="0.2">
      <c r="A1223" s="145"/>
      <c r="C1223" s="86"/>
      <c r="D1223" s="146"/>
      <c r="E1223" s="86"/>
      <c r="F1223" s="96"/>
    </row>
    <row r="1224" spans="1:6" x14ac:dyDescent="0.2">
      <c r="A1224" s="145"/>
      <c r="C1224" s="86"/>
      <c r="D1224" s="146"/>
      <c r="E1224" s="86"/>
      <c r="F1224" s="96"/>
    </row>
    <row r="1225" spans="1:6" x14ac:dyDescent="0.2">
      <c r="A1225" s="145"/>
      <c r="C1225" s="86"/>
      <c r="D1225" s="146"/>
      <c r="E1225" s="86"/>
      <c r="F1225" s="96"/>
    </row>
    <row r="1226" spans="1:6" x14ac:dyDescent="0.2">
      <c r="A1226" s="145"/>
      <c r="C1226" s="86"/>
      <c r="D1226" s="146"/>
      <c r="E1226" s="86"/>
      <c r="F1226" s="96"/>
    </row>
    <row r="1227" spans="1:6" x14ac:dyDescent="0.2">
      <c r="A1227" s="145"/>
      <c r="C1227" s="86"/>
      <c r="D1227" s="146"/>
      <c r="E1227" s="86"/>
      <c r="F1227" s="96"/>
    </row>
    <row r="1228" spans="1:6" x14ac:dyDescent="0.2">
      <c r="A1228" s="145"/>
      <c r="C1228" s="86"/>
      <c r="D1228" s="146"/>
      <c r="E1228" s="86"/>
      <c r="F1228" s="96"/>
    </row>
    <row r="1229" spans="1:6" x14ac:dyDescent="0.2">
      <c r="A1229" s="145"/>
      <c r="C1229" s="86"/>
      <c r="D1229" s="146"/>
      <c r="E1229" s="86"/>
      <c r="F1229" s="96"/>
    </row>
    <row r="1230" spans="1:6" x14ac:dyDescent="0.2">
      <c r="A1230" s="145"/>
      <c r="C1230" s="86"/>
      <c r="D1230" s="146"/>
      <c r="E1230" s="86"/>
      <c r="F1230" s="96"/>
    </row>
    <row r="1231" spans="1:6" x14ac:dyDescent="0.2">
      <c r="A1231" s="145"/>
      <c r="C1231" s="86"/>
      <c r="D1231" s="146"/>
      <c r="E1231" s="86"/>
      <c r="F1231" s="96"/>
    </row>
    <row r="1232" spans="1:6" x14ac:dyDescent="0.2">
      <c r="A1232" s="145"/>
      <c r="C1232" s="86"/>
      <c r="D1232" s="146"/>
      <c r="E1232" s="86"/>
      <c r="F1232" s="96"/>
    </row>
    <row r="1233" spans="1:6" x14ac:dyDescent="0.2">
      <c r="A1233" s="145"/>
      <c r="C1233" s="86"/>
      <c r="D1233" s="146"/>
      <c r="E1233" s="86"/>
      <c r="F1233" s="96"/>
    </row>
    <row r="1234" spans="1:6" x14ac:dyDescent="0.2">
      <c r="A1234" s="145"/>
      <c r="C1234" s="86"/>
      <c r="D1234" s="146"/>
      <c r="E1234" s="86"/>
      <c r="F1234" s="96"/>
    </row>
    <row r="1235" spans="1:6" x14ac:dyDescent="0.2">
      <c r="A1235" s="145"/>
      <c r="C1235" s="86"/>
      <c r="D1235" s="146"/>
      <c r="E1235" s="86"/>
      <c r="F1235" s="96"/>
    </row>
    <row r="1236" spans="1:6" x14ac:dyDescent="0.2">
      <c r="A1236" s="145"/>
      <c r="C1236" s="86"/>
      <c r="D1236" s="146"/>
      <c r="E1236" s="86"/>
      <c r="F1236" s="96"/>
    </row>
    <row r="1237" spans="1:6" x14ac:dyDescent="0.2">
      <c r="A1237" s="145"/>
      <c r="C1237" s="86"/>
      <c r="D1237" s="146"/>
      <c r="E1237" s="86"/>
      <c r="F1237" s="96"/>
    </row>
    <row r="1238" spans="1:6" x14ac:dyDescent="0.2">
      <c r="A1238" s="145"/>
      <c r="C1238" s="86"/>
      <c r="D1238" s="146"/>
      <c r="E1238" s="86"/>
      <c r="F1238" s="96"/>
    </row>
    <row r="1239" spans="1:6" x14ac:dyDescent="0.2">
      <c r="A1239" s="145"/>
      <c r="C1239" s="86"/>
      <c r="D1239" s="146"/>
      <c r="E1239" s="86"/>
      <c r="F1239" s="96"/>
    </row>
    <row r="1240" spans="1:6" x14ac:dyDescent="0.2">
      <c r="A1240" s="145"/>
      <c r="C1240" s="86"/>
      <c r="D1240" s="146"/>
      <c r="E1240" s="86"/>
      <c r="F1240" s="96"/>
    </row>
    <row r="1241" spans="1:6" x14ac:dyDescent="0.2">
      <c r="A1241" s="145"/>
      <c r="C1241" s="86"/>
      <c r="D1241" s="146"/>
      <c r="E1241" s="86"/>
      <c r="F1241" s="96"/>
    </row>
    <row r="1242" spans="1:6" x14ac:dyDescent="0.2">
      <c r="A1242" s="145"/>
      <c r="C1242" s="86"/>
      <c r="D1242" s="146"/>
      <c r="E1242" s="86"/>
      <c r="F1242" s="96"/>
    </row>
    <row r="1243" spans="1:6" x14ac:dyDescent="0.2">
      <c r="A1243" s="145"/>
      <c r="C1243" s="86"/>
      <c r="D1243" s="146"/>
      <c r="E1243" s="86"/>
      <c r="F1243" s="96"/>
    </row>
    <row r="1244" spans="1:6" x14ac:dyDescent="0.2">
      <c r="A1244" s="145"/>
      <c r="C1244" s="86"/>
      <c r="D1244" s="146"/>
      <c r="E1244" s="86"/>
      <c r="F1244" s="96"/>
    </row>
    <row r="1245" spans="1:6" x14ac:dyDescent="0.2">
      <c r="A1245" s="145"/>
      <c r="C1245" s="86"/>
      <c r="D1245" s="146"/>
      <c r="E1245" s="86"/>
      <c r="F1245" s="96"/>
    </row>
    <row r="1246" spans="1:6" x14ac:dyDescent="0.2">
      <c r="A1246" s="145"/>
      <c r="C1246" s="86"/>
      <c r="D1246" s="146"/>
      <c r="E1246" s="86"/>
      <c r="F1246" s="96"/>
    </row>
    <row r="1247" spans="1:6" x14ac:dyDescent="0.2">
      <c r="A1247" s="145"/>
      <c r="C1247" s="86"/>
      <c r="D1247" s="146"/>
      <c r="E1247" s="86"/>
      <c r="F1247" s="96"/>
    </row>
    <row r="1248" spans="1:6" x14ac:dyDescent="0.2">
      <c r="A1248" s="145"/>
      <c r="C1248" s="86"/>
      <c r="D1248" s="146"/>
      <c r="E1248" s="86"/>
      <c r="F1248" s="96"/>
    </row>
    <row r="1249" spans="1:6" x14ac:dyDescent="0.2">
      <c r="A1249" s="145"/>
      <c r="C1249" s="86"/>
      <c r="D1249" s="146"/>
      <c r="E1249" s="86"/>
      <c r="F1249" s="96"/>
    </row>
    <row r="1250" spans="1:6" x14ac:dyDescent="0.2">
      <c r="A1250" s="145"/>
      <c r="C1250" s="86"/>
      <c r="D1250" s="146"/>
      <c r="E1250" s="86"/>
      <c r="F1250" s="96"/>
    </row>
    <row r="1251" spans="1:6" x14ac:dyDescent="0.2">
      <c r="A1251" s="145"/>
      <c r="C1251" s="86"/>
      <c r="D1251" s="146"/>
      <c r="E1251" s="86"/>
      <c r="F1251" s="96"/>
    </row>
    <row r="1252" spans="1:6" x14ac:dyDescent="0.2">
      <c r="A1252" s="145"/>
      <c r="C1252" s="86"/>
      <c r="D1252" s="146"/>
      <c r="E1252" s="86"/>
      <c r="F1252" s="96"/>
    </row>
    <row r="1253" spans="1:6" x14ac:dyDescent="0.2">
      <c r="A1253" s="145"/>
      <c r="C1253" s="86"/>
      <c r="D1253" s="146"/>
      <c r="E1253" s="86"/>
      <c r="F1253" s="96"/>
    </row>
    <row r="1254" spans="1:6" x14ac:dyDescent="0.2">
      <c r="A1254" s="145"/>
      <c r="C1254" s="86"/>
      <c r="D1254" s="146"/>
      <c r="E1254" s="86"/>
      <c r="F1254" s="96"/>
    </row>
    <row r="1255" spans="1:6" x14ac:dyDescent="0.2">
      <c r="A1255" s="145"/>
      <c r="C1255" s="86"/>
      <c r="D1255" s="146"/>
      <c r="E1255" s="86"/>
      <c r="F1255" s="96"/>
    </row>
    <row r="1256" spans="1:6" x14ac:dyDescent="0.2">
      <c r="A1256" s="145"/>
      <c r="C1256" s="86"/>
      <c r="D1256" s="146"/>
      <c r="E1256" s="86"/>
      <c r="F1256" s="96"/>
    </row>
    <row r="1257" spans="1:6" x14ac:dyDescent="0.2">
      <c r="A1257" s="145"/>
      <c r="C1257" s="86"/>
      <c r="D1257" s="146"/>
      <c r="E1257" s="86"/>
      <c r="F1257" s="96"/>
    </row>
    <row r="1258" spans="1:6" x14ac:dyDescent="0.2">
      <c r="A1258" s="145"/>
      <c r="C1258" s="86"/>
      <c r="D1258" s="146"/>
      <c r="E1258" s="86"/>
      <c r="F1258" s="96"/>
    </row>
    <row r="1259" spans="1:6" x14ac:dyDescent="0.2">
      <c r="A1259" s="145"/>
      <c r="C1259" s="86"/>
      <c r="D1259" s="146"/>
      <c r="E1259" s="86"/>
      <c r="F1259" s="96"/>
    </row>
    <row r="1260" spans="1:6" x14ac:dyDescent="0.2">
      <c r="A1260" s="145"/>
      <c r="C1260" s="86"/>
      <c r="D1260" s="146"/>
      <c r="E1260" s="86"/>
      <c r="F1260" s="96"/>
    </row>
    <row r="1261" spans="1:6" x14ac:dyDescent="0.2">
      <c r="A1261" s="145"/>
      <c r="C1261" s="86"/>
      <c r="D1261" s="146"/>
      <c r="E1261" s="86"/>
      <c r="F1261" s="96"/>
    </row>
    <row r="1262" spans="1:6" x14ac:dyDescent="0.2">
      <c r="A1262" s="145"/>
      <c r="C1262" s="86"/>
      <c r="D1262" s="146"/>
      <c r="E1262" s="86"/>
      <c r="F1262" s="96"/>
    </row>
    <row r="1263" spans="1:6" x14ac:dyDescent="0.2">
      <c r="A1263" s="145"/>
      <c r="C1263" s="86"/>
      <c r="D1263" s="146"/>
      <c r="E1263" s="86"/>
      <c r="F1263" s="96"/>
    </row>
    <row r="1264" spans="1:6" x14ac:dyDescent="0.2">
      <c r="A1264" s="145"/>
      <c r="C1264" s="86"/>
      <c r="D1264" s="146"/>
      <c r="E1264" s="86"/>
      <c r="F1264" s="96"/>
    </row>
    <row r="1265" spans="1:6" x14ac:dyDescent="0.2">
      <c r="A1265" s="145"/>
      <c r="C1265" s="86"/>
      <c r="D1265" s="146"/>
      <c r="E1265" s="86"/>
      <c r="F1265" s="96"/>
    </row>
    <row r="1266" spans="1:6" x14ac:dyDescent="0.2">
      <c r="A1266" s="145"/>
      <c r="C1266" s="86"/>
      <c r="D1266" s="146"/>
      <c r="E1266" s="86"/>
      <c r="F1266" s="96"/>
    </row>
    <row r="1267" spans="1:6" x14ac:dyDescent="0.2">
      <c r="A1267" s="145"/>
      <c r="C1267" s="86"/>
      <c r="D1267" s="146"/>
      <c r="E1267" s="86"/>
      <c r="F1267" s="96"/>
    </row>
    <row r="1268" spans="1:6" x14ac:dyDescent="0.2">
      <c r="A1268" s="145"/>
      <c r="C1268" s="86"/>
      <c r="D1268" s="146"/>
      <c r="E1268" s="86"/>
      <c r="F1268" s="96"/>
    </row>
    <row r="1269" spans="1:6" x14ac:dyDescent="0.2">
      <c r="A1269" s="145"/>
      <c r="C1269" s="86"/>
      <c r="D1269" s="146"/>
      <c r="E1269" s="86"/>
      <c r="F1269" s="96"/>
    </row>
    <row r="1270" spans="1:6" x14ac:dyDescent="0.2">
      <c r="A1270" s="145"/>
      <c r="C1270" s="86"/>
      <c r="D1270" s="146"/>
      <c r="E1270" s="86"/>
      <c r="F1270" s="96"/>
    </row>
    <row r="1271" spans="1:6" x14ac:dyDescent="0.2">
      <c r="A1271" s="145"/>
      <c r="C1271" s="86"/>
      <c r="D1271" s="146"/>
      <c r="E1271" s="86"/>
      <c r="F1271" s="96"/>
    </row>
    <row r="1272" spans="1:6" x14ac:dyDescent="0.2">
      <c r="A1272" s="145"/>
      <c r="C1272" s="86"/>
      <c r="D1272" s="146"/>
      <c r="E1272" s="86"/>
      <c r="F1272" s="96"/>
    </row>
    <row r="1273" spans="1:6" x14ac:dyDescent="0.2">
      <c r="A1273" s="145"/>
      <c r="C1273" s="86"/>
      <c r="D1273" s="146"/>
      <c r="E1273" s="86"/>
      <c r="F1273" s="96"/>
    </row>
    <row r="1274" spans="1:6" x14ac:dyDescent="0.2">
      <c r="A1274" s="145"/>
      <c r="C1274" s="86"/>
      <c r="D1274" s="146"/>
      <c r="E1274" s="86"/>
      <c r="F1274" s="96"/>
    </row>
    <row r="1275" spans="1:6" x14ac:dyDescent="0.2">
      <c r="A1275" s="145"/>
      <c r="C1275" s="86"/>
      <c r="D1275" s="146"/>
      <c r="E1275" s="86"/>
      <c r="F1275" s="96"/>
    </row>
    <row r="1276" spans="1:6" x14ac:dyDescent="0.2">
      <c r="A1276" s="145"/>
      <c r="C1276" s="86"/>
      <c r="D1276" s="146"/>
      <c r="E1276" s="86"/>
      <c r="F1276" s="96"/>
    </row>
    <row r="1277" spans="1:6" x14ac:dyDescent="0.2">
      <c r="A1277" s="145"/>
      <c r="C1277" s="86"/>
      <c r="D1277" s="146"/>
      <c r="E1277" s="86"/>
      <c r="F1277" s="96"/>
    </row>
    <row r="1278" spans="1:6" x14ac:dyDescent="0.2">
      <c r="A1278" s="145"/>
      <c r="C1278" s="86"/>
      <c r="D1278" s="146"/>
      <c r="E1278" s="86"/>
      <c r="F1278" s="96"/>
    </row>
    <row r="1279" spans="1:6" x14ac:dyDescent="0.2">
      <c r="A1279" s="145"/>
      <c r="C1279" s="86"/>
      <c r="D1279" s="146"/>
      <c r="E1279" s="86"/>
      <c r="F1279" s="96"/>
    </row>
    <row r="1280" spans="1:6" x14ac:dyDescent="0.2">
      <c r="A1280" s="145"/>
      <c r="C1280" s="86"/>
      <c r="D1280" s="146"/>
      <c r="E1280" s="86"/>
      <c r="F1280" s="96"/>
    </row>
    <row r="1281" spans="1:6" x14ac:dyDescent="0.2">
      <c r="A1281" s="145"/>
      <c r="C1281" s="86"/>
      <c r="D1281" s="146"/>
      <c r="E1281" s="86"/>
      <c r="F1281" s="96"/>
    </row>
    <row r="1282" spans="1:6" x14ac:dyDescent="0.2">
      <c r="A1282" s="145"/>
      <c r="C1282" s="86"/>
      <c r="D1282" s="146"/>
      <c r="E1282" s="86"/>
      <c r="F1282" s="96"/>
    </row>
    <row r="1283" spans="1:6" x14ac:dyDescent="0.2">
      <c r="A1283" s="145"/>
      <c r="C1283" s="86"/>
      <c r="D1283" s="146"/>
      <c r="E1283" s="86"/>
      <c r="F1283" s="96"/>
    </row>
    <row r="1284" spans="1:6" x14ac:dyDescent="0.2">
      <c r="A1284" s="145"/>
      <c r="C1284" s="86"/>
      <c r="D1284" s="146"/>
      <c r="E1284" s="86"/>
      <c r="F1284" s="96"/>
    </row>
    <row r="1285" spans="1:6" x14ac:dyDescent="0.2">
      <c r="A1285" s="145"/>
      <c r="C1285" s="86"/>
      <c r="D1285" s="146"/>
      <c r="E1285" s="86"/>
      <c r="F1285" s="96"/>
    </row>
    <row r="1286" spans="1:6" x14ac:dyDescent="0.2">
      <c r="A1286" s="145"/>
      <c r="C1286" s="86"/>
      <c r="D1286" s="146"/>
      <c r="E1286" s="86"/>
      <c r="F1286" s="96"/>
    </row>
    <row r="1287" spans="1:6" x14ac:dyDescent="0.2">
      <c r="A1287" s="145"/>
      <c r="C1287" s="86"/>
      <c r="D1287" s="146"/>
      <c r="E1287" s="86"/>
      <c r="F1287" s="96"/>
    </row>
    <row r="1288" spans="1:6" x14ac:dyDescent="0.2">
      <c r="A1288" s="145"/>
      <c r="C1288" s="86"/>
      <c r="D1288" s="146"/>
      <c r="E1288" s="86"/>
      <c r="F1288" s="96"/>
    </row>
    <row r="1289" spans="1:6" x14ac:dyDescent="0.2">
      <c r="A1289" s="145"/>
      <c r="C1289" s="86"/>
      <c r="D1289" s="146"/>
      <c r="E1289" s="86"/>
      <c r="F1289" s="96"/>
    </row>
    <row r="1290" spans="1:6" x14ac:dyDescent="0.2">
      <c r="A1290" s="145"/>
      <c r="C1290" s="86"/>
      <c r="D1290" s="146"/>
      <c r="E1290" s="86"/>
      <c r="F1290" s="96"/>
    </row>
    <row r="1291" spans="1:6" x14ac:dyDescent="0.2">
      <c r="A1291" s="145"/>
      <c r="C1291" s="86"/>
      <c r="D1291" s="146"/>
      <c r="E1291" s="86"/>
      <c r="F1291" s="96"/>
    </row>
    <row r="1292" spans="1:6" x14ac:dyDescent="0.2">
      <c r="A1292" s="145"/>
      <c r="C1292" s="86"/>
      <c r="D1292" s="146"/>
      <c r="E1292" s="86"/>
      <c r="F1292" s="96"/>
    </row>
    <row r="1293" spans="1:6" x14ac:dyDescent="0.2">
      <c r="A1293" s="145"/>
      <c r="C1293" s="86"/>
      <c r="D1293" s="146"/>
      <c r="E1293" s="86"/>
      <c r="F1293" s="96"/>
    </row>
    <row r="1294" spans="1:6" x14ac:dyDescent="0.2">
      <c r="A1294" s="145"/>
      <c r="C1294" s="86"/>
      <c r="D1294" s="146"/>
      <c r="E1294" s="86"/>
      <c r="F1294" s="96"/>
    </row>
    <row r="1295" spans="1:6" x14ac:dyDescent="0.2">
      <c r="A1295" s="145"/>
      <c r="C1295" s="86"/>
      <c r="D1295" s="146"/>
      <c r="E1295" s="86"/>
      <c r="F1295" s="96"/>
    </row>
    <row r="1296" spans="1:6" x14ac:dyDescent="0.2">
      <c r="A1296" s="145"/>
      <c r="C1296" s="86"/>
      <c r="D1296" s="146"/>
      <c r="E1296" s="86"/>
      <c r="F1296" s="96"/>
    </row>
    <row r="1297" spans="1:6" x14ac:dyDescent="0.2">
      <c r="A1297" s="145"/>
      <c r="C1297" s="86"/>
      <c r="D1297" s="146"/>
      <c r="E1297" s="86"/>
      <c r="F1297" s="96"/>
    </row>
    <row r="1298" spans="1:6" x14ac:dyDescent="0.2">
      <c r="A1298" s="145"/>
      <c r="C1298" s="86"/>
      <c r="D1298" s="146"/>
      <c r="E1298" s="86"/>
      <c r="F1298" s="96"/>
    </row>
    <row r="1299" spans="1:6" x14ac:dyDescent="0.2">
      <c r="A1299" s="145"/>
      <c r="C1299" s="86"/>
      <c r="D1299" s="146"/>
      <c r="E1299" s="86"/>
      <c r="F1299" s="96"/>
    </row>
    <row r="1300" spans="1:6" x14ac:dyDescent="0.2">
      <c r="A1300" s="145"/>
      <c r="C1300" s="86"/>
      <c r="D1300" s="146"/>
      <c r="E1300" s="86"/>
      <c r="F1300" s="96"/>
    </row>
    <row r="1301" spans="1:6" x14ac:dyDescent="0.2">
      <c r="A1301" s="145"/>
      <c r="C1301" s="86"/>
      <c r="D1301" s="146"/>
      <c r="E1301" s="86"/>
      <c r="F1301" s="96"/>
    </row>
    <row r="1302" spans="1:6" x14ac:dyDescent="0.2">
      <c r="A1302" s="145"/>
      <c r="C1302" s="86"/>
      <c r="D1302" s="146"/>
      <c r="E1302" s="86"/>
      <c r="F1302" s="96"/>
    </row>
    <row r="1303" spans="1:6" x14ac:dyDescent="0.2">
      <c r="A1303" s="145"/>
      <c r="C1303" s="86"/>
      <c r="D1303" s="146"/>
      <c r="E1303" s="86"/>
      <c r="F1303" s="96"/>
    </row>
    <row r="1304" spans="1:6" x14ac:dyDescent="0.2">
      <c r="A1304" s="145"/>
      <c r="C1304" s="86"/>
      <c r="D1304" s="146"/>
      <c r="E1304" s="86"/>
      <c r="F1304" s="96"/>
    </row>
    <row r="1305" spans="1:6" x14ac:dyDescent="0.2">
      <c r="A1305" s="145"/>
      <c r="C1305" s="86"/>
      <c r="D1305" s="146"/>
      <c r="E1305" s="86"/>
      <c r="F1305" s="96"/>
    </row>
    <row r="1306" spans="1:6" x14ac:dyDescent="0.2">
      <c r="A1306" s="145"/>
      <c r="C1306" s="86"/>
      <c r="D1306" s="146"/>
      <c r="E1306" s="86"/>
      <c r="F1306" s="96"/>
    </row>
    <row r="1307" spans="1:6" x14ac:dyDescent="0.2">
      <c r="A1307" s="145"/>
      <c r="C1307" s="86"/>
      <c r="D1307" s="146"/>
      <c r="E1307" s="86"/>
      <c r="F1307" s="96"/>
    </row>
    <row r="1308" spans="1:6" x14ac:dyDescent="0.2">
      <c r="A1308" s="145"/>
      <c r="C1308" s="86"/>
      <c r="D1308" s="146"/>
      <c r="E1308" s="86"/>
      <c r="F1308" s="96"/>
    </row>
    <row r="1309" spans="1:6" x14ac:dyDescent="0.2">
      <c r="A1309" s="145"/>
      <c r="C1309" s="86"/>
      <c r="D1309" s="146"/>
      <c r="E1309" s="86"/>
      <c r="F1309" s="96"/>
    </row>
    <row r="1310" spans="1:6" x14ac:dyDescent="0.2">
      <c r="A1310" s="145"/>
      <c r="C1310" s="86"/>
      <c r="D1310" s="146"/>
      <c r="E1310" s="86"/>
      <c r="F1310" s="96"/>
    </row>
    <row r="1311" spans="1:6" x14ac:dyDescent="0.2">
      <c r="A1311" s="145"/>
      <c r="C1311" s="86"/>
      <c r="D1311" s="146"/>
      <c r="E1311" s="86"/>
      <c r="F1311" s="96"/>
    </row>
    <row r="1312" spans="1:6" x14ac:dyDescent="0.2">
      <c r="A1312" s="145"/>
      <c r="C1312" s="86"/>
      <c r="D1312" s="146"/>
      <c r="E1312" s="86"/>
      <c r="F1312" s="96"/>
    </row>
    <row r="1313" spans="1:6" x14ac:dyDescent="0.2">
      <c r="A1313" s="145"/>
      <c r="C1313" s="86"/>
      <c r="D1313" s="146"/>
      <c r="E1313" s="86"/>
      <c r="F1313" s="96"/>
    </row>
    <row r="1314" spans="1:6" x14ac:dyDescent="0.2">
      <c r="A1314" s="145"/>
      <c r="C1314" s="86"/>
      <c r="D1314" s="146"/>
      <c r="E1314" s="86"/>
      <c r="F1314" s="96"/>
    </row>
    <row r="1315" spans="1:6" x14ac:dyDescent="0.2">
      <c r="A1315" s="145"/>
      <c r="C1315" s="86"/>
      <c r="D1315" s="146"/>
      <c r="E1315" s="86"/>
      <c r="F1315" s="96"/>
    </row>
    <row r="1316" spans="1:6" x14ac:dyDescent="0.2">
      <c r="A1316" s="145"/>
      <c r="C1316" s="86"/>
      <c r="D1316" s="146"/>
      <c r="E1316" s="86"/>
      <c r="F1316" s="96"/>
    </row>
    <row r="1317" spans="1:6" x14ac:dyDescent="0.2">
      <c r="A1317" s="145"/>
      <c r="C1317" s="86"/>
      <c r="D1317" s="146"/>
      <c r="E1317" s="86"/>
      <c r="F1317" s="96"/>
    </row>
    <row r="1318" spans="1:6" x14ac:dyDescent="0.2">
      <c r="A1318" s="145"/>
      <c r="C1318" s="86"/>
      <c r="D1318" s="146"/>
      <c r="E1318" s="86"/>
      <c r="F1318" s="96"/>
    </row>
    <row r="1319" spans="1:6" x14ac:dyDescent="0.2">
      <c r="A1319" s="145"/>
      <c r="C1319" s="86"/>
      <c r="D1319" s="146"/>
      <c r="E1319" s="86"/>
      <c r="F1319" s="96"/>
    </row>
    <row r="1320" spans="1:6" x14ac:dyDescent="0.2">
      <c r="A1320" s="145"/>
      <c r="C1320" s="86"/>
      <c r="D1320" s="146"/>
      <c r="E1320" s="86"/>
      <c r="F1320" s="96"/>
    </row>
    <row r="1321" spans="1:6" x14ac:dyDescent="0.2">
      <c r="A1321" s="145"/>
      <c r="C1321" s="86"/>
      <c r="D1321" s="146"/>
      <c r="E1321" s="86"/>
      <c r="F1321" s="96"/>
    </row>
    <row r="1322" spans="1:6" x14ac:dyDescent="0.2">
      <c r="A1322" s="145"/>
      <c r="C1322" s="86"/>
      <c r="D1322" s="146"/>
      <c r="E1322" s="86"/>
      <c r="F1322" s="96"/>
    </row>
    <row r="1323" spans="1:6" x14ac:dyDescent="0.2">
      <c r="A1323" s="145"/>
      <c r="C1323" s="86"/>
      <c r="D1323" s="146"/>
      <c r="E1323" s="86"/>
      <c r="F1323" s="96"/>
    </row>
    <row r="1324" spans="1:6" x14ac:dyDescent="0.2">
      <c r="A1324" s="145"/>
      <c r="C1324" s="86"/>
      <c r="D1324" s="146"/>
      <c r="E1324" s="86"/>
      <c r="F1324" s="96"/>
    </row>
    <row r="1325" spans="1:6" x14ac:dyDescent="0.2">
      <c r="A1325" s="145"/>
      <c r="C1325" s="86"/>
      <c r="D1325" s="146"/>
      <c r="E1325" s="86"/>
      <c r="F1325" s="96"/>
    </row>
    <row r="1326" spans="1:6" x14ac:dyDescent="0.2">
      <c r="A1326" s="145"/>
      <c r="C1326" s="86"/>
      <c r="D1326" s="146"/>
      <c r="E1326" s="86"/>
      <c r="F1326" s="96"/>
    </row>
    <row r="1327" spans="1:6" x14ac:dyDescent="0.2">
      <c r="A1327" s="145"/>
      <c r="C1327" s="86"/>
      <c r="D1327" s="146"/>
      <c r="E1327" s="86"/>
      <c r="F1327" s="96"/>
    </row>
    <row r="1328" spans="1:6" x14ac:dyDescent="0.2">
      <c r="A1328" s="145"/>
      <c r="C1328" s="86"/>
      <c r="D1328" s="146"/>
      <c r="E1328" s="86"/>
      <c r="F1328" s="96"/>
    </row>
    <row r="1329" spans="1:6" x14ac:dyDescent="0.2">
      <c r="A1329" s="145"/>
      <c r="C1329" s="86"/>
      <c r="D1329" s="146"/>
      <c r="E1329" s="86"/>
      <c r="F1329" s="96"/>
    </row>
    <row r="1330" spans="1:6" x14ac:dyDescent="0.2">
      <c r="A1330" s="145"/>
      <c r="C1330" s="86"/>
      <c r="D1330" s="146"/>
      <c r="E1330" s="86"/>
      <c r="F1330" s="96"/>
    </row>
    <row r="1331" spans="1:6" x14ac:dyDescent="0.2">
      <c r="A1331" s="145"/>
      <c r="C1331" s="86"/>
      <c r="D1331" s="146"/>
      <c r="E1331" s="86"/>
      <c r="F1331" s="96"/>
    </row>
    <row r="1332" spans="1:6" x14ac:dyDescent="0.2">
      <c r="A1332" s="145"/>
      <c r="C1332" s="86"/>
      <c r="D1332" s="146"/>
      <c r="E1332" s="86"/>
      <c r="F1332" s="96"/>
    </row>
    <row r="1333" spans="1:6" x14ac:dyDescent="0.2">
      <c r="A1333" s="145"/>
      <c r="C1333" s="86"/>
      <c r="D1333" s="146"/>
      <c r="E1333" s="86"/>
      <c r="F1333" s="96"/>
    </row>
    <row r="1334" spans="1:6" x14ac:dyDescent="0.2">
      <c r="A1334" s="145"/>
      <c r="C1334" s="86"/>
      <c r="D1334" s="146"/>
      <c r="E1334" s="86"/>
      <c r="F1334" s="96"/>
    </row>
    <row r="1335" spans="1:6" x14ac:dyDescent="0.2">
      <c r="A1335" s="145"/>
      <c r="C1335" s="86"/>
      <c r="D1335" s="146"/>
      <c r="E1335" s="86"/>
      <c r="F1335" s="96"/>
    </row>
    <row r="1336" spans="1:6" x14ac:dyDescent="0.2">
      <c r="A1336" s="145"/>
      <c r="C1336" s="86"/>
      <c r="D1336" s="146"/>
      <c r="E1336" s="86"/>
      <c r="F1336" s="96"/>
    </row>
    <row r="1337" spans="1:6" x14ac:dyDescent="0.2">
      <c r="A1337" s="145"/>
      <c r="C1337" s="86"/>
      <c r="D1337" s="146"/>
      <c r="E1337" s="86"/>
      <c r="F1337" s="96"/>
    </row>
    <row r="1338" spans="1:6" x14ac:dyDescent="0.2">
      <c r="A1338" s="145"/>
      <c r="C1338" s="86"/>
      <c r="D1338" s="146"/>
      <c r="E1338" s="86"/>
      <c r="F1338" s="96"/>
    </row>
    <row r="1339" spans="1:6" x14ac:dyDescent="0.2">
      <c r="A1339" s="145"/>
      <c r="C1339" s="86"/>
      <c r="D1339" s="146"/>
      <c r="E1339" s="86"/>
      <c r="F1339" s="96"/>
    </row>
    <row r="1340" spans="1:6" x14ac:dyDescent="0.2">
      <c r="A1340" s="145"/>
      <c r="C1340" s="86"/>
      <c r="D1340" s="146"/>
      <c r="E1340" s="86"/>
      <c r="F1340" s="96"/>
    </row>
    <row r="1341" spans="1:6" x14ac:dyDescent="0.2">
      <c r="A1341" s="145"/>
      <c r="C1341" s="86"/>
      <c r="D1341" s="146"/>
      <c r="E1341" s="86"/>
      <c r="F1341" s="96"/>
    </row>
    <row r="1342" spans="1:6" x14ac:dyDescent="0.2">
      <c r="A1342" s="145"/>
      <c r="C1342" s="86"/>
      <c r="D1342" s="146"/>
      <c r="E1342" s="86"/>
      <c r="F1342" s="96"/>
    </row>
    <row r="1343" spans="1:6" x14ac:dyDescent="0.2">
      <c r="A1343" s="145"/>
      <c r="C1343" s="86"/>
      <c r="D1343" s="146"/>
      <c r="E1343" s="86"/>
      <c r="F1343" s="96"/>
    </row>
    <row r="1344" spans="1:6" x14ac:dyDescent="0.2">
      <c r="A1344" s="145"/>
      <c r="C1344" s="86"/>
      <c r="D1344" s="146"/>
      <c r="E1344" s="86"/>
      <c r="F1344" s="96"/>
    </row>
    <row r="1345" spans="1:6" x14ac:dyDescent="0.2">
      <c r="A1345" s="145"/>
      <c r="C1345" s="86"/>
      <c r="D1345" s="146"/>
      <c r="E1345" s="86"/>
      <c r="F1345" s="96"/>
    </row>
    <row r="1346" spans="1:6" x14ac:dyDescent="0.2">
      <c r="A1346" s="145"/>
      <c r="C1346" s="86"/>
      <c r="D1346" s="146"/>
      <c r="E1346" s="86"/>
      <c r="F1346" s="96"/>
    </row>
    <row r="1347" spans="1:6" x14ac:dyDescent="0.2">
      <c r="A1347" s="145"/>
      <c r="C1347" s="86"/>
      <c r="D1347" s="146"/>
      <c r="E1347" s="86"/>
      <c r="F1347" s="96"/>
    </row>
    <row r="1348" spans="1:6" x14ac:dyDescent="0.2">
      <c r="A1348" s="145"/>
      <c r="C1348" s="86"/>
      <c r="D1348" s="146"/>
      <c r="E1348" s="86"/>
      <c r="F1348" s="96"/>
    </row>
    <row r="1349" spans="1:6" x14ac:dyDescent="0.2">
      <c r="A1349" s="145"/>
      <c r="C1349" s="86"/>
      <c r="D1349" s="146"/>
      <c r="E1349" s="86"/>
      <c r="F1349" s="96"/>
    </row>
    <row r="1350" spans="1:6" x14ac:dyDescent="0.2">
      <c r="A1350" s="145"/>
      <c r="C1350" s="86"/>
      <c r="D1350" s="146"/>
      <c r="E1350" s="86"/>
      <c r="F1350" s="96"/>
    </row>
    <row r="1351" spans="1:6" x14ac:dyDescent="0.2">
      <c r="A1351" s="145"/>
      <c r="C1351" s="86"/>
      <c r="D1351" s="146"/>
      <c r="E1351" s="86"/>
      <c r="F1351" s="96"/>
    </row>
    <row r="1352" spans="1:6" x14ac:dyDescent="0.2">
      <c r="A1352" s="145"/>
      <c r="C1352" s="86"/>
      <c r="D1352" s="146"/>
      <c r="E1352" s="86"/>
      <c r="F1352" s="96"/>
    </row>
    <row r="1353" spans="1:6" x14ac:dyDescent="0.2">
      <c r="A1353" s="145"/>
      <c r="C1353" s="86"/>
      <c r="D1353" s="146"/>
      <c r="E1353" s="86"/>
      <c r="F1353" s="96"/>
    </row>
    <row r="1354" spans="1:6" x14ac:dyDescent="0.2">
      <c r="A1354" s="145"/>
      <c r="C1354" s="86"/>
      <c r="D1354" s="146"/>
      <c r="E1354" s="86"/>
      <c r="F1354" s="96"/>
    </row>
    <row r="1355" spans="1:6" x14ac:dyDescent="0.2">
      <c r="A1355" s="145"/>
      <c r="C1355" s="86"/>
      <c r="D1355" s="146"/>
      <c r="E1355" s="86"/>
      <c r="F1355" s="96"/>
    </row>
    <row r="1356" spans="1:6" x14ac:dyDescent="0.2">
      <c r="A1356" s="145"/>
      <c r="C1356" s="86"/>
      <c r="D1356" s="146"/>
      <c r="E1356" s="86"/>
      <c r="F1356" s="96"/>
    </row>
    <row r="1357" spans="1:6" x14ac:dyDescent="0.2">
      <c r="A1357" s="145"/>
      <c r="C1357" s="86"/>
      <c r="D1357" s="146"/>
      <c r="E1357" s="86"/>
      <c r="F1357" s="96"/>
    </row>
    <row r="1358" spans="1:6" x14ac:dyDescent="0.2">
      <c r="A1358" s="145"/>
      <c r="C1358" s="86"/>
      <c r="D1358" s="146"/>
      <c r="E1358" s="86"/>
      <c r="F1358" s="96"/>
    </row>
    <row r="1359" spans="1:6" x14ac:dyDescent="0.2">
      <c r="A1359" s="145"/>
      <c r="C1359" s="86"/>
      <c r="D1359" s="146"/>
      <c r="E1359" s="86"/>
      <c r="F1359" s="96"/>
    </row>
    <row r="1360" spans="1:6" x14ac:dyDescent="0.2">
      <c r="A1360" s="145"/>
      <c r="C1360" s="86"/>
      <c r="D1360" s="146"/>
      <c r="E1360" s="86"/>
      <c r="F1360" s="96"/>
    </row>
    <row r="1361" spans="1:6" x14ac:dyDescent="0.2">
      <c r="A1361" s="145"/>
      <c r="C1361" s="86"/>
      <c r="D1361" s="146"/>
      <c r="E1361" s="86"/>
      <c r="F1361" s="96"/>
    </row>
    <row r="1362" spans="1:6" x14ac:dyDescent="0.2">
      <c r="A1362" s="145"/>
      <c r="C1362" s="86"/>
      <c r="D1362" s="146"/>
      <c r="E1362" s="86"/>
      <c r="F1362" s="96"/>
    </row>
    <row r="1363" spans="1:6" x14ac:dyDescent="0.2">
      <c r="A1363" s="145"/>
      <c r="C1363" s="86"/>
      <c r="D1363" s="146"/>
      <c r="E1363" s="86"/>
      <c r="F1363" s="96"/>
    </row>
    <row r="1364" spans="1:6" x14ac:dyDescent="0.2">
      <c r="A1364" s="145"/>
      <c r="C1364" s="86"/>
      <c r="D1364" s="146"/>
      <c r="E1364" s="86"/>
      <c r="F1364" s="96"/>
    </row>
    <row r="1365" spans="1:6" x14ac:dyDescent="0.2">
      <c r="A1365" s="145"/>
      <c r="C1365" s="86"/>
      <c r="D1365" s="146"/>
      <c r="E1365" s="86"/>
      <c r="F1365" s="96"/>
    </row>
    <row r="1366" spans="1:6" x14ac:dyDescent="0.2">
      <c r="A1366" s="145"/>
      <c r="C1366" s="86"/>
      <c r="D1366" s="146"/>
      <c r="E1366" s="86"/>
      <c r="F1366" s="96"/>
    </row>
    <row r="1367" spans="1:6" x14ac:dyDescent="0.2">
      <c r="A1367" s="145"/>
      <c r="C1367" s="86"/>
      <c r="D1367" s="146"/>
      <c r="E1367" s="86"/>
      <c r="F1367" s="96"/>
    </row>
    <row r="1368" spans="1:6" x14ac:dyDescent="0.2">
      <c r="A1368" s="145"/>
      <c r="C1368" s="86"/>
      <c r="D1368" s="146"/>
      <c r="E1368" s="86"/>
      <c r="F1368" s="96"/>
    </row>
    <row r="1369" spans="1:6" x14ac:dyDescent="0.2">
      <c r="A1369" s="145"/>
      <c r="C1369" s="86"/>
      <c r="D1369" s="146"/>
      <c r="E1369" s="86"/>
      <c r="F1369" s="96"/>
    </row>
    <row r="1370" spans="1:6" x14ac:dyDescent="0.2">
      <c r="A1370" s="145"/>
      <c r="C1370" s="86"/>
      <c r="D1370" s="146"/>
      <c r="E1370" s="86"/>
      <c r="F1370" s="96"/>
    </row>
    <row r="1371" spans="1:6" x14ac:dyDescent="0.2">
      <c r="A1371" s="145"/>
      <c r="C1371" s="86"/>
      <c r="D1371" s="146"/>
      <c r="E1371" s="86"/>
      <c r="F1371" s="96"/>
    </row>
    <row r="1372" spans="1:6" x14ac:dyDescent="0.2">
      <c r="A1372" s="145"/>
      <c r="C1372" s="86"/>
      <c r="D1372" s="146"/>
      <c r="E1372" s="86"/>
      <c r="F1372" s="96"/>
    </row>
    <row r="1373" spans="1:6" x14ac:dyDescent="0.2">
      <c r="A1373" s="145"/>
      <c r="C1373" s="86"/>
      <c r="D1373" s="146"/>
      <c r="E1373" s="86"/>
      <c r="F1373" s="96"/>
    </row>
    <row r="1374" spans="1:6" x14ac:dyDescent="0.2">
      <c r="A1374" s="145"/>
      <c r="C1374" s="86"/>
      <c r="D1374" s="146"/>
      <c r="E1374" s="86"/>
      <c r="F1374" s="96"/>
    </row>
    <row r="1375" spans="1:6" x14ac:dyDescent="0.2">
      <c r="A1375" s="145"/>
      <c r="C1375" s="86"/>
      <c r="D1375" s="146"/>
      <c r="E1375" s="86"/>
      <c r="F1375" s="96"/>
    </row>
    <row r="1376" spans="1:6" x14ac:dyDescent="0.2">
      <c r="A1376" s="145"/>
      <c r="C1376" s="86"/>
      <c r="D1376" s="146"/>
      <c r="E1376" s="86"/>
      <c r="F1376" s="96"/>
    </row>
    <row r="1377" spans="1:6" x14ac:dyDescent="0.2">
      <c r="A1377" s="145"/>
      <c r="C1377" s="86"/>
      <c r="D1377" s="146"/>
      <c r="E1377" s="86"/>
      <c r="F1377" s="96"/>
    </row>
    <row r="1378" spans="1:6" x14ac:dyDescent="0.2">
      <c r="A1378" s="145"/>
      <c r="C1378" s="86"/>
      <c r="D1378" s="146"/>
      <c r="E1378" s="86"/>
      <c r="F1378" s="96"/>
    </row>
    <row r="1379" spans="1:6" x14ac:dyDescent="0.2">
      <c r="A1379" s="145"/>
      <c r="C1379" s="86"/>
      <c r="D1379" s="146"/>
      <c r="E1379" s="86"/>
      <c r="F1379" s="96"/>
    </row>
    <row r="1380" spans="1:6" x14ac:dyDescent="0.2">
      <c r="A1380" s="145"/>
      <c r="C1380" s="86"/>
      <c r="D1380" s="146"/>
      <c r="E1380" s="86"/>
      <c r="F1380" s="96"/>
    </row>
    <row r="1381" spans="1:6" x14ac:dyDescent="0.2">
      <c r="A1381" s="145"/>
      <c r="C1381" s="86"/>
      <c r="D1381" s="146"/>
      <c r="E1381" s="86"/>
      <c r="F1381" s="96"/>
    </row>
    <row r="1382" spans="1:6" x14ac:dyDescent="0.2">
      <c r="A1382" s="145"/>
      <c r="C1382" s="86"/>
      <c r="D1382" s="146"/>
      <c r="E1382" s="86"/>
      <c r="F1382" s="96"/>
    </row>
    <row r="1383" spans="1:6" x14ac:dyDescent="0.2">
      <c r="A1383" s="145"/>
      <c r="C1383" s="86"/>
      <c r="D1383" s="146"/>
      <c r="E1383" s="86"/>
      <c r="F1383" s="96"/>
    </row>
    <row r="1384" spans="1:6" x14ac:dyDescent="0.2">
      <c r="A1384" s="145"/>
      <c r="C1384" s="86"/>
      <c r="D1384" s="146"/>
      <c r="E1384" s="86"/>
      <c r="F1384" s="96"/>
    </row>
    <row r="1385" spans="1:6" x14ac:dyDescent="0.2">
      <c r="A1385" s="145"/>
      <c r="C1385" s="86"/>
      <c r="D1385" s="146"/>
      <c r="E1385" s="86"/>
      <c r="F1385" s="96"/>
    </row>
    <row r="1386" spans="1:6" x14ac:dyDescent="0.2">
      <c r="A1386" s="145"/>
      <c r="C1386" s="86"/>
      <c r="D1386" s="146"/>
      <c r="E1386" s="86"/>
      <c r="F1386" s="96"/>
    </row>
    <row r="1387" spans="1:6" x14ac:dyDescent="0.2">
      <c r="A1387" s="145"/>
      <c r="C1387" s="86"/>
      <c r="D1387" s="146"/>
      <c r="E1387" s="86"/>
      <c r="F1387" s="96"/>
    </row>
    <row r="1388" spans="1:6" x14ac:dyDescent="0.2">
      <c r="A1388" s="145"/>
      <c r="C1388" s="86"/>
      <c r="D1388" s="146"/>
      <c r="E1388" s="86"/>
      <c r="F1388" s="96"/>
    </row>
    <row r="1389" spans="1:6" x14ac:dyDescent="0.2">
      <c r="A1389" s="145"/>
      <c r="C1389" s="86"/>
      <c r="D1389" s="146"/>
      <c r="E1389" s="86"/>
      <c r="F1389" s="96"/>
    </row>
    <row r="1390" spans="1:6" x14ac:dyDescent="0.2">
      <c r="A1390" s="145"/>
      <c r="C1390" s="86"/>
      <c r="D1390" s="146"/>
      <c r="E1390" s="86"/>
      <c r="F1390" s="96"/>
    </row>
    <row r="1391" spans="1:6" x14ac:dyDescent="0.2">
      <c r="A1391" s="145"/>
      <c r="C1391" s="86"/>
      <c r="D1391" s="146"/>
      <c r="E1391" s="86"/>
      <c r="F1391" s="96"/>
    </row>
    <row r="1392" spans="1:6" x14ac:dyDescent="0.2">
      <c r="A1392" s="145"/>
      <c r="C1392" s="86"/>
      <c r="D1392" s="146"/>
      <c r="E1392" s="86"/>
      <c r="F1392" s="96"/>
    </row>
    <row r="1393" spans="1:6" x14ac:dyDescent="0.2">
      <c r="A1393" s="145"/>
      <c r="C1393" s="86"/>
      <c r="D1393" s="146"/>
      <c r="E1393" s="86"/>
      <c r="F1393" s="96"/>
    </row>
    <row r="1394" spans="1:6" x14ac:dyDescent="0.2">
      <c r="A1394" s="145"/>
      <c r="C1394" s="86"/>
      <c r="D1394" s="146"/>
      <c r="E1394" s="86"/>
      <c r="F1394" s="96"/>
    </row>
    <row r="1395" spans="1:6" x14ac:dyDescent="0.2">
      <c r="A1395" s="145"/>
      <c r="C1395" s="86"/>
      <c r="D1395" s="146"/>
      <c r="E1395" s="86"/>
      <c r="F1395" s="96"/>
    </row>
    <row r="1396" spans="1:6" x14ac:dyDescent="0.2">
      <c r="A1396" s="145"/>
      <c r="C1396" s="86"/>
      <c r="D1396" s="146"/>
      <c r="E1396" s="86"/>
      <c r="F1396" s="96"/>
    </row>
    <row r="1397" spans="1:6" x14ac:dyDescent="0.2">
      <c r="A1397" s="145"/>
      <c r="C1397" s="86"/>
      <c r="D1397" s="146"/>
      <c r="E1397" s="86"/>
      <c r="F1397" s="96"/>
    </row>
    <row r="1398" spans="1:6" x14ac:dyDescent="0.2">
      <c r="A1398" s="145"/>
      <c r="C1398" s="86"/>
      <c r="D1398" s="146"/>
      <c r="E1398" s="86"/>
      <c r="F1398" s="96"/>
    </row>
    <row r="1399" spans="1:6" x14ac:dyDescent="0.2">
      <c r="A1399" s="145"/>
      <c r="C1399" s="86"/>
      <c r="D1399" s="146"/>
      <c r="E1399" s="86"/>
      <c r="F1399" s="96"/>
    </row>
    <row r="1400" spans="1:6" x14ac:dyDescent="0.2">
      <c r="A1400" s="145"/>
      <c r="C1400" s="86"/>
      <c r="D1400" s="146"/>
      <c r="E1400" s="86"/>
      <c r="F1400" s="96"/>
    </row>
    <row r="1401" spans="1:6" x14ac:dyDescent="0.2">
      <c r="A1401" s="145"/>
      <c r="C1401" s="86"/>
      <c r="D1401" s="146"/>
      <c r="E1401" s="86"/>
      <c r="F1401" s="96"/>
    </row>
    <row r="1402" spans="1:6" x14ac:dyDescent="0.2">
      <c r="A1402" s="145"/>
      <c r="C1402" s="86"/>
      <c r="D1402" s="146"/>
      <c r="E1402" s="86"/>
      <c r="F1402" s="96"/>
    </row>
    <row r="1403" spans="1:6" x14ac:dyDescent="0.2">
      <c r="A1403" s="145"/>
      <c r="C1403" s="86"/>
      <c r="D1403" s="146"/>
      <c r="E1403" s="86"/>
      <c r="F1403" s="96"/>
    </row>
    <row r="1404" spans="1:6" x14ac:dyDescent="0.2">
      <c r="A1404" s="145"/>
      <c r="C1404" s="86"/>
      <c r="D1404" s="146"/>
      <c r="E1404" s="86"/>
      <c r="F1404" s="96"/>
    </row>
    <row r="1405" spans="1:6" x14ac:dyDescent="0.2">
      <c r="A1405" s="145"/>
      <c r="C1405" s="86"/>
      <c r="D1405" s="146"/>
      <c r="E1405" s="86"/>
      <c r="F1405" s="96"/>
    </row>
    <row r="1406" spans="1:6" x14ac:dyDescent="0.2">
      <c r="A1406" s="145"/>
      <c r="C1406" s="86"/>
      <c r="D1406" s="146"/>
      <c r="E1406" s="86"/>
      <c r="F1406" s="96"/>
    </row>
    <row r="1407" spans="1:6" x14ac:dyDescent="0.2">
      <c r="A1407" s="145"/>
      <c r="C1407" s="86"/>
      <c r="D1407" s="146"/>
      <c r="E1407" s="86"/>
      <c r="F1407" s="96"/>
    </row>
    <row r="1408" spans="1:6" x14ac:dyDescent="0.2">
      <c r="A1408" s="145"/>
      <c r="C1408" s="86"/>
      <c r="D1408" s="146"/>
      <c r="E1408" s="86"/>
      <c r="F1408" s="96"/>
    </row>
    <row r="1409" spans="1:6" x14ac:dyDescent="0.2">
      <c r="A1409" s="145"/>
      <c r="C1409" s="86"/>
      <c r="D1409" s="146"/>
      <c r="E1409" s="86"/>
      <c r="F1409" s="96"/>
    </row>
    <row r="1410" spans="1:6" x14ac:dyDescent="0.2">
      <c r="A1410" s="145"/>
      <c r="C1410" s="86"/>
      <c r="D1410" s="146"/>
      <c r="E1410" s="86"/>
      <c r="F1410" s="96"/>
    </row>
    <row r="1411" spans="1:6" x14ac:dyDescent="0.2">
      <c r="A1411" s="145"/>
      <c r="C1411" s="86"/>
      <c r="D1411" s="146"/>
      <c r="E1411" s="86"/>
      <c r="F1411" s="96"/>
    </row>
    <row r="1412" spans="1:6" x14ac:dyDescent="0.2">
      <c r="A1412" s="145"/>
      <c r="C1412" s="86"/>
      <c r="D1412" s="146"/>
      <c r="E1412" s="86"/>
      <c r="F1412" s="96"/>
    </row>
    <row r="1413" spans="1:6" x14ac:dyDescent="0.2">
      <c r="A1413" s="145"/>
      <c r="C1413" s="86"/>
      <c r="D1413" s="146"/>
      <c r="E1413" s="86"/>
      <c r="F1413" s="96"/>
    </row>
    <row r="1414" spans="1:6" x14ac:dyDescent="0.2">
      <c r="A1414" s="145"/>
      <c r="C1414" s="86"/>
      <c r="D1414" s="146"/>
      <c r="E1414" s="86"/>
      <c r="F1414" s="96"/>
    </row>
    <row r="1415" spans="1:6" x14ac:dyDescent="0.2">
      <c r="A1415" s="145"/>
      <c r="C1415" s="86"/>
      <c r="D1415" s="146"/>
      <c r="E1415" s="86"/>
      <c r="F1415" s="96"/>
    </row>
    <row r="1416" spans="1:6" x14ac:dyDescent="0.2">
      <c r="A1416" s="145"/>
      <c r="C1416" s="86"/>
      <c r="D1416" s="146"/>
      <c r="E1416" s="86"/>
      <c r="F1416" s="96"/>
    </row>
    <row r="1417" spans="1:6" x14ac:dyDescent="0.2">
      <c r="A1417" s="145"/>
      <c r="C1417" s="86"/>
      <c r="D1417" s="146"/>
      <c r="E1417" s="86"/>
      <c r="F1417" s="96"/>
    </row>
    <row r="1418" spans="1:6" x14ac:dyDescent="0.2">
      <c r="A1418" s="145"/>
      <c r="C1418" s="86"/>
      <c r="D1418" s="146"/>
      <c r="E1418" s="86"/>
      <c r="F1418" s="96"/>
    </row>
    <row r="1419" spans="1:6" x14ac:dyDescent="0.2">
      <c r="A1419" s="145"/>
      <c r="C1419" s="86"/>
      <c r="D1419" s="146"/>
      <c r="E1419" s="86"/>
      <c r="F1419" s="96"/>
    </row>
    <row r="1420" spans="1:6" x14ac:dyDescent="0.2">
      <c r="A1420" s="145"/>
      <c r="C1420" s="86"/>
      <c r="D1420" s="146"/>
      <c r="E1420" s="86"/>
      <c r="F1420" s="96"/>
    </row>
    <row r="1421" spans="1:6" x14ac:dyDescent="0.2">
      <c r="A1421" s="145"/>
      <c r="C1421" s="86"/>
      <c r="D1421" s="146"/>
      <c r="E1421" s="86"/>
      <c r="F1421" s="96"/>
    </row>
    <row r="1422" spans="1:6" x14ac:dyDescent="0.2">
      <c r="A1422" s="145"/>
      <c r="C1422" s="86"/>
      <c r="D1422" s="146"/>
      <c r="E1422" s="86"/>
      <c r="F1422" s="96"/>
    </row>
    <row r="1423" spans="1:6" x14ac:dyDescent="0.2">
      <c r="A1423" s="145"/>
      <c r="C1423" s="86"/>
      <c r="D1423" s="146"/>
      <c r="E1423" s="86"/>
      <c r="F1423" s="96"/>
    </row>
    <row r="1424" spans="1:6" x14ac:dyDescent="0.2">
      <c r="A1424" s="145"/>
      <c r="C1424" s="86"/>
      <c r="D1424" s="146"/>
      <c r="E1424" s="86"/>
      <c r="F1424" s="96"/>
    </row>
    <row r="1425" spans="1:6" x14ac:dyDescent="0.2">
      <c r="A1425" s="145"/>
      <c r="C1425" s="86"/>
      <c r="D1425" s="146"/>
      <c r="E1425" s="86"/>
      <c r="F1425" s="96"/>
    </row>
    <row r="1426" spans="1:6" x14ac:dyDescent="0.2">
      <c r="A1426" s="145"/>
      <c r="C1426" s="86"/>
      <c r="D1426" s="146"/>
      <c r="E1426" s="86"/>
      <c r="F1426" s="96"/>
    </row>
    <row r="1427" spans="1:6" x14ac:dyDescent="0.2">
      <c r="A1427" s="145"/>
      <c r="C1427" s="86"/>
      <c r="D1427" s="146"/>
      <c r="E1427" s="86"/>
      <c r="F1427" s="96"/>
    </row>
    <row r="1428" spans="1:6" x14ac:dyDescent="0.2">
      <c r="A1428" s="145"/>
      <c r="C1428" s="86"/>
      <c r="D1428" s="146"/>
      <c r="E1428" s="86"/>
      <c r="F1428" s="96"/>
    </row>
    <row r="1429" spans="1:6" x14ac:dyDescent="0.2">
      <c r="A1429" s="145"/>
      <c r="C1429" s="86"/>
      <c r="D1429" s="146"/>
      <c r="E1429" s="86"/>
      <c r="F1429" s="96"/>
    </row>
    <row r="1430" spans="1:6" x14ac:dyDescent="0.2">
      <c r="A1430" s="145"/>
      <c r="C1430" s="86"/>
      <c r="D1430" s="146"/>
      <c r="E1430" s="86"/>
      <c r="F1430" s="96"/>
    </row>
    <row r="1431" spans="1:6" x14ac:dyDescent="0.2">
      <c r="A1431" s="145"/>
      <c r="C1431" s="86"/>
      <c r="D1431" s="146"/>
      <c r="E1431" s="86"/>
      <c r="F1431" s="96"/>
    </row>
    <row r="1432" spans="1:6" x14ac:dyDescent="0.2">
      <c r="A1432" s="145"/>
      <c r="C1432" s="86"/>
      <c r="D1432" s="146"/>
      <c r="E1432" s="86"/>
      <c r="F1432" s="96"/>
    </row>
    <row r="1433" spans="1:6" x14ac:dyDescent="0.2">
      <c r="A1433" s="145"/>
      <c r="C1433" s="86"/>
      <c r="D1433" s="146"/>
      <c r="E1433" s="86"/>
      <c r="F1433" s="96"/>
    </row>
    <row r="1434" spans="1:6" x14ac:dyDescent="0.2">
      <c r="A1434" s="145"/>
      <c r="C1434" s="86"/>
      <c r="D1434" s="146"/>
      <c r="E1434" s="86"/>
      <c r="F1434" s="96"/>
    </row>
    <row r="1435" spans="1:6" x14ac:dyDescent="0.2">
      <c r="A1435" s="145"/>
      <c r="C1435" s="86"/>
      <c r="D1435" s="146"/>
      <c r="E1435" s="86"/>
      <c r="F1435" s="96"/>
    </row>
    <row r="1436" spans="1:6" x14ac:dyDescent="0.2">
      <c r="A1436" s="145"/>
      <c r="C1436" s="86"/>
      <c r="D1436" s="146"/>
      <c r="E1436" s="86"/>
      <c r="F1436" s="96"/>
    </row>
    <row r="1437" spans="1:6" x14ac:dyDescent="0.2">
      <c r="A1437" s="145"/>
      <c r="C1437" s="86"/>
      <c r="D1437" s="146"/>
      <c r="E1437" s="86"/>
      <c r="F1437" s="96"/>
    </row>
    <row r="1438" spans="1:6" x14ac:dyDescent="0.2">
      <c r="A1438" s="145"/>
      <c r="C1438" s="86"/>
      <c r="D1438" s="146"/>
      <c r="E1438" s="86"/>
      <c r="F1438" s="96"/>
    </row>
    <row r="1439" spans="1:6" x14ac:dyDescent="0.2">
      <c r="A1439" s="145"/>
      <c r="C1439" s="86"/>
      <c r="D1439" s="146"/>
      <c r="E1439" s="86"/>
      <c r="F1439" s="96"/>
    </row>
    <row r="1440" spans="1:6" x14ac:dyDescent="0.2">
      <c r="A1440" s="145"/>
      <c r="C1440" s="86"/>
      <c r="D1440" s="146"/>
      <c r="E1440" s="86"/>
      <c r="F1440" s="96"/>
    </row>
    <row r="1441" spans="1:6" x14ac:dyDescent="0.2">
      <c r="A1441" s="145"/>
      <c r="C1441" s="86"/>
      <c r="D1441" s="146"/>
      <c r="E1441" s="86"/>
      <c r="F1441" s="96"/>
    </row>
    <row r="1442" spans="1:6" x14ac:dyDescent="0.2">
      <c r="A1442" s="145"/>
      <c r="C1442" s="86"/>
      <c r="D1442" s="146"/>
      <c r="E1442" s="86"/>
      <c r="F1442" s="96"/>
    </row>
    <row r="1443" spans="1:6" x14ac:dyDescent="0.2">
      <c r="A1443" s="145"/>
      <c r="C1443" s="86"/>
      <c r="D1443" s="146"/>
      <c r="E1443" s="86"/>
      <c r="F1443" s="96"/>
    </row>
    <row r="1444" spans="1:6" x14ac:dyDescent="0.2">
      <c r="A1444" s="145"/>
      <c r="C1444" s="86"/>
      <c r="D1444" s="146"/>
      <c r="E1444" s="86"/>
      <c r="F1444" s="96"/>
    </row>
    <row r="1445" spans="1:6" x14ac:dyDescent="0.2">
      <c r="A1445" s="145"/>
      <c r="C1445" s="86"/>
      <c r="D1445" s="146"/>
      <c r="E1445" s="86"/>
      <c r="F1445" s="96"/>
    </row>
    <row r="1446" spans="1:6" x14ac:dyDescent="0.2">
      <c r="A1446" s="145"/>
      <c r="C1446" s="86"/>
      <c r="D1446" s="146"/>
      <c r="E1446" s="86"/>
      <c r="F1446" s="96"/>
    </row>
    <row r="1447" spans="1:6" x14ac:dyDescent="0.2">
      <c r="A1447" s="145"/>
      <c r="C1447" s="86"/>
      <c r="D1447" s="146"/>
      <c r="E1447" s="86"/>
      <c r="F1447" s="96"/>
    </row>
    <row r="1448" spans="1:6" x14ac:dyDescent="0.2">
      <c r="A1448" s="145"/>
      <c r="C1448" s="86"/>
      <c r="D1448" s="146"/>
      <c r="E1448" s="86"/>
      <c r="F1448" s="96"/>
    </row>
    <row r="1449" spans="1:6" x14ac:dyDescent="0.2">
      <c r="A1449" s="145"/>
      <c r="C1449" s="86"/>
      <c r="D1449" s="146"/>
      <c r="E1449" s="86"/>
      <c r="F1449" s="96"/>
    </row>
    <row r="1450" spans="1:6" x14ac:dyDescent="0.2">
      <c r="A1450" s="145"/>
      <c r="C1450" s="86"/>
      <c r="D1450" s="146"/>
      <c r="E1450" s="86"/>
      <c r="F1450" s="96"/>
    </row>
    <row r="1451" spans="1:6" x14ac:dyDescent="0.2">
      <c r="A1451" s="145"/>
      <c r="C1451" s="86"/>
      <c r="D1451" s="146"/>
      <c r="E1451" s="86"/>
      <c r="F1451" s="96"/>
    </row>
    <row r="1452" spans="1:6" x14ac:dyDescent="0.2">
      <c r="A1452" s="145"/>
      <c r="C1452" s="86"/>
      <c r="D1452" s="146"/>
      <c r="E1452" s="86"/>
      <c r="F1452" s="96"/>
    </row>
    <row r="1453" spans="1:6" x14ac:dyDescent="0.2">
      <c r="A1453" s="145"/>
      <c r="C1453" s="86"/>
      <c r="D1453" s="146"/>
      <c r="E1453" s="86"/>
      <c r="F1453" s="96"/>
    </row>
    <row r="1454" spans="1:6" x14ac:dyDescent="0.2">
      <c r="A1454" s="145"/>
      <c r="C1454" s="86"/>
      <c r="D1454" s="146"/>
      <c r="E1454" s="86"/>
      <c r="F1454" s="96"/>
    </row>
    <row r="1455" spans="1:6" x14ac:dyDescent="0.2">
      <c r="A1455" s="145"/>
      <c r="C1455" s="86"/>
      <c r="D1455" s="146"/>
      <c r="E1455" s="86"/>
      <c r="F1455" s="96"/>
    </row>
    <row r="1456" spans="1:6" x14ac:dyDescent="0.2">
      <c r="A1456" s="145"/>
      <c r="C1456" s="86"/>
      <c r="D1456" s="146"/>
      <c r="E1456" s="86"/>
      <c r="F1456" s="96"/>
    </row>
    <row r="1457" spans="1:6" x14ac:dyDescent="0.2">
      <c r="A1457" s="145"/>
      <c r="C1457" s="86"/>
      <c r="D1457" s="146"/>
      <c r="E1457" s="86"/>
      <c r="F1457" s="96"/>
    </row>
    <row r="1458" spans="1:6" x14ac:dyDescent="0.2">
      <c r="A1458" s="145"/>
      <c r="C1458" s="86"/>
      <c r="D1458" s="146"/>
      <c r="E1458" s="86"/>
      <c r="F1458" s="96"/>
    </row>
    <row r="1459" spans="1:6" x14ac:dyDescent="0.2">
      <c r="A1459" s="145"/>
      <c r="C1459" s="86"/>
      <c r="D1459" s="146"/>
      <c r="E1459" s="86"/>
      <c r="F1459" s="96"/>
    </row>
    <row r="1460" spans="1:6" x14ac:dyDescent="0.2">
      <c r="A1460" s="145"/>
      <c r="C1460" s="86"/>
      <c r="D1460" s="146"/>
      <c r="E1460" s="86"/>
      <c r="F1460" s="96"/>
    </row>
    <row r="1461" spans="1:6" x14ac:dyDescent="0.2">
      <c r="A1461" s="145"/>
      <c r="C1461" s="86"/>
      <c r="D1461" s="146"/>
      <c r="E1461" s="86"/>
      <c r="F1461" s="96"/>
    </row>
    <row r="1462" spans="1:6" x14ac:dyDescent="0.2">
      <c r="A1462" s="145"/>
      <c r="C1462" s="86"/>
      <c r="D1462" s="146"/>
      <c r="E1462" s="86"/>
      <c r="F1462" s="96"/>
    </row>
    <row r="1463" spans="1:6" x14ac:dyDescent="0.2">
      <c r="A1463" s="145"/>
      <c r="C1463" s="86"/>
      <c r="D1463" s="146"/>
      <c r="E1463" s="86"/>
      <c r="F1463" s="96"/>
    </row>
    <row r="1464" spans="1:6" x14ac:dyDescent="0.2">
      <c r="A1464" s="145"/>
      <c r="C1464" s="86"/>
      <c r="D1464" s="146"/>
      <c r="E1464" s="86"/>
      <c r="F1464" s="96"/>
    </row>
    <row r="1465" spans="1:6" x14ac:dyDescent="0.2">
      <c r="A1465" s="145"/>
      <c r="C1465" s="86"/>
      <c r="D1465" s="146"/>
      <c r="E1465" s="86"/>
      <c r="F1465" s="96"/>
    </row>
    <row r="1466" spans="1:6" x14ac:dyDescent="0.2">
      <c r="A1466" s="145"/>
      <c r="C1466" s="86"/>
      <c r="D1466" s="146"/>
      <c r="E1466" s="86"/>
      <c r="F1466" s="96"/>
    </row>
    <row r="1467" spans="1:6" x14ac:dyDescent="0.2">
      <c r="A1467" s="145"/>
      <c r="C1467" s="86"/>
      <c r="D1467" s="146"/>
      <c r="E1467" s="86"/>
      <c r="F1467" s="96"/>
    </row>
    <row r="1468" spans="1:6" x14ac:dyDescent="0.2">
      <c r="A1468" s="145"/>
      <c r="C1468" s="86"/>
      <c r="D1468" s="146"/>
      <c r="E1468" s="86"/>
      <c r="F1468" s="96"/>
    </row>
    <row r="1469" spans="1:6" x14ac:dyDescent="0.2">
      <c r="A1469" s="145"/>
      <c r="C1469" s="86"/>
      <c r="D1469" s="146"/>
      <c r="E1469" s="86"/>
      <c r="F1469" s="96"/>
    </row>
    <row r="1470" spans="1:6" x14ac:dyDescent="0.2">
      <c r="A1470" s="145"/>
      <c r="C1470" s="86"/>
      <c r="D1470" s="146"/>
      <c r="E1470" s="86"/>
      <c r="F1470" s="96"/>
    </row>
    <row r="1471" spans="1:6" x14ac:dyDescent="0.2">
      <c r="A1471" s="145"/>
      <c r="C1471" s="86"/>
      <c r="D1471" s="146"/>
      <c r="E1471" s="86"/>
      <c r="F1471" s="96"/>
    </row>
    <row r="1472" spans="1:6" x14ac:dyDescent="0.2">
      <c r="A1472" s="145"/>
      <c r="C1472" s="86"/>
      <c r="D1472" s="146"/>
      <c r="E1472" s="86"/>
      <c r="F1472" s="96"/>
    </row>
    <row r="1473" spans="1:6" x14ac:dyDescent="0.2">
      <c r="A1473" s="145"/>
      <c r="C1473" s="86"/>
      <c r="D1473" s="146"/>
      <c r="E1473" s="86"/>
      <c r="F1473" s="96"/>
    </row>
    <row r="1474" spans="1:6" x14ac:dyDescent="0.2">
      <c r="A1474" s="145"/>
      <c r="C1474" s="86"/>
      <c r="D1474" s="146"/>
      <c r="E1474" s="86"/>
      <c r="F1474" s="96"/>
    </row>
    <row r="1475" spans="1:6" x14ac:dyDescent="0.2">
      <c r="A1475" s="145"/>
      <c r="C1475" s="86"/>
      <c r="D1475" s="146"/>
      <c r="E1475" s="86"/>
      <c r="F1475" s="96"/>
    </row>
    <row r="1476" spans="1:6" x14ac:dyDescent="0.2">
      <c r="A1476" s="145"/>
      <c r="C1476" s="86"/>
      <c r="D1476" s="146"/>
      <c r="E1476" s="86"/>
      <c r="F1476" s="96"/>
    </row>
    <row r="1477" spans="1:6" x14ac:dyDescent="0.2">
      <c r="A1477" s="145"/>
      <c r="C1477" s="86"/>
      <c r="D1477" s="146"/>
      <c r="E1477" s="86"/>
      <c r="F1477" s="96"/>
    </row>
    <row r="1478" spans="1:6" x14ac:dyDescent="0.2">
      <c r="A1478" s="145"/>
      <c r="C1478" s="86"/>
      <c r="D1478" s="146"/>
      <c r="E1478" s="86"/>
      <c r="F1478" s="96"/>
    </row>
    <row r="1479" spans="1:6" x14ac:dyDescent="0.2">
      <c r="A1479" s="145"/>
      <c r="C1479" s="86"/>
      <c r="D1479" s="146"/>
      <c r="E1479" s="86"/>
      <c r="F1479" s="96"/>
    </row>
    <row r="1480" spans="1:6" x14ac:dyDescent="0.2">
      <c r="A1480" s="145"/>
      <c r="C1480" s="86"/>
      <c r="D1480" s="146"/>
      <c r="E1480" s="86"/>
      <c r="F1480" s="96"/>
    </row>
    <row r="1481" spans="1:6" x14ac:dyDescent="0.2">
      <c r="A1481" s="145"/>
      <c r="C1481" s="86"/>
      <c r="D1481" s="146"/>
      <c r="E1481" s="86"/>
      <c r="F1481" s="96"/>
    </row>
    <row r="1482" spans="1:6" x14ac:dyDescent="0.2">
      <c r="A1482" s="145"/>
      <c r="C1482" s="86"/>
      <c r="D1482" s="146"/>
      <c r="E1482" s="86"/>
      <c r="F1482" s="96"/>
    </row>
    <row r="1483" spans="1:6" x14ac:dyDescent="0.2">
      <c r="A1483" s="145"/>
      <c r="C1483" s="86"/>
      <c r="D1483" s="146"/>
      <c r="E1483" s="86"/>
      <c r="F1483" s="96"/>
    </row>
    <row r="1484" spans="1:6" x14ac:dyDescent="0.2">
      <c r="A1484" s="145"/>
      <c r="C1484" s="86"/>
      <c r="D1484" s="146"/>
      <c r="E1484" s="86"/>
      <c r="F1484" s="96"/>
    </row>
    <row r="1485" spans="1:6" x14ac:dyDescent="0.2">
      <c r="A1485" s="145"/>
      <c r="C1485" s="86"/>
      <c r="D1485" s="146"/>
      <c r="E1485" s="86"/>
      <c r="F1485" s="96"/>
    </row>
    <row r="1486" spans="1:6" x14ac:dyDescent="0.2">
      <c r="A1486" s="145"/>
      <c r="C1486" s="86"/>
      <c r="D1486" s="146"/>
      <c r="E1486" s="86"/>
      <c r="F1486" s="96"/>
    </row>
    <row r="1487" spans="1:6" x14ac:dyDescent="0.2">
      <c r="A1487" s="145"/>
      <c r="C1487" s="86"/>
      <c r="D1487" s="146"/>
      <c r="E1487" s="86"/>
      <c r="F1487" s="96"/>
    </row>
    <row r="1488" spans="1:6" x14ac:dyDescent="0.2">
      <c r="A1488" s="145"/>
      <c r="C1488" s="86"/>
      <c r="D1488" s="146"/>
      <c r="E1488" s="86"/>
      <c r="F1488" s="96"/>
    </row>
    <row r="1489" spans="1:6" x14ac:dyDescent="0.2">
      <c r="A1489" s="145"/>
      <c r="C1489" s="86"/>
      <c r="D1489" s="146"/>
      <c r="E1489" s="86"/>
      <c r="F1489" s="96"/>
    </row>
    <row r="1490" spans="1:6" x14ac:dyDescent="0.2">
      <c r="A1490" s="145"/>
      <c r="C1490" s="86"/>
      <c r="D1490" s="146"/>
      <c r="E1490" s="86"/>
      <c r="F1490" s="96"/>
    </row>
    <row r="1491" spans="1:6" x14ac:dyDescent="0.2">
      <c r="A1491" s="145"/>
      <c r="C1491" s="86"/>
      <c r="D1491" s="146"/>
      <c r="E1491" s="86"/>
      <c r="F1491" s="96"/>
    </row>
    <row r="1492" spans="1:6" x14ac:dyDescent="0.2">
      <c r="A1492" s="145"/>
      <c r="C1492" s="86"/>
      <c r="D1492" s="146"/>
      <c r="E1492" s="86"/>
      <c r="F1492" s="96"/>
    </row>
    <row r="1493" spans="1:6" x14ac:dyDescent="0.2">
      <c r="A1493" s="145"/>
      <c r="C1493" s="86"/>
      <c r="D1493" s="146"/>
      <c r="E1493" s="86"/>
      <c r="F1493" s="96"/>
    </row>
    <row r="1494" spans="1:6" x14ac:dyDescent="0.2">
      <c r="A1494" s="145"/>
      <c r="C1494" s="86"/>
      <c r="D1494" s="146"/>
      <c r="E1494" s="86"/>
      <c r="F1494" s="96"/>
    </row>
    <row r="1495" spans="1:6" x14ac:dyDescent="0.2">
      <c r="A1495" s="145"/>
      <c r="C1495" s="86"/>
      <c r="D1495" s="146"/>
      <c r="E1495" s="86"/>
      <c r="F1495" s="96"/>
    </row>
    <row r="1496" spans="1:6" x14ac:dyDescent="0.2">
      <c r="A1496" s="145"/>
      <c r="C1496" s="86"/>
      <c r="D1496" s="146"/>
      <c r="E1496" s="86"/>
      <c r="F1496" s="96"/>
    </row>
    <row r="1497" spans="1:6" x14ac:dyDescent="0.2">
      <c r="A1497" s="145"/>
      <c r="C1497" s="86"/>
      <c r="D1497" s="146"/>
      <c r="E1497" s="86"/>
      <c r="F1497" s="96"/>
    </row>
    <row r="1498" spans="1:6" x14ac:dyDescent="0.2">
      <c r="A1498" s="145"/>
      <c r="C1498" s="86"/>
      <c r="D1498" s="146"/>
      <c r="E1498" s="86"/>
      <c r="F1498" s="96"/>
    </row>
    <row r="1499" spans="1:6" x14ac:dyDescent="0.2">
      <c r="A1499" s="145"/>
      <c r="C1499" s="86"/>
      <c r="D1499" s="146"/>
      <c r="E1499" s="86"/>
      <c r="F1499" s="96"/>
    </row>
    <row r="1500" spans="1:6" x14ac:dyDescent="0.2">
      <c r="A1500" s="145"/>
      <c r="C1500" s="86"/>
      <c r="D1500" s="146"/>
      <c r="E1500" s="86"/>
      <c r="F1500" s="96"/>
    </row>
    <row r="1501" spans="1:6" x14ac:dyDescent="0.2">
      <c r="A1501" s="145"/>
      <c r="C1501" s="86"/>
      <c r="D1501" s="146"/>
      <c r="E1501" s="86"/>
      <c r="F1501" s="96"/>
    </row>
    <row r="1502" spans="1:6" x14ac:dyDescent="0.2">
      <c r="A1502" s="145"/>
      <c r="C1502" s="86"/>
      <c r="D1502" s="146"/>
      <c r="E1502" s="86"/>
      <c r="F1502" s="96"/>
    </row>
    <row r="1503" spans="1:6" x14ac:dyDescent="0.2">
      <c r="A1503" s="145"/>
      <c r="C1503" s="86"/>
      <c r="D1503" s="146"/>
      <c r="E1503" s="86"/>
      <c r="F1503" s="96"/>
    </row>
    <row r="1504" spans="1:6" x14ac:dyDescent="0.2">
      <c r="A1504" s="145"/>
      <c r="C1504" s="86"/>
      <c r="D1504" s="146"/>
      <c r="E1504" s="86"/>
      <c r="F1504" s="96"/>
    </row>
    <row r="1505" spans="1:6" x14ac:dyDescent="0.2">
      <c r="A1505" s="145"/>
      <c r="C1505" s="86"/>
      <c r="D1505" s="146"/>
      <c r="E1505" s="86"/>
      <c r="F1505" s="96"/>
    </row>
    <row r="1506" spans="1:6" x14ac:dyDescent="0.2">
      <c r="A1506" s="145"/>
      <c r="C1506" s="86"/>
      <c r="D1506" s="146"/>
      <c r="E1506" s="86"/>
      <c r="F1506" s="96"/>
    </row>
    <row r="1507" spans="1:6" x14ac:dyDescent="0.2">
      <c r="A1507" s="145"/>
      <c r="C1507" s="86"/>
      <c r="D1507" s="146"/>
      <c r="E1507" s="86"/>
      <c r="F1507" s="96"/>
    </row>
    <row r="1508" spans="1:6" x14ac:dyDescent="0.2">
      <c r="A1508" s="145"/>
      <c r="C1508" s="86"/>
      <c r="D1508" s="146"/>
      <c r="E1508" s="86"/>
      <c r="F1508" s="96"/>
    </row>
    <row r="1509" spans="1:6" x14ac:dyDescent="0.2">
      <c r="A1509" s="145"/>
      <c r="C1509" s="86"/>
      <c r="D1509" s="146"/>
      <c r="E1509" s="86"/>
      <c r="F1509" s="96"/>
    </row>
    <row r="1510" spans="1:6" x14ac:dyDescent="0.2">
      <c r="A1510" s="145"/>
      <c r="C1510" s="86"/>
      <c r="D1510" s="146"/>
      <c r="E1510" s="86"/>
      <c r="F1510" s="96"/>
    </row>
    <row r="1511" spans="1:6" x14ac:dyDescent="0.2">
      <c r="A1511" s="145"/>
      <c r="C1511" s="86"/>
      <c r="D1511" s="146"/>
      <c r="E1511" s="86"/>
      <c r="F1511" s="96"/>
    </row>
    <row r="1512" spans="1:6" x14ac:dyDescent="0.2">
      <c r="A1512" s="145"/>
      <c r="C1512" s="86"/>
      <c r="D1512" s="146"/>
      <c r="E1512" s="86"/>
      <c r="F1512" s="96"/>
    </row>
    <row r="1513" spans="1:6" x14ac:dyDescent="0.2">
      <c r="A1513" s="145"/>
      <c r="C1513" s="86"/>
      <c r="D1513" s="146"/>
      <c r="E1513" s="86"/>
      <c r="F1513" s="96"/>
    </row>
    <row r="1514" spans="1:6" x14ac:dyDescent="0.2">
      <c r="A1514" s="145"/>
      <c r="C1514" s="86"/>
      <c r="D1514" s="146"/>
      <c r="E1514" s="86"/>
      <c r="F1514" s="96"/>
    </row>
    <row r="1515" spans="1:6" x14ac:dyDescent="0.2">
      <c r="A1515" s="145"/>
      <c r="C1515" s="86"/>
      <c r="D1515" s="146"/>
      <c r="E1515" s="86"/>
      <c r="F1515" s="96"/>
    </row>
    <row r="1516" spans="1:6" x14ac:dyDescent="0.2">
      <c r="A1516" s="145"/>
      <c r="C1516" s="86"/>
      <c r="D1516" s="146"/>
      <c r="E1516" s="86"/>
      <c r="F1516" s="96"/>
    </row>
    <row r="1517" spans="1:6" x14ac:dyDescent="0.2">
      <c r="A1517" s="145"/>
      <c r="C1517" s="86"/>
      <c r="D1517" s="146"/>
      <c r="E1517" s="86"/>
      <c r="F1517" s="96"/>
    </row>
    <row r="1518" spans="1:6" x14ac:dyDescent="0.2">
      <c r="A1518" s="145"/>
      <c r="C1518" s="86"/>
      <c r="D1518" s="146"/>
      <c r="E1518" s="86"/>
      <c r="F1518" s="96"/>
    </row>
    <row r="1519" spans="1:6" x14ac:dyDescent="0.2">
      <c r="A1519" s="145"/>
      <c r="C1519" s="86"/>
      <c r="D1519" s="146"/>
      <c r="E1519" s="86"/>
      <c r="F1519" s="96"/>
    </row>
    <row r="1520" spans="1:6" x14ac:dyDescent="0.2">
      <c r="A1520" s="145"/>
      <c r="C1520" s="86"/>
      <c r="D1520" s="146"/>
      <c r="E1520" s="86"/>
      <c r="F1520" s="96"/>
    </row>
    <row r="1521" spans="1:6" x14ac:dyDescent="0.2">
      <c r="A1521" s="145"/>
      <c r="C1521" s="86"/>
      <c r="D1521" s="146"/>
      <c r="E1521" s="86"/>
      <c r="F1521" s="96"/>
    </row>
    <row r="1522" spans="1:6" x14ac:dyDescent="0.2">
      <c r="A1522" s="145"/>
      <c r="C1522" s="86"/>
      <c r="D1522" s="146"/>
      <c r="E1522" s="86"/>
      <c r="F1522" s="96"/>
    </row>
    <row r="1523" spans="1:6" x14ac:dyDescent="0.2">
      <c r="A1523" s="145"/>
      <c r="C1523" s="86"/>
      <c r="D1523" s="146"/>
      <c r="E1523" s="86"/>
      <c r="F1523" s="96"/>
    </row>
    <row r="1524" spans="1:6" x14ac:dyDescent="0.2">
      <c r="A1524" s="145"/>
      <c r="C1524" s="86"/>
      <c r="D1524" s="146"/>
      <c r="E1524" s="86"/>
      <c r="F1524" s="96"/>
    </row>
    <row r="1525" spans="1:6" x14ac:dyDescent="0.2">
      <c r="A1525" s="145"/>
      <c r="C1525" s="86"/>
      <c r="D1525" s="146"/>
      <c r="E1525" s="86"/>
      <c r="F1525" s="96"/>
    </row>
    <row r="1526" spans="1:6" x14ac:dyDescent="0.2">
      <c r="A1526" s="145"/>
      <c r="C1526" s="86"/>
      <c r="D1526" s="146"/>
      <c r="E1526" s="86"/>
      <c r="F1526" s="96"/>
    </row>
    <row r="1527" spans="1:6" x14ac:dyDescent="0.2">
      <c r="A1527" s="145"/>
      <c r="C1527" s="86"/>
      <c r="D1527" s="146"/>
      <c r="E1527" s="86"/>
      <c r="F1527" s="96"/>
    </row>
    <row r="1528" spans="1:6" x14ac:dyDescent="0.2">
      <c r="A1528" s="145"/>
      <c r="C1528" s="86"/>
      <c r="D1528" s="146"/>
      <c r="E1528" s="86"/>
      <c r="F1528" s="96"/>
    </row>
    <row r="1529" spans="1:6" x14ac:dyDescent="0.2">
      <c r="A1529" s="145"/>
      <c r="C1529" s="86"/>
      <c r="D1529" s="146"/>
      <c r="E1529" s="86"/>
      <c r="F1529" s="96"/>
    </row>
    <row r="1530" spans="1:6" x14ac:dyDescent="0.2">
      <c r="A1530" s="145"/>
      <c r="C1530" s="86"/>
      <c r="D1530" s="146"/>
      <c r="E1530" s="86"/>
      <c r="F1530" s="96"/>
    </row>
    <row r="1531" spans="1:6" x14ac:dyDescent="0.2">
      <c r="A1531" s="145"/>
      <c r="C1531" s="86"/>
      <c r="D1531" s="146"/>
      <c r="E1531" s="86"/>
      <c r="F1531" s="96"/>
    </row>
    <row r="1532" spans="1:6" x14ac:dyDescent="0.2">
      <c r="A1532" s="145"/>
      <c r="C1532" s="86"/>
      <c r="D1532" s="146"/>
      <c r="E1532" s="86"/>
      <c r="F1532" s="96"/>
    </row>
    <row r="1533" spans="1:6" x14ac:dyDescent="0.2">
      <c r="A1533" s="145"/>
      <c r="C1533" s="86"/>
      <c r="D1533" s="146"/>
      <c r="E1533" s="86"/>
      <c r="F1533" s="96"/>
    </row>
    <row r="1534" spans="1:6" x14ac:dyDescent="0.2">
      <c r="A1534" s="145"/>
      <c r="C1534" s="86"/>
      <c r="D1534" s="146"/>
      <c r="E1534" s="86"/>
      <c r="F1534" s="96"/>
    </row>
    <row r="1535" spans="1:6" x14ac:dyDescent="0.2">
      <c r="A1535" s="145"/>
      <c r="C1535" s="86"/>
      <c r="D1535" s="146"/>
      <c r="E1535" s="86"/>
      <c r="F1535" s="96"/>
    </row>
    <row r="1536" spans="1:6" x14ac:dyDescent="0.2">
      <c r="A1536" s="145"/>
      <c r="C1536" s="86"/>
      <c r="D1536" s="146"/>
      <c r="E1536" s="86"/>
      <c r="F1536" s="96"/>
    </row>
    <row r="1537" spans="1:6" x14ac:dyDescent="0.2">
      <c r="A1537" s="145"/>
      <c r="C1537" s="86"/>
      <c r="D1537" s="146"/>
      <c r="E1537" s="86"/>
      <c r="F1537" s="96"/>
    </row>
    <row r="1538" spans="1:6" x14ac:dyDescent="0.2">
      <c r="A1538" s="145"/>
      <c r="C1538" s="86"/>
      <c r="D1538" s="146"/>
      <c r="E1538" s="86"/>
      <c r="F1538" s="96"/>
    </row>
    <row r="1539" spans="1:6" x14ac:dyDescent="0.2">
      <c r="A1539" s="145"/>
      <c r="C1539" s="86"/>
      <c r="D1539" s="146"/>
      <c r="E1539" s="86"/>
      <c r="F1539" s="96"/>
    </row>
    <row r="1540" spans="1:6" x14ac:dyDescent="0.2">
      <c r="A1540" s="145"/>
      <c r="C1540" s="86"/>
      <c r="D1540" s="146"/>
      <c r="E1540" s="86"/>
      <c r="F1540" s="96"/>
    </row>
    <row r="1541" spans="1:6" x14ac:dyDescent="0.2">
      <c r="A1541" s="145"/>
      <c r="C1541" s="86"/>
      <c r="D1541" s="146"/>
      <c r="E1541" s="86"/>
      <c r="F1541" s="96"/>
    </row>
    <row r="1542" spans="1:6" x14ac:dyDescent="0.2">
      <c r="A1542" s="145"/>
      <c r="C1542" s="86"/>
      <c r="D1542" s="146"/>
      <c r="E1542" s="86"/>
      <c r="F1542" s="96"/>
    </row>
    <row r="1543" spans="1:6" x14ac:dyDescent="0.2">
      <c r="A1543" s="145"/>
      <c r="C1543" s="86"/>
      <c r="D1543" s="146"/>
      <c r="E1543" s="86"/>
      <c r="F1543" s="96"/>
    </row>
    <row r="1544" spans="1:6" x14ac:dyDescent="0.2">
      <c r="A1544" s="145"/>
      <c r="C1544" s="86"/>
      <c r="D1544" s="146"/>
      <c r="E1544" s="86"/>
      <c r="F1544" s="96"/>
    </row>
    <row r="1545" spans="1:6" x14ac:dyDescent="0.2">
      <c r="A1545" s="145"/>
      <c r="C1545" s="86"/>
      <c r="D1545" s="146"/>
      <c r="E1545" s="86"/>
      <c r="F1545" s="96"/>
    </row>
    <row r="1546" spans="1:6" x14ac:dyDescent="0.2">
      <c r="A1546" s="145"/>
      <c r="C1546" s="86"/>
      <c r="D1546" s="146"/>
      <c r="E1546" s="86"/>
      <c r="F1546" s="96"/>
    </row>
    <row r="1547" spans="1:6" x14ac:dyDescent="0.2">
      <c r="A1547" s="145"/>
      <c r="C1547" s="86"/>
      <c r="D1547" s="146"/>
      <c r="E1547" s="86"/>
      <c r="F1547" s="96"/>
    </row>
    <row r="1548" spans="1:6" x14ac:dyDescent="0.2">
      <c r="A1548" s="145"/>
      <c r="C1548" s="86"/>
      <c r="D1548" s="146"/>
      <c r="E1548" s="86"/>
      <c r="F1548" s="96"/>
    </row>
    <row r="1549" spans="1:6" x14ac:dyDescent="0.2">
      <c r="A1549" s="145"/>
      <c r="C1549" s="86"/>
      <c r="D1549" s="146"/>
      <c r="E1549" s="86"/>
      <c r="F1549" s="96"/>
    </row>
    <row r="1550" spans="1:6" x14ac:dyDescent="0.2">
      <c r="A1550" s="145"/>
      <c r="C1550" s="86"/>
      <c r="D1550" s="146"/>
      <c r="E1550" s="86"/>
      <c r="F1550" s="96"/>
    </row>
    <row r="1551" spans="1:6" x14ac:dyDescent="0.2">
      <c r="A1551" s="145"/>
      <c r="C1551" s="86"/>
      <c r="D1551" s="146"/>
      <c r="E1551" s="86"/>
      <c r="F1551" s="96"/>
    </row>
    <row r="1552" spans="1:6" x14ac:dyDescent="0.2">
      <c r="A1552" s="145"/>
      <c r="C1552" s="86"/>
      <c r="D1552" s="146"/>
      <c r="E1552" s="86"/>
      <c r="F1552" s="96"/>
    </row>
    <row r="1553" spans="1:6" x14ac:dyDescent="0.2">
      <c r="A1553" s="145"/>
      <c r="C1553" s="86"/>
      <c r="D1553" s="146"/>
      <c r="E1553" s="86"/>
      <c r="F1553" s="96"/>
    </row>
    <row r="1554" spans="1:6" x14ac:dyDescent="0.2">
      <c r="A1554" s="145"/>
      <c r="C1554" s="86"/>
      <c r="D1554" s="146"/>
      <c r="E1554" s="86"/>
      <c r="F1554" s="96"/>
    </row>
    <row r="1555" spans="1:6" x14ac:dyDescent="0.2">
      <c r="A1555" s="145"/>
      <c r="C1555" s="86"/>
      <c r="D1555" s="146"/>
      <c r="E1555" s="86"/>
      <c r="F1555" s="96"/>
    </row>
    <row r="1556" spans="1:6" x14ac:dyDescent="0.2">
      <c r="A1556" s="145"/>
      <c r="C1556" s="86"/>
      <c r="D1556" s="146"/>
      <c r="E1556" s="86"/>
      <c r="F1556" s="96"/>
    </row>
    <row r="1557" spans="1:6" x14ac:dyDescent="0.2">
      <c r="A1557" s="145"/>
      <c r="C1557" s="86"/>
      <c r="D1557" s="146"/>
      <c r="E1557" s="86"/>
      <c r="F1557" s="96"/>
    </row>
    <row r="1558" spans="1:6" x14ac:dyDescent="0.2">
      <c r="A1558" s="145"/>
      <c r="C1558" s="86"/>
      <c r="D1558" s="146"/>
      <c r="E1558" s="86"/>
      <c r="F1558" s="96"/>
    </row>
    <row r="1559" spans="1:6" x14ac:dyDescent="0.2">
      <c r="A1559" s="145"/>
      <c r="C1559" s="86"/>
      <c r="D1559" s="146"/>
      <c r="E1559" s="86"/>
      <c r="F1559" s="96"/>
    </row>
    <row r="1560" spans="1:6" x14ac:dyDescent="0.2">
      <c r="A1560" s="145"/>
      <c r="C1560" s="86"/>
      <c r="D1560" s="146"/>
      <c r="E1560" s="86"/>
      <c r="F1560" s="96"/>
    </row>
    <row r="1561" spans="1:6" x14ac:dyDescent="0.2">
      <c r="A1561" s="145"/>
      <c r="C1561" s="86"/>
      <c r="D1561" s="146"/>
      <c r="E1561" s="86"/>
      <c r="F1561" s="96"/>
    </row>
    <row r="1562" spans="1:6" x14ac:dyDescent="0.2">
      <c r="A1562" s="145"/>
      <c r="C1562" s="86"/>
      <c r="D1562" s="146"/>
      <c r="E1562" s="86"/>
      <c r="F1562" s="96"/>
    </row>
    <row r="1563" spans="1:6" x14ac:dyDescent="0.2">
      <c r="A1563" s="145"/>
      <c r="C1563" s="86"/>
      <c r="D1563" s="146"/>
      <c r="E1563" s="86"/>
      <c r="F1563" s="96"/>
    </row>
    <row r="1564" spans="1:6" x14ac:dyDescent="0.2">
      <c r="A1564" s="145"/>
      <c r="C1564" s="86"/>
      <c r="D1564" s="146"/>
      <c r="E1564" s="86"/>
      <c r="F1564" s="96"/>
    </row>
    <row r="1565" spans="1:6" x14ac:dyDescent="0.2">
      <c r="A1565" s="145"/>
      <c r="C1565" s="86"/>
      <c r="D1565" s="146"/>
      <c r="E1565" s="86"/>
      <c r="F1565" s="96"/>
    </row>
    <row r="1566" spans="1:6" x14ac:dyDescent="0.2">
      <c r="A1566" s="145"/>
      <c r="C1566" s="86"/>
      <c r="D1566" s="146"/>
      <c r="E1566" s="86"/>
      <c r="F1566" s="96"/>
    </row>
    <row r="1567" spans="1:6" x14ac:dyDescent="0.2">
      <c r="A1567" s="145"/>
      <c r="C1567" s="86"/>
      <c r="D1567" s="146"/>
      <c r="E1567" s="86"/>
      <c r="F1567" s="96"/>
    </row>
    <row r="1568" spans="1:6" x14ac:dyDescent="0.2">
      <c r="A1568" s="145"/>
      <c r="C1568" s="86"/>
      <c r="D1568" s="146"/>
      <c r="E1568" s="86"/>
      <c r="F1568" s="96"/>
    </row>
    <row r="1569" spans="1:6" x14ac:dyDescent="0.2">
      <c r="A1569" s="145"/>
      <c r="C1569" s="86"/>
      <c r="D1569" s="146"/>
      <c r="E1569" s="86"/>
      <c r="F1569" s="96"/>
    </row>
    <row r="1570" spans="1:6" x14ac:dyDescent="0.2">
      <c r="A1570" s="145"/>
      <c r="C1570" s="86"/>
      <c r="D1570" s="146"/>
      <c r="E1570" s="86"/>
      <c r="F1570" s="96"/>
    </row>
    <row r="1571" spans="1:6" x14ac:dyDescent="0.2">
      <c r="A1571" s="145"/>
      <c r="C1571" s="86"/>
      <c r="D1571" s="146"/>
      <c r="E1571" s="86"/>
      <c r="F1571" s="96"/>
    </row>
    <row r="1572" spans="1:6" x14ac:dyDescent="0.2">
      <c r="A1572" s="145"/>
      <c r="C1572" s="86"/>
      <c r="D1572" s="146"/>
      <c r="E1572" s="86"/>
      <c r="F1572" s="96"/>
    </row>
    <row r="1573" spans="1:6" x14ac:dyDescent="0.2">
      <c r="A1573" s="145"/>
      <c r="C1573" s="86"/>
      <c r="D1573" s="146"/>
      <c r="E1573" s="86"/>
      <c r="F1573" s="96"/>
    </row>
    <row r="1574" spans="1:6" x14ac:dyDescent="0.2">
      <c r="A1574" s="145"/>
      <c r="C1574" s="86"/>
      <c r="D1574" s="146"/>
      <c r="E1574" s="86"/>
      <c r="F1574" s="96"/>
    </row>
    <row r="1575" spans="1:6" x14ac:dyDescent="0.2">
      <c r="A1575" s="145"/>
      <c r="C1575" s="86"/>
      <c r="D1575" s="146"/>
      <c r="E1575" s="86"/>
      <c r="F1575" s="96"/>
    </row>
    <row r="1576" spans="1:6" x14ac:dyDescent="0.2">
      <c r="A1576" s="145"/>
      <c r="C1576" s="86"/>
      <c r="D1576" s="146"/>
      <c r="E1576" s="86"/>
      <c r="F1576" s="96"/>
    </row>
    <row r="1577" spans="1:6" x14ac:dyDescent="0.2">
      <c r="A1577" s="145"/>
      <c r="C1577" s="86"/>
      <c r="D1577" s="146"/>
      <c r="E1577" s="86"/>
      <c r="F1577" s="96"/>
    </row>
    <row r="1578" spans="1:6" x14ac:dyDescent="0.2">
      <c r="A1578" s="145"/>
      <c r="C1578" s="86"/>
      <c r="D1578" s="146"/>
      <c r="E1578" s="86"/>
      <c r="F1578" s="96"/>
    </row>
    <row r="1579" spans="1:6" x14ac:dyDescent="0.2">
      <c r="A1579" s="145"/>
      <c r="C1579" s="86"/>
      <c r="D1579" s="146"/>
      <c r="E1579" s="86"/>
      <c r="F1579" s="96"/>
    </row>
    <row r="1580" spans="1:6" x14ac:dyDescent="0.2">
      <c r="A1580" s="145"/>
      <c r="C1580" s="86"/>
      <c r="D1580" s="146"/>
      <c r="E1580" s="86"/>
      <c r="F1580" s="96"/>
    </row>
    <row r="1581" spans="1:6" x14ac:dyDescent="0.2">
      <c r="A1581" s="145"/>
      <c r="C1581" s="86"/>
      <c r="D1581" s="146"/>
      <c r="E1581" s="86"/>
      <c r="F1581" s="96"/>
    </row>
    <row r="1582" spans="1:6" x14ac:dyDescent="0.2">
      <c r="A1582" s="145"/>
      <c r="C1582" s="86"/>
      <c r="D1582" s="146"/>
      <c r="E1582" s="86"/>
      <c r="F1582" s="96"/>
    </row>
    <row r="1583" spans="1:6" x14ac:dyDescent="0.2">
      <c r="A1583" s="145"/>
      <c r="C1583" s="86"/>
      <c r="D1583" s="146"/>
      <c r="E1583" s="86"/>
      <c r="F1583" s="96"/>
    </row>
    <row r="1584" spans="1:6" x14ac:dyDescent="0.2">
      <c r="A1584" s="145"/>
      <c r="C1584" s="86"/>
      <c r="D1584" s="146"/>
      <c r="E1584" s="86"/>
      <c r="F1584" s="96"/>
    </row>
    <row r="1585" spans="1:6" x14ac:dyDescent="0.2">
      <c r="A1585" s="145"/>
      <c r="C1585" s="86"/>
      <c r="D1585" s="146"/>
      <c r="E1585" s="86"/>
      <c r="F1585" s="96"/>
    </row>
    <row r="1586" spans="1:6" x14ac:dyDescent="0.2">
      <c r="A1586" s="145"/>
      <c r="C1586" s="86"/>
      <c r="D1586" s="146"/>
      <c r="E1586" s="86"/>
      <c r="F1586" s="96"/>
    </row>
    <row r="1587" spans="1:6" x14ac:dyDescent="0.2">
      <c r="A1587" s="145"/>
      <c r="C1587" s="86"/>
      <c r="D1587" s="146"/>
      <c r="E1587" s="86"/>
      <c r="F1587" s="96"/>
    </row>
    <row r="1588" spans="1:6" x14ac:dyDescent="0.2">
      <c r="A1588" s="145"/>
      <c r="C1588" s="86"/>
      <c r="D1588" s="146"/>
      <c r="E1588" s="86"/>
      <c r="F1588" s="96"/>
    </row>
    <row r="1589" spans="1:6" x14ac:dyDescent="0.2">
      <c r="A1589" s="145"/>
      <c r="C1589" s="86"/>
      <c r="D1589" s="146"/>
      <c r="E1589" s="86"/>
      <c r="F1589" s="96"/>
    </row>
    <row r="1590" spans="1:6" x14ac:dyDescent="0.2">
      <c r="A1590" s="145"/>
      <c r="C1590" s="86"/>
      <c r="D1590" s="146"/>
      <c r="E1590" s="86"/>
      <c r="F1590" s="96"/>
    </row>
    <row r="1591" spans="1:6" x14ac:dyDescent="0.2">
      <c r="A1591" s="145"/>
      <c r="C1591" s="86"/>
      <c r="D1591" s="146"/>
      <c r="E1591" s="86"/>
      <c r="F1591" s="96"/>
    </row>
    <row r="1592" spans="1:6" x14ac:dyDescent="0.2">
      <c r="A1592" s="145"/>
      <c r="C1592" s="86"/>
      <c r="D1592" s="146"/>
      <c r="E1592" s="86"/>
      <c r="F1592" s="96"/>
    </row>
    <row r="1593" spans="1:6" x14ac:dyDescent="0.2">
      <c r="A1593" s="145"/>
      <c r="C1593" s="86"/>
      <c r="D1593" s="146"/>
      <c r="E1593" s="86"/>
      <c r="F1593" s="96"/>
    </row>
    <row r="1594" spans="1:6" x14ac:dyDescent="0.2">
      <c r="A1594" s="145"/>
      <c r="C1594" s="86"/>
      <c r="D1594" s="146"/>
      <c r="E1594" s="86"/>
      <c r="F1594" s="96"/>
    </row>
    <row r="1595" spans="1:6" x14ac:dyDescent="0.2">
      <c r="A1595" s="145"/>
      <c r="C1595" s="86"/>
      <c r="D1595" s="146"/>
      <c r="E1595" s="86"/>
      <c r="F1595" s="96"/>
    </row>
    <row r="1596" spans="1:6" x14ac:dyDescent="0.2">
      <c r="A1596" s="145"/>
      <c r="C1596" s="86"/>
      <c r="D1596" s="146"/>
      <c r="E1596" s="86"/>
      <c r="F1596" s="96"/>
    </row>
    <row r="1597" spans="1:6" x14ac:dyDescent="0.2">
      <c r="A1597" s="145"/>
      <c r="C1597" s="86"/>
      <c r="D1597" s="146"/>
      <c r="E1597" s="86"/>
      <c r="F1597" s="96"/>
    </row>
    <row r="1598" spans="1:6" x14ac:dyDescent="0.2">
      <c r="A1598" s="145"/>
      <c r="C1598" s="86"/>
      <c r="D1598" s="146"/>
      <c r="E1598" s="86"/>
      <c r="F1598" s="96"/>
    </row>
    <row r="1599" spans="1:6" x14ac:dyDescent="0.2">
      <c r="A1599" s="145"/>
      <c r="C1599" s="86"/>
      <c r="D1599" s="146"/>
      <c r="E1599" s="86"/>
      <c r="F1599" s="96"/>
    </row>
    <row r="1600" spans="1:6" x14ac:dyDescent="0.2">
      <c r="A1600" s="145"/>
      <c r="C1600" s="86"/>
      <c r="D1600" s="146"/>
      <c r="E1600" s="86"/>
      <c r="F1600" s="96"/>
    </row>
    <row r="1601" spans="1:6" x14ac:dyDescent="0.2">
      <c r="A1601" s="145"/>
      <c r="C1601" s="86"/>
      <c r="D1601" s="146"/>
      <c r="E1601" s="86"/>
      <c r="F1601" s="96"/>
    </row>
    <row r="1602" spans="1:6" x14ac:dyDescent="0.2">
      <c r="A1602" s="145"/>
      <c r="C1602" s="86"/>
      <c r="D1602" s="146"/>
      <c r="E1602" s="86"/>
      <c r="F1602" s="96"/>
    </row>
    <row r="1603" spans="1:6" x14ac:dyDescent="0.2">
      <c r="A1603" s="145"/>
      <c r="C1603" s="86"/>
      <c r="D1603" s="146"/>
      <c r="E1603" s="86"/>
      <c r="F1603" s="96"/>
    </row>
    <row r="1604" spans="1:6" x14ac:dyDescent="0.2">
      <c r="A1604" s="145"/>
      <c r="C1604" s="86"/>
      <c r="D1604" s="146"/>
      <c r="E1604" s="86"/>
      <c r="F1604" s="96"/>
    </row>
    <row r="1605" spans="1:6" x14ac:dyDescent="0.2">
      <c r="A1605" s="145"/>
      <c r="C1605" s="86"/>
      <c r="D1605" s="146"/>
      <c r="E1605" s="86"/>
      <c r="F1605" s="96"/>
    </row>
    <row r="1606" spans="1:6" x14ac:dyDescent="0.2">
      <c r="A1606" s="145"/>
      <c r="C1606" s="86"/>
      <c r="D1606" s="146"/>
      <c r="E1606" s="86"/>
      <c r="F1606" s="96"/>
    </row>
    <row r="1607" spans="1:6" x14ac:dyDescent="0.2">
      <c r="A1607" s="145"/>
      <c r="C1607" s="86"/>
      <c r="D1607" s="146"/>
      <c r="E1607" s="86"/>
      <c r="F1607" s="96"/>
    </row>
    <row r="1608" spans="1:6" x14ac:dyDescent="0.2">
      <c r="A1608" s="145"/>
      <c r="C1608" s="86"/>
      <c r="D1608" s="146"/>
      <c r="E1608" s="86"/>
      <c r="F1608" s="96"/>
    </row>
    <row r="1609" spans="1:6" x14ac:dyDescent="0.2">
      <c r="A1609" s="145"/>
      <c r="C1609" s="86"/>
      <c r="D1609" s="146"/>
      <c r="E1609" s="86"/>
      <c r="F1609" s="96"/>
    </row>
    <row r="1610" spans="1:6" x14ac:dyDescent="0.2">
      <c r="A1610" s="145"/>
      <c r="C1610" s="86"/>
      <c r="D1610" s="146"/>
      <c r="E1610" s="86"/>
      <c r="F1610" s="96"/>
    </row>
    <row r="1611" spans="1:6" x14ac:dyDescent="0.2">
      <c r="A1611" s="145"/>
      <c r="C1611" s="86"/>
      <c r="D1611" s="146"/>
      <c r="E1611" s="86"/>
      <c r="F1611" s="96"/>
    </row>
    <row r="1612" spans="1:6" x14ac:dyDescent="0.2">
      <c r="A1612" s="145"/>
      <c r="C1612" s="86"/>
      <c r="D1612" s="146"/>
      <c r="E1612" s="86"/>
      <c r="F1612" s="96"/>
    </row>
    <row r="1613" spans="1:6" x14ac:dyDescent="0.2">
      <c r="A1613" s="145"/>
      <c r="C1613" s="86"/>
      <c r="D1613" s="146"/>
      <c r="E1613" s="86"/>
      <c r="F1613" s="96"/>
    </row>
    <row r="1614" spans="1:6" x14ac:dyDescent="0.2">
      <c r="A1614" s="145"/>
      <c r="C1614" s="86"/>
      <c r="D1614" s="146"/>
      <c r="E1614" s="86"/>
      <c r="F1614" s="96"/>
    </row>
    <row r="1615" spans="1:6" x14ac:dyDescent="0.2">
      <c r="A1615" s="145"/>
      <c r="C1615" s="86"/>
      <c r="D1615" s="146"/>
      <c r="E1615" s="86"/>
      <c r="F1615" s="96"/>
    </row>
    <row r="1616" spans="1:6" x14ac:dyDescent="0.2">
      <c r="A1616" s="145"/>
      <c r="C1616" s="86"/>
      <c r="D1616" s="146"/>
      <c r="E1616" s="86"/>
      <c r="F1616" s="96"/>
    </row>
    <row r="1617" spans="1:6" x14ac:dyDescent="0.2">
      <c r="A1617" s="145"/>
      <c r="C1617" s="86"/>
      <c r="D1617" s="146"/>
      <c r="E1617" s="86"/>
      <c r="F1617" s="96"/>
    </row>
    <row r="1618" spans="1:6" x14ac:dyDescent="0.2">
      <c r="A1618" s="145"/>
      <c r="C1618" s="86"/>
      <c r="D1618" s="146"/>
      <c r="E1618" s="86"/>
      <c r="F1618" s="96"/>
    </row>
    <row r="1619" spans="1:6" x14ac:dyDescent="0.2">
      <c r="A1619" s="145"/>
      <c r="C1619" s="86"/>
      <c r="D1619" s="146"/>
      <c r="E1619" s="86"/>
      <c r="F1619" s="96"/>
    </row>
    <row r="1620" spans="1:6" x14ac:dyDescent="0.2">
      <c r="A1620" s="145"/>
      <c r="C1620" s="86"/>
      <c r="D1620" s="146"/>
      <c r="E1620" s="86"/>
      <c r="F1620" s="96"/>
    </row>
    <row r="1621" spans="1:6" x14ac:dyDescent="0.2">
      <c r="A1621" s="145"/>
      <c r="C1621" s="86"/>
      <c r="D1621" s="146"/>
      <c r="E1621" s="86"/>
      <c r="F1621" s="96"/>
    </row>
    <row r="1622" spans="1:6" x14ac:dyDescent="0.2">
      <c r="A1622" s="145"/>
      <c r="C1622" s="86"/>
      <c r="D1622" s="146"/>
      <c r="E1622" s="86"/>
      <c r="F1622" s="96"/>
    </row>
    <row r="1623" spans="1:6" x14ac:dyDescent="0.2">
      <c r="A1623" s="145"/>
      <c r="C1623" s="86"/>
      <c r="D1623" s="146"/>
      <c r="E1623" s="86"/>
      <c r="F1623" s="96"/>
    </row>
    <row r="1624" spans="1:6" x14ac:dyDescent="0.2">
      <c r="A1624" s="145"/>
      <c r="C1624" s="86"/>
      <c r="D1624" s="146"/>
      <c r="E1624" s="86"/>
      <c r="F1624" s="96"/>
    </row>
    <row r="1625" spans="1:6" x14ac:dyDescent="0.2">
      <c r="A1625" s="145"/>
      <c r="C1625" s="86"/>
      <c r="D1625" s="146"/>
      <c r="E1625" s="86"/>
      <c r="F1625" s="96"/>
    </row>
    <row r="1626" spans="1:6" x14ac:dyDescent="0.2">
      <c r="A1626" s="145"/>
      <c r="C1626" s="86"/>
      <c r="D1626" s="146"/>
      <c r="E1626" s="86"/>
      <c r="F1626" s="96"/>
    </row>
    <row r="1627" spans="1:6" x14ac:dyDescent="0.2">
      <c r="A1627" s="145"/>
      <c r="C1627" s="86"/>
      <c r="D1627" s="146"/>
      <c r="E1627" s="86"/>
      <c r="F1627" s="96"/>
    </row>
    <row r="1628" spans="1:6" x14ac:dyDescent="0.2">
      <c r="A1628" s="145"/>
      <c r="C1628" s="86"/>
      <c r="D1628" s="146"/>
      <c r="E1628" s="86"/>
      <c r="F1628" s="96"/>
    </row>
    <row r="1629" spans="1:6" x14ac:dyDescent="0.2">
      <c r="A1629" s="145"/>
      <c r="C1629" s="86"/>
      <c r="D1629" s="146"/>
      <c r="E1629" s="86"/>
      <c r="F1629" s="96"/>
    </row>
    <row r="1630" spans="1:6" x14ac:dyDescent="0.2">
      <c r="A1630" s="145"/>
      <c r="C1630" s="86"/>
      <c r="D1630" s="146"/>
      <c r="E1630" s="86"/>
      <c r="F1630" s="96"/>
    </row>
    <row r="1631" spans="1:6" x14ac:dyDescent="0.2">
      <c r="A1631" s="145"/>
      <c r="C1631" s="86"/>
      <c r="D1631" s="146"/>
      <c r="E1631" s="86"/>
      <c r="F1631" s="96"/>
    </row>
    <row r="1632" spans="1:6" x14ac:dyDescent="0.2">
      <c r="A1632" s="145"/>
      <c r="C1632" s="86"/>
      <c r="D1632" s="146"/>
      <c r="E1632" s="86"/>
      <c r="F1632" s="96"/>
    </row>
    <row r="1633" spans="1:6" x14ac:dyDescent="0.2">
      <c r="A1633" s="145"/>
      <c r="C1633" s="86"/>
      <c r="D1633" s="146"/>
      <c r="E1633" s="86"/>
      <c r="F1633" s="96"/>
    </row>
    <row r="1634" spans="1:6" x14ac:dyDescent="0.2">
      <c r="A1634" s="145"/>
      <c r="C1634" s="86"/>
      <c r="D1634" s="146"/>
      <c r="E1634" s="86"/>
      <c r="F1634" s="96"/>
    </row>
    <row r="1635" spans="1:6" x14ac:dyDescent="0.2">
      <c r="A1635" s="145"/>
      <c r="C1635" s="86"/>
      <c r="D1635" s="146"/>
      <c r="E1635" s="86"/>
      <c r="F1635" s="96"/>
    </row>
    <row r="1636" spans="1:6" x14ac:dyDescent="0.2">
      <c r="A1636" s="145"/>
      <c r="C1636" s="86"/>
      <c r="D1636" s="146"/>
      <c r="E1636" s="86"/>
      <c r="F1636" s="96"/>
    </row>
    <row r="1637" spans="1:6" x14ac:dyDescent="0.2">
      <c r="A1637" s="145"/>
      <c r="C1637" s="86"/>
      <c r="D1637" s="146"/>
      <c r="E1637" s="86"/>
      <c r="F1637" s="96"/>
    </row>
    <row r="1638" spans="1:6" x14ac:dyDescent="0.2">
      <c r="A1638" s="145"/>
      <c r="C1638" s="86"/>
      <c r="D1638" s="146"/>
      <c r="E1638" s="86"/>
      <c r="F1638" s="96"/>
    </row>
    <row r="1639" spans="1:6" x14ac:dyDescent="0.2">
      <c r="A1639" s="145"/>
      <c r="C1639" s="86"/>
      <c r="D1639" s="146"/>
      <c r="E1639" s="86"/>
      <c r="F1639" s="96"/>
    </row>
    <row r="1640" spans="1:6" x14ac:dyDescent="0.2">
      <c r="A1640" s="145"/>
      <c r="C1640" s="86"/>
      <c r="D1640" s="146"/>
      <c r="E1640" s="86"/>
      <c r="F1640" s="96"/>
    </row>
    <row r="1641" spans="1:6" x14ac:dyDescent="0.2">
      <c r="A1641" s="145"/>
      <c r="C1641" s="86"/>
      <c r="D1641" s="146"/>
      <c r="E1641" s="86"/>
      <c r="F1641" s="96"/>
    </row>
    <row r="1642" spans="1:6" x14ac:dyDescent="0.2">
      <c r="A1642" s="145"/>
      <c r="C1642" s="86"/>
      <c r="D1642" s="146"/>
      <c r="E1642" s="86"/>
      <c r="F1642" s="96"/>
    </row>
    <row r="1643" spans="1:6" x14ac:dyDescent="0.2">
      <c r="A1643" s="145"/>
      <c r="C1643" s="86"/>
      <c r="D1643" s="146"/>
      <c r="E1643" s="86"/>
      <c r="F1643" s="96"/>
    </row>
    <row r="1644" spans="1:6" x14ac:dyDescent="0.2">
      <c r="A1644" s="145"/>
      <c r="C1644" s="86"/>
      <c r="D1644" s="146"/>
      <c r="E1644" s="86"/>
      <c r="F1644" s="96"/>
    </row>
    <row r="1645" spans="1:6" x14ac:dyDescent="0.2">
      <c r="A1645" s="145"/>
      <c r="C1645" s="86"/>
      <c r="D1645" s="146"/>
      <c r="E1645" s="86"/>
      <c r="F1645" s="96"/>
    </row>
    <row r="1646" spans="1:6" x14ac:dyDescent="0.2">
      <c r="A1646" s="145"/>
      <c r="C1646" s="86"/>
      <c r="D1646" s="146"/>
      <c r="E1646" s="86"/>
      <c r="F1646" s="96"/>
    </row>
    <row r="1647" spans="1:6" x14ac:dyDescent="0.2">
      <c r="A1647" s="145"/>
      <c r="C1647" s="86"/>
      <c r="D1647" s="146"/>
      <c r="E1647" s="86"/>
      <c r="F1647" s="96"/>
    </row>
    <row r="1648" spans="1:6" x14ac:dyDescent="0.2">
      <c r="A1648" s="145"/>
      <c r="C1648" s="86"/>
      <c r="D1648" s="146"/>
      <c r="E1648" s="86"/>
      <c r="F1648" s="96"/>
    </row>
    <row r="1649" spans="1:6" x14ac:dyDescent="0.2">
      <c r="A1649" s="145"/>
      <c r="C1649" s="86"/>
      <c r="D1649" s="146"/>
      <c r="E1649" s="86"/>
      <c r="F1649" s="96"/>
    </row>
    <row r="1650" spans="1:6" x14ac:dyDescent="0.2">
      <c r="A1650" s="145"/>
      <c r="C1650" s="86"/>
      <c r="D1650" s="146"/>
      <c r="E1650" s="86"/>
      <c r="F1650" s="96"/>
    </row>
    <row r="1651" spans="1:6" x14ac:dyDescent="0.2">
      <c r="A1651" s="145"/>
      <c r="C1651" s="86"/>
      <c r="D1651" s="146"/>
      <c r="E1651" s="86"/>
      <c r="F1651" s="96"/>
    </row>
    <row r="1652" spans="1:6" x14ac:dyDescent="0.2">
      <c r="A1652" s="145"/>
      <c r="C1652" s="86"/>
      <c r="D1652" s="146"/>
      <c r="E1652" s="86"/>
      <c r="F1652" s="96"/>
    </row>
    <row r="1653" spans="1:6" x14ac:dyDescent="0.2">
      <c r="A1653" s="145"/>
      <c r="C1653" s="86"/>
      <c r="D1653" s="146"/>
      <c r="E1653" s="86"/>
      <c r="F1653" s="96"/>
    </row>
    <row r="1654" spans="1:6" x14ac:dyDescent="0.2">
      <c r="A1654" s="145"/>
      <c r="C1654" s="86"/>
      <c r="D1654" s="146"/>
      <c r="E1654" s="86"/>
      <c r="F1654" s="96"/>
    </row>
    <row r="1655" spans="1:6" x14ac:dyDescent="0.2">
      <c r="A1655" s="145"/>
      <c r="C1655" s="86"/>
      <c r="D1655" s="146"/>
      <c r="E1655" s="86"/>
      <c r="F1655" s="96"/>
    </row>
    <row r="1656" spans="1:6" x14ac:dyDescent="0.2">
      <c r="A1656" s="145"/>
      <c r="C1656" s="86"/>
      <c r="D1656" s="146"/>
      <c r="E1656" s="86"/>
      <c r="F1656" s="96"/>
    </row>
    <row r="1657" spans="1:6" x14ac:dyDescent="0.2">
      <c r="A1657" s="145"/>
      <c r="C1657" s="86"/>
      <c r="D1657" s="146"/>
      <c r="E1657" s="86"/>
      <c r="F1657" s="96"/>
    </row>
    <row r="1658" spans="1:6" x14ac:dyDescent="0.2">
      <c r="A1658" s="145"/>
      <c r="C1658" s="86"/>
      <c r="D1658" s="146"/>
      <c r="E1658" s="86"/>
      <c r="F1658" s="96"/>
    </row>
    <row r="1659" spans="1:6" x14ac:dyDescent="0.2">
      <c r="A1659" s="145"/>
      <c r="C1659" s="86"/>
      <c r="D1659" s="146"/>
      <c r="E1659" s="86"/>
      <c r="F1659" s="96"/>
    </row>
    <row r="1660" spans="1:6" x14ac:dyDescent="0.2">
      <c r="A1660" s="145"/>
      <c r="C1660" s="86"/>
      <c r="D1660" s="146"/>
      <c r="E1660" s="86"/>
      <c r="F1660" s="96"/>
    </row>
    <row r="1661" spans="1:6" x14ac:dyDescent="0.2">
      <c r="A1661" s="145"/>
      <c r="C1661" s="86"/>
      <c r="D1661" s="146"/>
      <c r="E1661" s="86"/>
      <c r="F1661" s="96"/>
    </row>
    <row r="1662" spans="1:6" x14ac:dyDescent="0.2">
      <c r="A1662" s="145"/>
      <c r="C1662" s="86"/>
      <c r="D1662" s="146"/>
      <c r="E1662" s="86"/>
      <c r="F1662" s="96"/>
    </row>
    <row r="1663" spans="1:6" x14ac:dyDescent="0.2">
      <c r="A1663" s="145"/>
      <c r="C1663" s="86"/>
      <c r="D1663" s="146"/>
      <c r="E1663" s="86"/>
      <c r="F1663" s="96"/>
    </row>
    <row r="1664" spans="1:6" x14ac:dyDescent="0.2">
      <c r="A1664" s="145"/>
      <c r="C1664" s="86"/>
      <c r="D1664" s="146"/>
      <c r="E1664" s="86"/>
      <c r="F1664" s="96"/>
    </row>
    <row r="1665" spans="1:6" x14ac:dyDescent="0.2">
      <c r="A1665" s="145"/>
      <c r="C1665" s="86"/>
      <c r="D1665" s="146"/>
      <c r="E1665" s="86"/>
      <c r="F1665" s="96"/>
    </row>
    <row r="1666" spans="1:6" x14ac:dyDescent="0.2">
      <c r="A1666" s="145"/>
      <c r="C1666" s="86"/>
      <c r="D1666" s="146"/>
      <c r="E1666" s="86"/>
      <c r="F1666" s="96"/>
    </row>
    <row r="1667" spans="1:6" x14ac:dyDescent="0.2">
      <c r="A1667" s="145"/>
      <c r="C1667" s="86"/>
      <c r="D1667" s="146"/>
      <c r="E1667" s="86"/>
      <c r="F1667" s="96"/>
    </row>
    <row r="1668" spans="1:6" x14ac:dyDescent="0.2">
      <c r="A1668" s="145"/>
      <c r="C1668" s="86"/>
      <c r="D1668" s="146"/>
      <c r="E1668" s="86"/>
      <c r="F1668" s="96"/>
    </row>
    <row r="1669" spans="1:6" x14ac:dyDescent="0.2">
      <c r="A1669" s="145"/>
      <c r="C1669" s="86"/>
      <c r="D1669" s="146"/>
      <c r="E1669" s="86"/>
      <c r="F1669" s="96"/>
    </row>
    <row r="1670" spans="1:6" x14ac:dyDescent="0.2">
      <c r="A1670" s="145"/>
      <c r="C1670" s="86"/>
      <c r="D1670" s="146"/>
      <c r="E1670" s="86"/>
      <c r="F1670" s="96"/>
    </row>
    <row r="1671" spans="1:6" x14ac:dyDescent="0.2">
      <c r="A1671" s="145"/>
      <c r="C1671" s="86"/>
      <c r="D1671" s="146"/>
      <c r="E1671" s="86"/>
      <c r="F1671" s="96"/>
    </row>
    <row r="1672" spans="1:6" x14ac:dyDescent="0.2">
      <c r="A1672" s="145"/>
      <c r="C1672" s="86"/>
      <c r="D1672" s="146"/>
      <c r="E1672" s="86"/>
      <c r="F1672" s="96"/>
    </row>
    <row r="1673" spans="1:6" x14ac:dyDescent="0.2">
      <c r="A1673" s="145"/>
      <c r="C1673" s="86"/>
      <c r="D1673" s="146"/>
      <c r="E1673" s="86"/>
      <c r="F1673" s="96"/>
    </row>
    <row r="1674" spans="1:6" x14ac:dyDescent="0.2">
      <c r="A1674" s="145"/>
      <c r="C1674" s="86"/>
      <c r="D1674" s="146"/>
      <c r="E1674" s="86"/>
      <c r="F1674" s="96"/>
    </row>
    <row r="1675" spans="1:6" x14ac:dyDescent="0.2">
      <c r="A1675" s="145"/>
      <c r="C1675" s="86"/>
      <c r="D1675" s="146"/>
      <c r="E1675" s="86"/>
      <c r="F1675" s="96"/>
    </row>
    <row r="1676" spans="1:6" x14ac:dyDescent="0.2">
      <c r="A1676" s="145"/>
      <c r="C1676" s="86"/>
      <c r="D1676" s="146"/>
      <c r="E1676" s="86"/>
      <c r="F1676" s="96"/>
    </row>
    <row r="1677" spans="1:6" x14ac:dyDescent="0.2">
      <c r="A1677" s="145"/>
      <c r="C1677" s="86"/>
      <c r="D1677" s="146"/>
      <c r="E1677" s="86"/>
      <c r="F1677" s="96"/>
    </row>
    <row r="1678" spans="1:6" x14ac:dyDescent="0.2">
      <c r="A1678" s="145"/>
      <c r="C1678" s="86"/>
      <c r="D1678" s="146"/>
      <c r="E1678" s="86"/>
      <c r="F1678" s="96"/>
    </row>
    <row r="1679" spans="1:6" x14ac:dyDescent="0.2">
      <c r="A1679" s="145"/>
      <c r="C1679" s="86"/>
      <c r="D1679" s="146"/>
      <c r="E1679" s="86"/>
      <c r="F1679" s="96"/>
    </row>
    <row r="1680" spans="1:6" x14ac:dyDescent="0.2">
      <c r="A1680" s="145"/>
      <c r="C1680" s="86"/>
      <c r="D1680" s="146"/>
      <c r="E1680" s="86"/>
      <c r="F1680" s="96"/>
    </row>
    <row r="1681" spans="1:6" x14ac:dyDescent="0.2">
      <c r="A1681" s="145"/>
      <c r="C1681" s="86"/>
      <c r="D1681" s="146"/>
      <c r="E1681" s="86"/>
      <c r="F1681" s="96"/>
    </row>
    <row r="1682" spans="1:6" x14ac:dyDescent="0.2">
      <c r="A1682" s="145"/>
      <c r="C1682" s="86"/>
      <c r="D1682" s="146"/>
      <c r="E1682" s="86"/>
      <c r="F1682" s="96"/>
    </row>
    <row r="1683" spans="1:6" x14ac:dyDescent="0.2">
      <c r="A1683" s="145"/>
      <c r="C1683" s="86"/>
      <c r="D1683" s="146"/>
      <c r="E1683" s="86"/>
      <c r="F1683" s="96"/>
    </row>
    <row r="1684" spans="1:6" x14ac:dyDescent="0.2">
      <c r="A1684" s="145"/>
      <c r="C1684" s="86"/>
      <c r="D1684" s="146"/>
      <c r="E1684" s="86"/>
      <c r="F1684" s="96"/>
    </row>
    <row r="1685" spans="1:6" x14ac:dyDescent="0.2">
      <c r="A1685" s="145"/>
      <c r="C1685" s="86"/>
      <c r="D1685" s="146"/>
      <c r="E1685" s="86"/>
      <c r="F1685" s="96"/>
    </row>
    <row r="1686" spans="1:6" x14ac:dyDescent="0.2">
      <c r="A1686" s="145"/>
      <c r="C1686" s="86"/>
      <c r="D1686" s="146"/>
      <c r="E1686" s="86"/>
      <c r="F1686" s="96"/>
    </row>
    <row r="1687" spans="1:6" x14ac:dyDescent="0.2">
      <c r="A1687" s="145"/>
      <c r="C1687" s="86"/>
      <c r="D1687" s="146"/>
      <c r="E1687" s="86"/>
      <c r="F1687" s="96"/>
    </row>
    <row r="1688" spans="1:6" x14ac:dyDescent="0.2">
      <c r="A1688" s="145"/>
      <c r="C1688" s="86"/>
      <c r="D1688" s="146"/>
      <c r="E1688" s="86"/>
      <c r="F1688" s="96"/>
    </row>
    <row r="1689" spans="1:6" x14ac:dyDescent="0.2">
      <c r="A1689" s="145"/>
      <c r="C1689" s="86"/>
      <c r="D1689" s="146"/>
      <c r="E1689" s="86"/>
      <c r="F1689" s="96"/>
    </row>
    <row r="1690" spans="1:6" x14ac:dyDescent="0.2">
      <c r="A1690" s="145"/>
      <c r="C1690" s="86"/>
      <c r="D1690" s="146"/>
      <c r="E1690" s="86"/>
      <c r="F1690" s="96"/>
    </row>
    <row r="1691" spans="1:6" x14ac:dyDescent="0.2">
      <c r="A1691" s="145"/>
      <c r="C1691" s="86"/>
      <c r="D1691" s="146"/>
      <c r="E1691" s="86"/>
      <c r="F1691" s="96"/>
    </row>
    <row r="1692" spans="1:6" x14ac:dyDescent="0.2">
      <c r="A1692" s="145"/>
      <c r="C1692" s="86"/>
      <c r="D1692" s="146"/>
      <c r="E1692" s="86"/>
      <c r="F1692" s="96"/>
    </row>
    <row r="1693" spans="1:6" x14ac:dyDescent="0.2">
      <c r="A1693" s="145"/>
      <c r="C1693" s="86"/>
      <c r="D1693" s="146"/>
      <c r="E1693" s="86"/>
      <c r="F1693" s="96"/>
    </row>
    <row r="1694" spans="1:6" x14ac:dyDescent="0.2">
      <c r="A1694" s="145"/>
      <c r="C1694" s="86"/>
      <c r="D1694" s="146"/>
      <c r="E1694" s="86"/>
      <c r="F1694" s="96"/>
    </row>
    <row r="1695" spans="1:6" x14ac:dyDescent="0.2">
      <c r="A1695" s="145"/>
      <c r="C1695" s="86"/>
      <c r="D1695" s="146"/>
      <c r="E1695" s="86"/>
      <c r="F1695" s="96"/>
    </row>
    <row r="1696" spans="1:6" x14ac:dyDescent="0.2">
      <c r="A1696" s="145"/>
      <c r="C1696" s="86"/>
      <c r="D1696" s="146"/>
      <c r="E1696" s="86"/>
      <c r="F1696" s="96"/>
    </row>
    <row r="1697" spans="1:6" x14ac:dyDescent="0.2">
      <c r="A1697" s="145"/>
      <c r="C1697" s="86"/>
      <c r="D1697" s="146"/>
      <c r="E1697" s="86"/>
      <c r="F1697" s="96"/>
    </row>
    <row r="1698" spans="1:6" x14ac:dyDescent="0.2">
      <c r="A1698" s="145"/>
      <c r="C1698" s="86"/>
      <c r="D1698" s="146"/>
      <c r="E1698" s="86"/>
      <c r="F1698" s="96"/>
    </row>
    <row r="1699" spans="1:6" x14ac:dyDescent="0.2">
      <c r="A1699" s="145"/>
      <c r="C1699" s="86"/>
      <c r="D1699" s="146"/>
      <c r="E1699" s="86"/>
      <c r="F1699" s="96"/>
    </row>
    <row r="1700" spans="1:6" x14ac:dyDescent="0.2">
      <c r="A1700" s="145"/>
      <c r="C1700" s="86"/>
      <c r="D1700" s="146"/>
      <c r="E1700" s="86"/>
      <c r="F1700" s="96"/>
    </row>
    <row r="1701" spans="1:6" x14ac:dyDescent="0.2">
      <c r="A1701" s="145"/>
      <c r="C1701" s="86"/>
      <c r="D1701" s="146"/>
      <c r="E1701" s="86"/>
      <c r="F1701" s="96"/>
    </row>
    <row r="1702" spans="1:6" x14ac:dyDescent="0.2">
      <c r="A1702" s="145"/>
      <c r="C1702" s="86"/>
      <c r="D1702" s="146"/>
      <c r="E1702" s="86"/>
      <c r="F1702" s="96"/>
    </row>
    <row r="1703" spans="1:6" x14ac:dyDescent="0.2">
      <c r="A1703" s="145"/>
      <c r="C1703" s="86"/>
      <c r="D1703" s="146"/>
      <c r="E1703" s="86"/>
      <c r="F1703" s="96"/>
    </row>
    <row r="1704" spans="1:6" x14ac:dyDescent="0.2">
      <c r="A1704" s="145"/>
      <c r="C1704" s="86"/>
      <c r="D1704" s="146"/>
      <c r="E1704" s="86"/>
      <c r="F1704" s="96"/>
    </row>
    <row r="1705" spans="1:6" x14ac:dyDescent="0.2">
      <c r="A1705" s="145"/>
      <c r="C1705" s="86"/>
      <c r="D1705" s="146"/>
      <c r="E1705" s="86"/>
      <c r="F1705" s="96"/>
    </row>
    <row r="1706" spans="1:6" x14ac:dyDescent="0.2">
      <c r="A1706" s="145"/>
      <c r="C1706" s="86"/>
      <c r="D1706" s="146"/>
      <c r="E1706" s="86"/>
      <c r="F1706" s="96"/>
    </row>
    <row r="1707" spans="1:6" x14ac:dyDescent="0.2">
      <c r="A1707" s="145"/>
      <c r="C1707" s="86"/>
      <c r="D1707" s="146"/>
      <c r="E1707" s="86"/>
      <c r="F1707" s="96"/>
    </row>
    <row r="1708" spans="1:6" x14ac:dyDescent="0.2">
      <c r="A1708" s="145"/>
      <c r="C1708" s="86"/>
      <c r="D1708" s="146"/>
      <c r="E1708" s="86"/>
      <c r="F1708" s="96"/>
    </row>
    <row r="1709" spans="1:6" x14ac:dyDescent="0.2">
      <c r="A1709" s="145"/>
      <c r="C1709" s="86"/>
      <c r="D1709" s="146"/>
      <c r="E1709" s="86"/>
      <c r="F1709" s="96"/>
    </row>
    <row r="1710" spans="1:6" x14ac:dyDescent="0.2">
      <c r="A1710" s="145"/>
      <c r="C1710" s="86"/>
      <c r="D1710" s="146"/>
      <c r="E1710" s="86"/>
      <c r="F1710" s="96"/>
    </row>
    <row r="1711" spans="1:6" x14ac:dyDescent="0.2">
      <c r="A1711" s="145"/>
      <c r="C1711" s="86"/>
      <c r="D1711" s="146"/>
      <c r="E1711" s="86"/>
      <c r="F1711" s="96"/>
    </row>
    <row r="1712" spans="1:6" x14ac:dyDescent="0.2">
      <c r="A1712" s="145"/>
      <c r="C1712" s="86"/>
      <c r="D1712" s="146"/>
      <c r="E1712" s="86"/>
      <c r="F1712" s="96"/>
    </row>
    <row r="1713" spans="1:6" x14ac:dyDescent="0.2">
      <c r="A1713" s="145"/>
      <c r="C1713" s="86"/>
      <c r="D1713" s="146"/>
      <c r="E1713" s="86"/>
      <c r="F1713" s="96"/>
    </row>
    <row r="1714" spans="1:6" x14ac:dyDescent="0.2">
      <c r="A1714" s="145"/>
      <c r="C1714" s="86"/>
      <c r="D1714" s="146"/>
      <c r="E1714" s="86"/>
      <c r="F1714" s="96"/>
    </row>
    <row r="1715" spans="1:6" x14ac:dyDescent="0.2">
      <c r="A1715" s="145"/>
      <c r="C1715" s="86"/>
      <c r="D1715" s="146"/>
      <c r="E1715" s="86"/>
      <c r="F1715" s="96"/>
    </row>
    <row r="1716" spans="1:6" x14ac:dyDescent="0.2">
      <c r="A1716" s="145"/>
      <c r="C1716" s="86"/>
      <c r="D1716" s="146"/>
      <c r="E1716" s="86"/>
      <c r="F1716" s="96"/>
    </row>
    <row r="1717" spans="1:6" x14ac:dyDescent="0.2">
      <c r="A1717" s="145"/>
      <c r="C1717" s="86"/>
      <c r="D1717" s="146"/>
      <c r="E1717" s="86"/>
      <c r="F1717" s="96"/>
    </row>
    <row r="1718" spans="1:6" x14ac:dyDescent="0.2">
      <c r="A1718" s="145"/>
      <c r="C1718" s="86"/>
      <c r="D1718" s="146"/>
      <c r="E1718" s="86"/>
      <c r="F1718" s="96"/>
    </row>
    <row r="1719" spans="1:6" x14ac:dyDescent="0.2">
      <c r="A1719" s="145"/>
      <c r="C1719" s="86"/>
      <c r="D1719" s="146"/>
      <c r="E1719" s="86"/>
      <c r="F1719" s="96"/>
    </row>
    <row r="1720" spans="1:6" x14ac:dyDescent="0.2">
      <c r="A1720" s="145"/>
      <c r="C1720" s="86"/>
      <c r="D1720" s="146"/>
      <c r="E1720" s="86"/>
      <c r="F1720" s="96"/>
    </row>
    <row r="1721" spans="1:6" x14ac:dyDescent="0.2">
      <c r="A1721" s="145"/>
      <c r="C1721" s="86"/>
      <c r="D1721" s="146"/>
      <c r="E1721" s="86"/>
      <c r="F1721" s="96"/>
    </row>
    <row r="1722" spans="1:6" x14ac:dyDescent="0.2">
      <c r="A1722" s="145"/>
      <c r="C1722" s="86"/>
      <c r="D1722" s="146"/>
      <c r="E1722" s="86"/>
      <c r="F1722" s="96"/>
    </row>
    <row r="1723" spans="1:6" x14ac:dyDescent="0.2">
      <c r="A1723" s="145"/>
      <c r="C1723" s="86"/>
      <c r="D1723" s="146"/>
      <c r="E1723" s="86"/>
      <c r="F1723" s="96"/>
    </row>
    <row r="1724" spans="1:6" x14ac:dyDescent="0.2">
      <c r="A1724" s="145"/>
      <c r="C1724" s="86"/>
      <c r="D1724" s="146"/>
      <c r="E1724" s="86"/>
      <c r="F1724" s="96"/>
    </row>
    <row r="1725" spans="1:6" x14ac:dyDescent="0.2">
      <c r="A1725" s="145"/>
      <c r="C1725" s="86"/>
      <c r="D1725" s="146"/>
      <c r="E1725" s="86"/>
      <c r="F1725" s="96"/>
    </row>
    <row r="1726" spans="1:6" x14ac:dyDescent="0.2">
      <c r="A1726" s="145"/>
      <c r="C1726" s="86"/>
      <c r="D1726" s="146"/>
      <c r="E1726" s="86"/>
      <c r="F1726" s="96"/>
    </row>
    <row r="1727" spans="1:6" x14ac:dyDescent="0.2">
      <c r="A1727" s="145"/>
      <c r="C1727" s="86"/>
      <c r="D1727" s="146"/>
      <c r="E1727" s="86"/>
      <c r="F1727" s="96"/>
    </row>
    <row r="1728" spans="1:6" x14ac:dyDescent="0.2">
      <c r="A1728" s="145"/>
      <c r="C1728" s="86"/>
      <c r="D1728" s="146"/>
      <c r="E1728" s="86"/>
      <c r="F1728" s="96"/>
    </row>
    <row r="1729" spans="1:6" x14ac:dyDescent="0.2">
      <c r="A1729" s="145"/>
      <c r="C1729" s="86"/>
      <c r="D1729" s="146"/>
      <c r="E1729" s="86"/>
      <c r="F1729" s="96"/>
    </row>
    <row r="1730" spans="1:6" x14ac:dyDescent="0.2">
      <c r="A1730" s="145"/>
      <c r="C1730" s="86"/>
      <c r="D1730" s="146"/>
      <c r="E1730" s="86"/>
      <c r="F1730" s="96"/>
    </row>
    <row r="1731" spans="1:6" x14ac:dyDescent="0.2">
      <c r="A1731" s="145"/>
      <c r="C1731" s="86"/>
      <c r="D1731" s="146"/>
      <c r="E1731" s="86"/>
      <c r="F1731" s="96"/>
    </row>
    <row r="1732" spans="1:6" x14ac:dyDescent="0.2">
      <c r="A1732" s="145"/>
      <c r="C1732" s="86"/>
      <c r="D1732" s="146"/>
      <c r="E1732" s="86"/>
      <c r="F1732" s="96"/>
    </row>
    <row r="1733" spans="1:6" x14ac:dyDescent="0.2">
      <c r="A1733" s="145"/>
      <c r="C1733" s="86"/>
      <c r="D1733" s="146"/>
      <c r="E1733" s="86"/>
      <c r="F1733" s="96"/>
    </row>
    <row r="1734" spans="1:6" x14ac:dyDescent="0.2">
      <c r="A1734" s="145"/>
      <c r="C1734" s="86"/>
      <c r="D1734" s="146"/>
      <c r="E1734" s="86"/>
      <c r="F1734" s="96"/>
    </row>
    <row r="1735" spans="1:6" x14ac:dyDescent="0.2">
      <c r="A1735" s="145"/>
      <c r="C1735" s="86"/>
      <c r="D1735" s="146"/>
      <c r="E1735" s="86"/>
      <c r="F1735" s="96"/>
    </row>
    <row r="1736" spans="1:6" x14ac:dyDescent="0.2">
      <c r="A1736" s="145"/>
      <c r="C1736" s="86"/>
      <c r="D1736" s="146"/>
      <c r="E1736" s="86"/>
      <c r="F1736" s="96"/>
    </row>
    <row r="1737" spans="1:6" x14ac:dyDescent="0.2">
      <c r="A1737" s="145"/>
      <c r="C1737" s="86"/>
      <c r="D1737" s="146"/>
      <c r="E1737" s="86"/>
      <c r="F1737" s="96"/>
    </row>
    <row r="1738" spans="1:6" x14ac:dyDescent="0.2">
      <c r="A1738" s="145"/>
      <c r="C1738" s="86"/>
      <c r="D1738" s="146"/>
      <c r="E1738" s="86"/>
      <c r="F1738" s="96"/>
    </row>
    <row r="1739" spans="1:6" x14ac:dyDescent="0.2">
      <c r="A1739" s="145"/>
      <c r="C1739" s="86"/>
      <c r="D1739" s="146"/>
      <c r="E1739" s="86"/>
      <c r="F1739" s="96"/>
    </row>
    <row r="1740" spans="1:6" x14ac:dyDescent="0.2">
      <c r="A1740" s="145"/>
      <c r="C1740" s="86"/>
      <c r="D1740" s="146"/>
      <c r="E1740" s="86"/>
      <c r="F1740" s="96"/>
    </row>
    <row r="1741" spans="1:6" x14ac:dyDescent="0.2">
      <c r="A1741" s="145"/>
      <c r="C1741" s="86"/>
      <c r="D1741" s="146"/>
      <c r="E1741" s="86"/>
      <c r="F1741" s="96"/>
    </row>
    <row r="1742" spans="1:6" x14ac:dyDescent="0.2">
      <c r="A1742" s="145"/>
      <c r="C1742" s="86"/>
      <c r="D1742" s="146"/>
      <c r="E1742" s="86"/>
      <c r="F1742" s="96"/>
    </row>
    <row r="1743" spans="1:6" x14ac:dyDescent="0.2">
      <c r="A1743" s="145"/>
      <c r="C1743" s="86"/>
      <c r="D1743" s="146"/>
      <c r="E1743" s="86"/>
      <c r="F1743" s="96"/>
    </row>
    <row r="1744" spans="1:6" x14ac:dyDescent="0.2">
      <c r="A1744" s="145"/>
      <c r="C1744" s="86"/>
      <c r="D1744" s="146"/>
      <c r="E1744" s="86"/>
      <c r="F1744" s="96"/>
    </row>
    <row r="1745" spans="1:6" x14ac:dyDescent="0.2">
      <c r="A1745" s="145"/>
      <c r="C1745" s="86"/>
      <c r="D1745" s="146"/>
      <c r="E1745" s="86"/>
      <c r="F1745" s="96"/>
    </row>
    <row r="1746" spans="1:6" x14ac:dyDescent="0.2">
      <c r="A1746" s="145"/>
      <c r="C1746" s="86"/>
      <c r="D1746" s="146"/>
      <c r="E1746" s="86"/>
      <c r="F1746" s="96"/>
    </row>
    <row r="1747" spans="1:6" x14ac:dyDescent="0.2">
      <c r="A1747" s="145"/>
      <c r="C1747" s="86"/>
      <c r="D1747" s="146"/>
      <c r="E1747" s="86"/>
      <c r="F1747" s="96"/>
    </row>
    <row r="1748" spans="1:6" x14ac:dyDescent="0.2">
      <c r="A1748" s="145"/>
      <c r="C1748" s="86"/>
      <c r="D1748" s="146"/>
      <c r="E1748" s="86"/>
      <c r="F1748" s="96"/>
    </row>
    <row r="1749" spans="1:6" x14ac:dyDescent="0.2">
      <c r="A1749" s="145"/>
      <c r="C1749" s="86"/>
      <c r="D1749" s="146"/>
      <c r="E1749" s="86"/>
      <c r="F1749" s="96"/>
    </row>
    <row r="1750" spans="1:6" x14ac:dyDescent="0.2">
      <c r="A1750" s="145"/>
      <c r="C1750" s="86"/>
      <c r="D1750" s="146"/>
      <c r="E1750" s="86"/>
      <c r="F1750" s="96"/>
    </row>
    <row r="1751" spans="1:6" x14ac:dyDescent="0.2">
      <c r="A1751" s="145"/>
      <c r="C1751" s="86"/>
      <c r="D1751" s="146"/>
      <c r="E1751" s="86"/>
      <c r="F1751" s="96"/>
    </row>
    <row r="1752" spans="1:6" x14ac:dyDescent="0.2">
      <c r="A1752" s="145"/>
      <c r="C1752" s="86"/>
      <c r="D1752" s="146"/>
      <c r="E1752" s="86"/>
      <c r="F1752" s="96"/>
    </row>
    <row r="1753" spans="1:6" x14ac:dyDescent="0.2">
      <c r="A1753" s="145"/>
      <c r="C1753" s="86"/>
      <c r="D1753" s="146"/>
      <c r="E1753" s="86"/>
      <c r="F1753" s="96"/>
    </row>
    <row r="1754" spans="1:6" x14ac:dyDescent="0.2">
      <c r="A1754" s="145"/>
      <c r="C1754" s="86"/>
      <c r="D1754" s="146"/>
      <c r="E1754" s="86"/>
      <c r="F1754" s="96"/>
    </row>
    <row r="1755" spans="1:6" x14ac:dyDescent="0.2">
      <c r="A1755" s="145"/>
      <c r="C1755" s="86"/>
      <c r="D1755" s="146"/>
      <c r="E1755" s="86"/>
      <c r="F1755" s="96"/>
    </row>
    <row r="1756" spans="1:6" x14ac:dyDescent="0.2">
      <c r="A1756" s="145"/>
      <c r="C1756" s="86"/>
      <c r="D1756" s="146"/>
      <c r="E1756" s="86"/>
      <c r="F1756" s="96"/>
    </row>
    <row r="1757" spans="1:6" x14ac:dyDescent="0.2">
      <c r="A1757" s="145"/>
      <c r="C1757" s="86"/>
      <c r="D1757" s="146"/>
      <c r="E1757" s="86"/>
      <c r="F1757" s="96"/>
    </row>
    <row r="1758" spans="1:6" x14ac:dyDescent="0.2">
      <c r="A1758" s="145"/>
      <c r="C1758" s="86"/>
      <c r="D1758" s="146"/>
      <c r="E1758" s="86"/>
      <c r="F1758" s="96"/>
    </row>
    <row r="1759" spans="1:6" x14ac:dyDescent="0.2">
      <c r="A1759" s="145"/>
      <c r="C1759" s="86"/>
      <c r="D1759" s="146"/>
      <c r="E1759" s="86"/>
      <c r="F1759" s="96"/>
    </row>
    <row r="1760" spans="1:6" x14ac:dyDescent="0.2">
      <c r="A1760" s="145"/>
      <c r="C1760" s="86"/>
      <c r="D1760" s="146"/>
      <c r="E1760" s="86"/>
      <c r="F1760" s="96"/>
    </row>
    <row r="1761" spans="1:6" x14ac:dyDescent="0.2">
      <c r="A1761" s="145"/>
      <c r="C1761" s="86"/>
      <c r="D1761" s="146"/>
      <c r="E1761" s="86"/>
      <c r="F1761" s="96"/>
    </row>
    <row r="1762" spans="1:6" x14ac:dyDescent="0.2">
      <c r="A1762" s="145"/>
      <c r="C1762" s="86"/>
      <c r="D1762" s="146"/>
      <c r="E1762" s="86"/>
      <c r="F1762" s="96"/>
    </row>
    <row r="1763" spans="1:6" x14ac:dyDescent="0.2">
      <c r="A1763" s="145"/>
      <c r="C1763" s="86"/>
      <c r="D1763" s="146"/>
      <c r="E1763" s="86"/>
      <c r="F1763" s="96"/>
    </row>
    <row r="1764" spans="1:6" x14ac:dyDescent="0.2">
      <c r="A1764" s="145"/>
      <c r="C1764" s="86"/>
      <c r="D1764" s="146"/>
      <c r="E1764" s="86"/>
      <c r="F1764" s="96"/>
    </row>
    <row r="1765" spans="1:6" x14ac:dyDescent="0.2">
      <c r="A1765" s="145"/>
      <c r="C1765" s="86"/>
      <c r="D1765" s="146"/>
      <c r="E1765" s="86"/>
      <c r="F1765" s="96"/>
    </row>
    <row r="1766" spans="1:6" x14ac:dyDescent="0.2">
      <c r="A1766" s="145"/>
      <c r="C1766" s="86"/>
      <c r="D1766" s="146"/>
      <c r="E1766" s="86"/>
      <c r="F1766" s="96"/>
    </row>
    <row r="1767" spans="1:6" x14ac:dyDescent="0.2">
      <c r="A1767" s="145"/>
      <c r="C1767" s="86"/>
      <c r="D1767" s="146"/>
      <c r="E1767" s="86"/>
      <c r="F1767" s="96"/>
    </row>
    <row r="1768" spans="1:6" x14ac:dyDescent="0.2">
      <c r="A1768" s="145"/>
      <c r="C1768" s="86"/>
      <c r="D1768" s="146"/>
      <c r="E1768" s="86"/>
      <c r="F1768" s="96"/>
    </row>
    <row r="1769" spans="1:6" x14ac:dyDescent="0.2">
      <c r="A1769" s="145"/>
      <c r="C1769" s="86"/>
      <c r="D1769" s="146"/>
      <c r="E1769" s="86"/>
      <c r="F1769" s="96"/>
    </row>
    <row r="1770" spans="1:6" x14ac:dyDescent="0.2">
      <c r="A1770" s="145"/>
      <c r="C1770" s="86"/>
      <c r="D1770" s="146"/>
      <c r="E1770" s="86"/>
      <c r="F1770" s="96"/>
    </row>
    <row r="1771" spans="1:6" x14ac:dyDescent="0.2">
      <c r="A1771" s="145"/>
      <c r="C1771" s="86"/>
      <c r="D1771" s="146"/>
      <c r="E1771" s="86"/>
      <c r="F1771" s="96"/>
    </row>
    <row r="1772" spans="1:6" x14ac:dyDescent="0.2">
      <c r="A1772" s="145"/>
      <c r="C1772" s="86"/>
      <c r="D1772" s="146"/>
      <c r="E1772" s="86"/>
      <c r="F1772" s="96"/>
    </row>
    <row r="1773" spans="1:6" x14ac:dyDescent="0.2">
      <c r="A1773" s="145"/>
      <c r="C1773" s="86"/>
      <c r="D1773" s="146"/>
      <c r="E1773" s="86"/>
      <c r="F1773" s="96"/>
    </row>
    <row r="1774" spans="1:6" x14ac:dyDescent="0.2">
      <c r="A1774" s="145"/>
      <c r="C1774" s="86"/>
      <c r="D1774" s="146"/>
      <c r="E1774" s="86"/>
      <c r="F1774" s="96"/>
    </row>
    <row r="1775" spans="1:6" x14ac:dyDescent="0.2">
      <c r="A1775" s="145"/>
      <c r="C1775" s="86"/>
      <c r="D1775" s="146"/>
      <c r="E1775" s="86"/>
      <c r="F1775" s="96"/>
    </row>
    <row r="1776" spans="1:6" x14ac:dyDescent="0.2">
      <c r="A1776" s="145"/>
      <c r="C1776" s="86"/>
      <c r="D1776" s="146"/>
      <c r="E1776" s="86"/>
      <c r="F1776" s="96"/>
    </row>
    <row r="1777" spans="1:6" x14ac:dyDescent="0.2">
      <c r="A1777" s="145"/>
      <c r="C1777" s="86"/>
      <c r="D1777" s="146"/>
      <c r="E1777" s="86"/>
      <c r="F1777" s="96"/>
    </row>
    <row r="1778" spans="1:6" x14ac:dyDescent="0.2">
      <c r="A1778" s="145"/>
      <c r="C1778" s="86"/>
      <c r="D1778" s="146"/>
      <c r="E1778" s="86"/>
      <c r="F1778" s="96"/>
    </row>
    <row r="1779" spans="1:6" x14ac:dyDescent="0.2">
      <c r="A1779" s="145"/>
      <c r="C1779" s="86"/>
      <c r="D1779" s="146"/>
      <c r="E1779" s="86"/>
      <c r="F1779" s="96"/>
    </row>
    <row r="1780" spans="1:6" x14ac:dyDescent="0.2">
      <c r="A1780" s="145"/>
      <c r="C1780" s="86"/>
      <c r="D1780" s="146"/>
      <c r="E1780" s="86"/>
      <c r="F1780" s="96"/>
    </row>
    <row r="1781" spans="1:6" x14ac:dyDescent="0.2">
      <c r="A1781" s="145"/>
      <c r="C1781" s="86"/>
      <c r="D1781" s="146"/>
      <c r="E1781" s="86"/>
      <c r="F1781" s="96"/>
    </row>
    <row r="1782" spans="1:6" x14ac:dyDescent="0.2">
      <c r="A1782" s="145"/>
      <c r="C1782" s="86"/>
      <c r="D1782" s="146"/>
      <c r="E1782" s="86"/>
      <c r="F1782" s="96"/>
    </row>
    <row r="1783" spans="1:6" x14ac:dyDescent="0.2">
      <c r="A1783" s="145"/>
      <c r="C1783" s="86"/>
      <c r="D1783" s="146"/>
      <c r="E1783" s="86"/>
      <c r="F1783" s="96"/>
    </row>
    <row r="1784" spans="1:6" x14ac:dyDescent="0.2">
      <c r="A1784" s="145"/>
      <c r="C1784" s="86"/>
      <c r="D1784" s="146"/>
      <c r="E1784" s="86"/>
      <c r="F1784" s="96"/>
    </row>
    <row r="1785" spans="1:6" x14ac:dyDescent="0.2">
      <c r="A1785" s="145"/>
      <c r="C1785" s="86"/>
      <c r="D1785" s="146"/>
      <c r="E1785" s="86"/>
      <c r="F1785" s="96"/>
    </row>
    <row r="1786" spans="1:6" x14ac:dyDescent="0.2">
      <c r="A1786" s="145"/>
      <c r="C1786" s="86"/>
      <c r="D1786" s="146"/>
      <c r="E1786" s="86"/>
      <c r="F1786" s="96"/>
    </row>
    <row r="1787" spans="1:6" x14ac:dyDescent="0.2">
      <c r="A1787" s="145"/>
      <c r="C1787" s="86"/>
      <c r="D1787" s="146"/>
      <c r="E1787" s="86"/>
      <c r="F1787" s="96"/>
    </row>
    <row r="1788" spans="1:6" x14ac:dyDescent="0.2">
      <c r="A1788" s="145"/>
      <c r="C1788" s="86"/>
      <c r="D1788" s="146"/>
      <c r="E1788" s="86"/>
      <c r="F1788" s="96"/>
    </row>
    <row r="1789" spans="1:6" x14ac:dyDescent="0.2">
      <c r="A1789" s="145"/>
      <c r="C1789" s="86"/>
      <c r="D1789" s="146"/>
      <c r="E1789" s="86"/>
      <c r="F1789" s="96"/>
    </row>
    <row r="1790" spans="1:6" x14ac:dyDescent="0.2">
      <c r="A1790" s="145"/>
      <c r="C1790" s="86"/>
      <c r="D1790" s="146"/>
      <c r="E1790" s="86"/>
      <c r="F1790" s="96"/>
    </row>
    <row r="1791" spans="1:6" x14ac:dyDescent="0.2">
      <c r="A1791" s="145"/>
      <c r="C1791" s="86"/>
      <c r="D1791" s="146"/>
      <c r="E1791" s="86"/>
      <c r="F1791" s="96"/>
    </row>
    <row r="1792" spans="1:6" x14ac:dyDescent="0.2">
      <c r="A1792" s="145"/>
      <c r="C1792" s="86"/>
      <c r="D1792" s="146"/>
      <c r="E1792" s="86"/>
      <c r="F1792" s="96"/>
    </row>
    <row r="1793" spans="1:6" x14ac:dyDescent="0.2">
      <c r="A1793" s="145"/>
      <c r="C1793" s="86"/>
      <c r="D1793" s="146"/>
      <c r="E1793" s="86"/>
      <c r="F1793" s="96"/>
    </row>
    <row r="1794" spans="1:6" x14ac:dyDescent="0.2">
      <c r="A1794" s="145"/>
      <c r="C1794" s="86"/>
      <c r="D1794" s="146"/>
      <c r="E1794" s="86"/>
      <c r="F1794" s="96"/>
    </row>
    <row r="1795" spans="1:6" x14ac:dyDescent="0.2">
      <c r="A1795" s="145"/>
      <c r="C1795" s="86"/>
      <c r="D1795" s="146"/>
      <c r="E1795" s="86"/>
      <c r="F1795" s="96"/>
    </row>
    <row r="1796" spans="1:6" x14ac:dyDescent="0.2">
      <c r="A1796" s="145"/>
      <c r="C1796" s="86"/>
      <c r="D1796" s="146"/>
      <c r="E1796" s="86"/>
      <c r="F1796" s="96"/>
    </row>
    <row r="1797" spans="1:6" x14ac:dyDescent="0.2">
      <c r="A1797" s="145"/>
      <c r="C1797" s="86"/>
      <c r="D1797" s="146"/>
      <c r="E1797" s="86"/>
      <c r="F1797" s="96"/>
    </row>
    <row r="1798" spans="1:6" x14ac:dyDescent="0.2">
      <c r="A1798" s="145"/>
      <c r="C1798" s="86"/>
      <c r="D1798" s="146"/>
      <c r="E1798" s="86"/>
      <c r="F1798" s="96"/>
    </row>
    <row r="1799" spans="1:6" x14ac:dyDescent="0.2">
      <c r="A1799" s="145"/>
      <c r="C1799" s="86"/>
      <c r="D1799" s="146"/>
      <c r="E1799" s="86"/>
      <c r="F1799" s="96"/>
    </row>
    <row r="1800" spans="1:6" x14ac:dyDescent="0.2">
      <c r="A1800" s="145"/>
      <c r="C1800" s="86"/>
      <c r="D1800" s="146"/>
      <c r="E1800" s="86"/>
      <c r="F1800" s="96"/>
    </row>
    <row r="1801" spans="1:6" x14ac:dyDescent="0.2">
      <c r="A1801" s="145"/>
      <c r="C1801" s="86"/>
      <c r="D1801" s="146"/>
      <c r="E1801" s="86"/>
      <c r="F1801" s="96"/>
    </row>
    <row r="1802" spans="1:6" x14ac:dyDescent="0.2">
      <c r="A1802" s="145"/>
      <c r="C1802" s="86"/>
      <c r="D1802" s="146"/>
      <c r="E1802" s="86"/>
      <c r="F1802" s="96"/>
    </row>
    <row r="1803" spans="1:6" x14ac:dyDescent="0.2">
      <c r="A1803" s="145"/>
      <c r="C1803" s="86"/>
      <c r="D1803" s="146"/>
      <c r="E1803" s="86"/>
      <c r="F1803" s="96"/>
    </row>
    <row r="1804" spans="1:6" x14ac:dyDescent="0.2">
      <c r="A1804" s="145"/>
      <c r="C1804" s="86"/>
      <c r="D1804" s="146"/>
      <c r="E1804" s="86"/>
      <c r="F1804" s="96"/>
    </row>
    <row r="1805" spans="1:6" x14ac:dyDescent="0.2">
      <c r="A1805" s="145"/>
      <c r="C1805" s="86"/>
      <c r="D1805" s="146"/>
      <c r="E1805" s="86"/>
      <c r="F1805" s="96"/>
    </row>
    <row r="1806" spans="1:6" x14ac:dyDescent="0.2">
      <c r="A1806" s="145"/>
      <c r="C1806" s="86"/>
      <c r="D1806" s="146"/>
      <c r="E1806" s="86"/>
      <c r="F1806" s="96"/>
    </row>
    <row r="1807" spans="1:6" x14ac:dyDescent="0.2">
      <c r="A1807" s="145"/>
      <c r="C1807" s="86"/>
      <c r="D1807" s="146"/>
      <c r="E1807" s="86"/>
      <c r="F1807" s="96"/>
    </row>
    <row r="1808" spans="1:6" x14ac:dyDescent="0.2">
      <c r="A1808" s="145"/>
      <c r="C1808" s="86"/>
      <c r="D1808" s="146"/>
      <c r="E1808" s="86"/>
      <c r="F1808" s="96"/>
    </row>
    <row r="1809" spans="1:6" x14ac:dyDescent="0.2">
      <c r="A1809" s="145"/>
      <c r="C1809" s="86"/>
      <c r="D1809" s="146"/>
      <c r="E1809" s="86"/>
      <c r="F1809" s="96"/>
    </row>
    <row r="1810" spans="1:6" x14ac:dyDescent="0.2">
      <c r="A1810" s="145"/>
      <c r="C1810" s="86"/>
      <c r="D1810" s="146"/>
      <c r="E1810" s="86"/>
      <c r="F1810" s="96"/>
    </row>
    <row r="1811" spans="1:6" x14ac:dyDescent="0.2">
      <c r="A1811" s="145"/>
      <c r="C1811" s="86"/>
      <c r="D1811" s="146"/>
      <c r="E1811" s="86"/>
      <c r="F1811" s="96"/>
    </row>
    <row r="1812" spans="1:6" x14ac:dyDescent="0.2">
      <c r="A1812" s="145"/>
      <c r="C1812" s="86"/>
      <c r="D1812" s="146"/>
      <c r="E1812" s="86"/>
      <c r="F1812" s="96"/>
    </row>
    <row r="1813" spans="1:6" x14ac:dyDescent="0.2">
      <c r="A1813" s="145"/>
      <c r="C1813" s="86"/>
      <c r="D1813" s="146"/>
      <c r="E1813" s="86"/>
      <c r="F1813" s="96"/>
    </row>
    <row r="1814" spans="1:6" x14ac:dyDescent="0.2">
      <c r="A1814" s="145"/>
      <c r="C1814" s="86"/>
      <c r="D1814" s="146"/>
      <c r="E1814" s="86"/>
      <c r="F1814" s="96"/>
    </row>
    <row r="1815" spans="1:6" x14ac:dyDescent="0.2">
      <c r="A1815" s="145"/>
      <c r="C1815" s="86"/>
      <c r="D1815" s="146"/>
      <c r="E1815" s="86"/>
      <c r="F1815" s="96"/>
    </row>
    <row r="1816" spans="1:6" x14ac:dyDescent="0.2">
      <c r="A1816" s="145"/>
      <c r="C1816" s="86"/>
      <c r="D1816" s="146"/>
      <c r="E1816" s="86"/>
      <c r="F1816" s="96"/>
    </row>
    <row r="1817" spans="1:6" x14ac:dyDescent="0.2">
      <c r="A1817" s="145"/>
      <c r="C1817" s="86"/>
      <c r="D1817" s="146"/>
      <c r="E1817" s="86"/>
      <c r="F1817" s="96"/>
    </row>
    <row r="1818" spans="1:6" x14ac:dyDescent="0.2">
      <c r="A1818" s="145"/>
      <c r="C1818" s="86"/>
      <c r="D1818" s="146"/>
      <c r="E1818" s="86"/>
      <c r="F1818" s="96"/>
    </row>
    <row r="1819" spans="1:6" x14ac:dyDescent="0.2">
      <c r="A1819" s="145"/>
      <c r="C1819" s="86"/>
      <c r="D1819" s="146"/>
      <c r="E1819" s="86"/>
      <c r="F1819" s="96"/>
    </row>
    <row r="1820" spans="1:6" x14ac:dyDescent="0.2">
      <c r="A1820" s="145"/>
      <c r="C1820" s="86"/>
      <c r="D1820" s="146"/>
      <c r="E1820" s="86"/>
      <c r="F1820" s="96"/>
    </row>
    <row r="1821" spans="1:6" x14ac:dyDescent="0.2">
      <c r="A1821" s="145"/>
      <c r="C1821" s="86"/>
      <c r="D1821" s="146"/>
      <c r="E1821" s="86"/>
      <c r="F1821" s="96"/>
    </row>
    <row r="1822" spans="1:6" x14ac:dyDescent="0.2">
      <c r="A1822" s="145"/>
      <c r="C1822" s="86"/>
      <c r="D1822" s="146"/>
      <c r="E1822" s="86"/>
      <c r="F1822" s="96"/>
    </row>
    <row r="1823" spans="1:6" x14ac:dyDescent="0.2">
      <c r="A1823" s="145"/>
      <c r="C1823" s="86"/>
      <c r="D1823" s="146"/>
      <c r="E1823" s="86"/>
      <c r="F1823" s="96"/>
    </row>
    <row r="1824" spans="1:6" x14ac:dyDescent="0.2">
      <c r="A1824" s="145"/>
      <c r="C1824" s="86"/>
      <c r="D1824" s="146"/>
      <c r="E1824" s="86"/>
      <c r="F1824" s="96"/>
    </row>
    <row r="1825" spans="1:6" x14ac:dyDescent="0.2">
      <c r="A1825" s="145"/>
      <c r="C1825" s="86"/>
      <c r="D1825" s="146"/>
      <c r="E1825" s="86"/>
      <c r="F1825" s="96"/>
    </row>
    <row r="1826" spans="1:6" x14ac:dyDescent="0.2">
      <c r="A1826" s="145"/>
      <c r="C1826" s="86"/>
      <c r="D1826" s="146"/>
      <c r="E1826" s="86"/>
      <c r="F1826" s="96"/>
    </row>
    <row r="1827" spans="1:6" x14ac:dyDescent="0.2">
      <c r="A1827" s="145"/>
      <c r="C1827" s="86"/>
      <c r="D1827" s="146"/>
      <c r="E1827" s="86"/>
      <c r="F1827" s="96"/>
    </row>
    <row r="1828" spans="1:6" x14ac:dyDescent="0.2">
      <c r="A1828" s="145"/>
      <c r="C1828" s="86"/>
      <c r="D1828" s="146"/>
      <c r="E1828" s="86"/>
      <c r="F1828" s="96"/>
    </row>
    <row r="1829" spans="1:6" x14ac:dyDescent="0.2">
      <c r="A1829" s="145"/>
      <c r="C1829" s="86"/>
      <c r="D1829" s="146"/>
      <c r="E1829" s="86"/>
      <c r="F1829" s="96"/>
    </row>
    <row r="1830" spans="1:6" x14ac:dyDescent="0.2">
      <c r="A1830" s="145"/>
      <c r="C1830" s="86"/>
      <c r="D1830" s="146"/>
      <c r="E1830" s="86"/>
      <c r="F1830" s="96"/>
    </row>
    <row r="1831" spans="1:6" x14ac:dyDescent="0.2">
      <c r="A1831" s="145"/>
      <c r="C1831" s="86"/>
      <c r="D1831" s="146"/>
      <c r="E1831" s="86"/>
      <c r="F1831" s="96"/>
    </row>
    <row r="1832" spans="1:6" x14ac:dyDescent="0.2">
      <c r="A1832" s="145"/>
      <c r="C1832" s="86"/>
      <c r="D1832" s="146"/>
      <c r="E1832" s="86"/>
      <c r="F1832" s="96"/>
    </row>
    <row r="1833" spans="1:6" x14ac:dyDescent="0.2">
      <c r="A1833" s="145"/>
      <c r="C1833" s="86"/>
      <c r="D1833" s="146"/>
      <c r="E1833" s="86"/>
      <c r="F1833" s="96"/>
    </row>
    <row r="1834" spans="1:6" x14ac:dyDescent="0.2">
      <c r="A1834" s="145"/>
      <c r="C1834" s="86"/>
      <c r="D1834" s="146"/>
      <c r="E1834" s="86"/>
      <c r="F1834" s="96"/>
    </row>
    <row r="1835" spans="1:6" x14ac:dyDescent="0.2">
      <c r="A1835" s="145"/>
      <c r="C1835" s="86"/>
      <c r="D1835" s="146"/>
      <c r="E1835" s="86"/>
      <c r="F1835" s="96"/>
    </row>
    <row r="1836" spans="1:6" x14ac:dyDescent="0.2">
      <c r="A1836" s="145"/>
      <c r="C1836" s="86"/>
      <c r="D1836" s="146"/>
      <c r="E1836" s="86"/>
      <c r="F1836" s="96"/>
    </row>
    <row r="1837" spans="1:6" x14ac:dyDescent="0.2">
      <c r="A1837" s="145"/>
      <c r="C1837" s="86"/>
      <c r="D1837" s="146"/>
      <c r="E1837" s="86"/>
      <c r="F1837" s="96"/>
    </row>
    <row r="1838" spans="1:6" x14ac:dyDescent="0.2">
      <c r="A1838" s="145"/>
      <c r="C1838" s="86"/>
      <c r="D1838" s="146"/>
      <c r="E1838" s="86"/>
      <c r="F1838" s="96"/>
    </row>
    <row r="1839" spans="1:6" x14ac:dyDescent="0.2">
      <c r="A1839" s="145"/>
      <c r="C1839" s="86"/>
      <c r="D1839" s="146"/>
      <c r="E1839" s="86"/>
      <c r="F1839" s="96"/>
    </row>
    <row r="1840" spans="1:6" x14ac:dyDescent="0.2">
      <c r="A1840" s="145"/>
      <c r="C1840" s="86"/>
      <c r="D1840" s="146"/>
      <c r="E1840" s="86"/>
      <c r="F1840" s="96"/>
    </row>
    <row r="1841" spans="1:6" x14ac:dyDescent="0.2">
      <c r="A1841" s="145"/>
      <c r="C1841" s="86"/>
      <c r="D1841" s="146"/>
      <c r="E1841" s="86"/>
      <c r="F1841" s="96"/>
    </row>
    <row r="1842" spans="1:6" x14ac:dyDescent="0.2">
      <c r="A1842" s="145"/>
      <c r="C1842" s="86"/>
      <c r="D1842" s="146"/>
      <c r="E1842" s="86"/>
      <c r="F1842" s="96"/>
    </row>
    <row r="1843" spans="1:6" x14ac:dyDescent="0.2">
      <c r="A1843" s="145"/>
      <c r="C1843" s="86"/>
      <c r="D1843" s="146"/>
      <c r="E1843" s="86"/>
      <c r="F1843" s="96"/>
    </row>
    <row r="1844" spans="1:6" x14ac:dyDescent="0.2">
      <c r="A1844" s="145"/>
      <c r="C1844" s="86"/>
      <c r="D1844" s="146"/>
      <c r="E1844" s="86"/>
      <c r="F1844" s="96"/>
    </row>
    <row r="1845" spans="1:6" x14ac:dyDescent="0.2">
      <c r="A1845" s="145"/>
      <c r="C1845" s="86"/>
      <c r="D1845" s="146"/>
      <c r="E1845" s="86"/>
      <c r="F1845" s="96"/>
    </row>
    <row r="1846" spans="1:6" x14ac:dyDescent="0.2">
      <c r="A1846" s="145"/>
      <c r="C1846" s="86"/>
      <c r="D1846" s="146"/>
      <c r="E1846" s="86"/>
      <c r="F1846" s="96"/>
    </row>
    <row r="1847" spans="1:6" x14ac:dyDescent="0.2">
      <c r="A1847" s="145"/>
      <c r="C1847" s="86"/>
      <c r="D1847" s="146"/>
      <c r="E1847" s="86"/>
      <c r="F1847" s="96"/>
    </row>
    <row r="1848" spans="1:6" x14ac:dyDescent="0.2">
      <c r="A1848" s="145"/>
      <c r="C1848" s="86"/>
      <c r="D1848" s="146"/>
      <c r="E1848" s="86"/>
      <c r="F1848" s="96"/>
    </row>
    <row r="1849" spans="1:6" x14ac:dyDescent="0.2">
      <c r="A1849" s="145"/>
      <c r="C1849" s="86"/>
      <c r="D1849" s="146"/>
      <c r="E1849" s="86"/>
      <c r="F1849" s="96"/>
    </row>
    <row r="1850" spans="1:6" x14ac:dyDescent="0.2">
      <c r="A1850" s="145"/>
      <c r="C1850" s="86"/>
      <c r="D1850" s="146"/>
      <c r="E1850" s="86"/>
      <c r="F1850" s="96"/>
    </row>
    <row r="1851" spans="1:6" x14ac:dyDescent="0.2">
      <c r="A1851" s="145"/>
      <c r="C1851" s="86"/>
      <c r="D1851" s="146"/>
      <c r="E1851" s="86"/>
      <c r="F1851" s="96"/>
    </row>
    <row r="1852" spans="1:6" x14ac:dyDescent="0.2">
      <c r="A1852" s="145"/>
      <c r="C1852" s="86"/>
      <c r="D1852" s="146"/>
      <c r="E1852" s="86"/>
      <c r="F1852" s="96"/>
    </row>
    <row r="1853" spans="1:6" x14ac:dyDescent="0.2">
      <c r="A1853" s="145"/>
      <c r="C1853" s="86"/>
      <c r="D1853" s="146"/>
      <c r="E1853" s="86"/>
      <c r="F1853" s="96"/>
    </row>
    <row r="1854" spans="1:6" x14ac:dyDescent="0.2">
      <c r="A1854" s="145"/>
      <c r="C1854" s="86"/>
      <c r="D1854" s="146"/>
      <c r="E1854" s="86"/>
      <c r="F1854" s="96"/>
    </row>
    <row r="1855" spans="1:6" x14ac:dyDescent="0.2">
      <c r="A1855" s="145"/>
      <c r="C1855" s="86"/>
      <c r="D1855" s="146"/>
      <c r="E1855" s="86"/>
      <c r="F1855" s="96"/>
    </row>
    <row r="1856" spans="1:6" x14ac:dyDescent="0.2">
      <c r="A1856" s="145"/>
      <c r="C1856" s="86"/>
      <c r="D1856" s="146"/>
      <c r="E1856" s="86"/>
      <c r="F1856" s="96"/>
    </row>
    <row r="1857" spans="1:6" x14ac:dyDescent="0.2">
      <c r="A1857" s="145"/>
      <c r="C1857" s="86"/>
      <c r="D1857" s="146"/>
      <c r="E1857" s="86"/>
      <c r="F1857" s="96"/>
    </row>
    <row r="1858" spans="1:6" x14ac:dyDescent="0.2">
      <c r="A1858" s="145"/>
      <c r="C1858" s="86"/>
      <c r="D1858" s="146"/>
      <c r="E1858" s="86"/>
      <c r="F1858" s="96"/>
    </row>
    <row r="1859" spans="1:6" x14ac:dyDescent="0.2">
      <c r="A1859" s="145"/>
      <c r="C1859" s="86"/>
      <c r="D1859" s="146"/>
      <c r="E1859" s="86"/>
      <c r="F1859" s="96"/>
    </row>
    <row r="1860" spans="1:6" x14ac:dyDescent="0.2">
      <c r="A1860" s="145"/>
      <c r="C1860" s="86"/>
      <c r="D1860" s="146"/>
      <c r="E1860" s="86"/>
      <c r="F1860" s="96"/>
    </row>
    <row r="1861" spans="1:6" x14ac:dyDescent="0.2">
      <c r="A1861" s="145"/>
      <c r="C1861" s="86"/>
      <c r="D1861" s="146"/>
      <c r="E1861" s="86"/>
      <c r="F1861" s="96"/>
    </row>
    <row r="1862" spans="1:6" x14ac:dyDescent="0.2">
      <c r="A1862" s="145"/>
      <c r="C1862" s="86"/>
      <c r="D1862" s="146"/>
      <c r="E1862" s="86"/>
      <c r="F1862" s="96"/>
    </row>
    <row r="1863" spans="1:6" x14ac:dyDescent="0.2">
      <c r="A1863" s="145"/>
      <c r="C1863" s="86"/>
      <c r="D1863" s="146"/>
      <c r="E1863" s="86"/>
      <c r="F1863" s="96"/>
    </row>
    <row r="1864" spans="1:6" x14ac:dyDescent="0.2">
      <c r="A1864" s="145"/>
      <c r="C1864" s="86"/>
      <c r="D1864" s="146"/>
      <c r="E1864" s="86"/>
      <c r="F1864" s="96"/>
    </row>
    <row r="1865" spans="1:6" x14ac:dyDescent="0.2">
      <c r="A1865" s="145"/>
      <c r="C1865" s="86"/>
      <c r="D1865" s="146"/>
      <c r="E1865" s="86"/>
      <c r="F1865" s="96"/>
    </row>
    <row r="1866" spans="1:6" x14ac:dyDescent="0.2">
      <c r="A1866" s="145"/>
      <c r="C1866" s="86"/>
      <c r="D1866" s="146"/>
      <c r="E1866" s="86"/>
      <c r="F1866" s="96"/>
    </row>
    <row r="1867" spans="1:6" x14ac:dyDescent="0.2">
      <c r="A1867" s="145"/>
      <c r="C1867" s="86"/>
      <c r="D1867" s="146"/>
      <c r="E1867" s="86"/>
      <c r="F1867" s="96"/>
    </row>
    <row r="1868" spans="1:6" x14ac:dyDescent="0.2">
      <c r="A1868" s="145"/>
      <c r="C1868" s="86"/>
      <c r="D1868" s="146"/>
      <c r="E1868" s="86"/>
      <c r="F1868" s="96"/>
    </row>
    <row r="1869" spans="1:6" x14ac:dyDescent="0.2">
      <c r="A1869" s="145"/>
      <c r="C1869" s="86"/>
      <c r="D1869" s="146"/>
      <c r="E1869" s="86"/>
      <c r="F1869" s="96"/>
    </row>
    <row r="1870" spans="1:6" x14ac:dyDescent="0.2">
      <c r="A1870" s="145"/>
      <c r="C1870" s="86"/>
      <c r="D1870" s="146"/>
      <c r="E1870" s="86"/>
      <c r="F1870" s="96"/>
    </row>
    <row r="1871" spans="1:6" x14ac:dyDescent="0.2">
      <c r="A1871" s="145"/>
      <c r="C1871" s="86"/>
      <c r="D1871" s="146"/>
      <c r="E1871" s="86"/>
      <c r="F1871" s="96"/>
    </row>
    <row r="1872" spans="1:6" x14ac:dyDescent="0.2">
      <c r="A1872" s="145"/>
      <c r="C1872" s="86"/>
      <c r="D1872" s="146"/>
      <c r="E1872" s="86"/>
      <c r="F1872" s="96"/>
    </row>
    <row r="1873" spans="1:6" x14ac:dyDescent="0.2">
      <c r="A1873" s="145"/>
      <c r="C1873" s="86"/>
      <c r="D1873" s="146"/>
      <c r="E1873" s="86"/>
      <c r="F1873" s="96"/>
    </row>
    <row r="1874" spans="1:6" x14ac:dyDescent="0.2">
      <c r="A1874" s="145"/>
      <c r="C1874" s="86"/>
      <c r="D1874" s="146"/>
      <c r="E1874" s="86"/>
      <c r="F1874" s="96"/>
    </row>
    <row r="1875" spans="1:6" x14ac:dyDescent="0.2">
      <c r="A1875" s="145"/>
      <c r="C1875" s="86"/>
      <c r="D1875" s="146"/>
      <c r="E1875" s="86"/>
      <c r="F1875" s="96"/>
    </row>
    <row r="1876" spans="1:6" x14ac:dyDescent="0.2">
      <c r="A1876" s="145"/>
      <c r="C1876" s="86"/>
      <c r="D1876" s="146"/>
      <c r="E1876" s="86"/>
      <c r="F1876" s="96"/>
    </row>
    <row r="1877" spans="1:6" x14ac:dyDescent="0.2">
      <c r="A1877" s="145"/>
      <c r="C1877" s="86"/>
      <c r="D1877" s="146"/>
      <c r="E1877" s="86"/>
      <c r="F1877" s="96"/>
    </row>
    <row r="1878" spans="1:6" x14ac:dyDescent="0.2">
      <c r="A1878" s="145"/>
      <c r="C1878" s="86"/>
      <c r="D1878" s="146"/>
      <c r="E1878" s="86"/>
      <c r="F1878" s="96"/>
    </row>
    <row r="1879" spans="1:6" x14ac:dyDescent="0.2">
      <c r="A1879" s="145"/>
      <c r="C1879" s="86"/>
      <c r="D1879" s="146"/>
      <c r="E1879" s="86"/>
      <c r="F1879" s="96"/>
    </row>
    <row r="1880" spans="1:6" x14ac:dyDescent="0.2">
      <c r="A1880" s="145"/>
      <c r="C1880" s="86"/>
      <c r="D1880" s="146"/>
      <c r="E1880" s="86"/>
      <c r="F1880" s="96"/>
    </row>
    <row r="1881" spans="1:6" x14ac:dyDescent="0.2">
      <c r="A1881" s="145"/>
      <c r="C1881" s="86"/>
      <c r="D1881" s="146"/>
      <c r="E1881" s="86"/>
      <c r="F1881" s="96"/>
    </row>
    <row r="1882" spans="1:6" x14ac:dyDescent="0.2">
      <c r="A1882" s="145"/>
      <c r="C1882" s="86"/>
      <c r="D1882" s="146"/>
      <c r="E1882" s="86"/>
      <c r="F1882" s="96"/>
    </row>
    <row r="1883" spans="1:6" x14ac:dyDescent="0.2">
      <c r="A1883" s="145"/>
      <c r="C1883" s="86"/>
      <c r="D1883" s="146"/>
      <c r="E1883" s="86"/>
      <c r="F1883" s="96"/>
    </row>
    <row r="1884" spans="1:6" x14ac:dyDescent="0.2">
      <c r="A1884" s="145"/>
      <c r="C1884" s="86"/>
      <c r="D1884" s="146"/>
      <c r="E1884" s="86"/>
      <c r="F1884" s="96"/>
    </row>
    <row r="1885" spans="1:6" x14ac:dyDescent="0.2">
      <c r="A1885" s="145"/>
      <c r="C1885" s="86"/>
      <c r="D1885" s="146"/>
      <c r="E1885" s="86"/>
      <c r="F1885" s="96"/>
    </row>
    <row r="1886" spans="1:6" x14ac:dyDescent="0.2">
      <c r="A1886" s="145"/>
      <c r="C1886" s="86"/>
      <c r="D1886" s="146"/>
      <c r="E1886" s="86"/>
      <c r="F1886" s="96"/>
    </row>
    <row r="1887" spans="1:6" x14ac:dyDescent="0.2">
      <c r="A1887" s="145"/>
      <c r="C1887" s="86"/>
      <c r="D1887" s="146"/>
      <c r="E1887" s="86"/>
      <c r="F1887" s="96"/>
    </row>
    <row r="1888" spans="1:6" x14ac:dyDescent="0.2">
      <c r="A1888" s="145"/>
      <c r="C1888" s="86"/>
      <c r="D1888" s="146"/>
      <c r="E1888" s="86"/>
      <c r="F1888" s="96"/>
    </row>
    <row r="1889" spans="1:6" x14ac:dyDescent="0.2">
      <c r="A1889" s="145"/>
      <c r="C1889" s="86"/>
      <c r="D1889" s="146"/>
      <c r="E1889" s="86"/>
      <c r="F1889" s="96"/>
    </row>
    <row r="1890" spans="1:6" x14ac:dyDescent="0.2">
      <c r="A1890" s="145"/>
      <c r="C1890" s="86"/>
      <c r="D1890" s="146"/>
      <c r="E1890" s="86"/>
      <c r="F1890" s="96"/>
    </row>
    <row r="1891" spans="1:6" x14ac:dyDescent="0.2">
      <c r="A1891" s="145"/>
      <c r="C1891" s="86"/>
      <c r="D1891" s="146"/>
      <c r="E1891" s="86"/>
      <c r="F1891" s="96"/>
    </row>
    <row r="1892" spans="1:6" x14ac:dyDescent="0.2">
      <c r="A1892" s="145"/>
      <c r="C1892" s="86"/>
      <c r="D1892" s="146"/>
      <c r="E1892" s="86"/>
      <c r="F1892" s="96"/>
    </row>
    <row r="1893" spans="1:6" x14ac:dyDescent="0.2">
      <c r="A1893" s="145"/>
      <c r="C1893" s="86"/>
      <c r="D1893" s="146"/>
      <c r="E1893" s="86"/>
      <c r="F1893" s="96"/>
    </row>
    <row r="1894" spans="1:6" x14ac:dyDescent="0.2">
      <c r="A1894" s="145"/>
      <c r="C1894" s="86"/>
      <c r="D1894" s="146"/>
      <c r="E1894" s="86"/>
      <c r="F1894" s="96"/>
    </row>
    <row r="1895" spans="1:6" x14ac:dyDescent="0.2">
      <c r="A1895" s="145"/>
      <c r="C1895" s="86"/>
      <c r="D1895" s="146"/>
      <c r="E1895" s="86"/>
      <c r="F1895" s="96"/>
    </row>
    <row r="1896" spans="1:6" x14ac:dyDescent="0.2">
      <c r="A1896" s="145"/>
      <c r="C1896" s="86"/>
      <c r="D1896" s="146"/>
      <c r="E1896" s="86"/>
      <c r="F1896" s="96"/>
    </row>
    <row r="1897" spans="1:6" x14ac:dyDescent="0.2">
      <c r="A1897" s="145"/>
      <c r="C1897" s="86"/>
      <c r="D1897" s="146"/>
      <c r="E1897" s="86"/>
      <c r="F1897" s="96"/>
    </row>
    <row r="1898" spans="1:6" x14ac:dyDescent="0.2">
      <c r="A1898" s="145"/>
      <c r="C1898" s="86"/>
      <c r="D1898" s="146"/>
      <c r="E1898" s="86"/>
      <c r="F1898" s="96"/>
    </row>
    <row r="1899" spans="1:6" x14ac:dyDescent="0.2">
      <c r="A1899" s="145"/>
      <c r="C1899" s="86"/>
      <c r="D1899" s="146"/>
      <c r="E1899" s="86"/>
      <c r="F1899" s="96"/>
    </row>
    <row r="1900" spans="1:6" x14ac:dyDescent="0.2">
      <c r="A1900" s="145"/>
      <c r="C1900" s="86"/>
      <c r="D1900" s="146"/>
      <c r="E1900" s="86"/>
      <c r="F1900" s="96"/>
    </row>
    <row r="1901" spans="1:6" x14ac:dyDescent="0.2">
      <c r="A1901" s="145"/>
      <c r="C1901" s="86"/>
      <c r="D1901" s="146"/>
      <c r="E1901" s="86"/>
      <c r="F1901" s="96"/>
    </row>
    <row r="1902" spans="1:6" x14ac:dyDescent="0.2">
      <c r="A1902" s="145"/>
      <c r="C1902" s="86"/>
      <c r="D1902" s="146"/>
      <c r="E1902" s="86"/>
      <c r="F1902" s="96"/>
    </row>
    <row r="1903" spans="1:6" x14ac:dyDescent="0.2">
      <c r="A1903" s="145"/>
      <c r="C1903" s="86"/>
      <c r="D1903" s="146"/>
      <c r="E1903" s="86"/>
      <c r="F1903" s="96"/>
    </row>
    <row r="1904" spans="1:6" x14ac:dyDescent="0.2">
      <c r="A1904" s="145"/>
      <c r="C1904" s="86"/>
      <c r="D1904" s="146"/>
      <c r="E1904" s="86"/>
      <c r="F1904" s="96"/>
    </row>
    <row r="1905" spans="1:6" x14ac:dyDescent="0.2">
      <c r="A1905" s="145"/>
      <c r="C1905" s="86"/>
      <c r="D1905" s="146"/>
      <c r="E1905" s="86"/>
      <c r="F1905" s="96"/>
    </row>
    <row r="1906" spans="1:6" x14ac:dyDescent="0.2">
      <c r="A1906" s="145"/>
      <c r="C1906" s="86"/>
      <c r="D1906" s="146"/>
      <c r="E1906" s="86"/>
      <c r="F1906" s="96"/>
    </row>
    <row r="1907" spans="1:6" x14ac:dyDescent="0.2">
      <c r="A1907" s="145"/>
      <c r="C1907" s="86"/>
      <c r="D1907" s="146"/>
      <c r="E1907" s="86"/>
      <c r="F1907" s="96"/>
    </row>
    <row r="1908" spans="1:6" x14ac:dyDescent="0.2">
      <c r="A1908" s="145"/>
      <c r="C1908" s="86"/>
      <c r="D1908" s="146"/>
      <c r="E1908" s="86"/>
      <c r="F1908" s="96"/>
    </row>
    <row r="1909" spans="1:6" x14ac:dyDescent="0.2">
      <c r="A1909" s="145"/>
      <c r="C1909" s="86"/>
      <c r="D1909" s="146"/>
      <c r="E1909" s="86"/>
      <c r="F1909" s="96"/>
    </row>
    <row r="1910" spans="1:6" x14ac:dyDescent="0.2">
      <c r="A1910" s="145"/>
      <c r="C1910" s="86"/>
      <c r="D1910" s="146"/>
      <c r="E1910" s="86"/>
      <c r="F1910" s="96"/>
    </row>
    <row r="1911" spans="1:6" x14ac:dyDescent="0.2">
      <c r="A1911" s="145"/>
      <c r="C1911" s="86"/>
      <c r="D1911" s="146"/>
      <c r="E1911" s="86"/>
      <c r="F1911" s="96"/>
    </row>
    <row r="1912" spans="1:6" x14ac:dyDescent="0.2">
      <c r="A1912" s="145"/>
      <c r="C1912" s="86"/>
      <c r="D1912" s="146"/>
      <c r="E1912" s="86"/>
      <c r="F1912" s="96"/>
    </row>
    <row r="1913" spans="1:6" x14ac:dyDescent="0.2">
      <c r="A1913" s="145"/>
      <c r="C1913" s="86"/>
      <c r="D1913" s="146"/>
      <c r="E1913" s="86"/>
      <c r="F1913" s="96"/>
    </row>
    <row r="1914" spans="1:6" x14ac:dyDescent="0.2">
      <c r="A1914" s="145"/>
      <c r="C1914" s="86"/>
      <c r="D1914" s="146"/>
      <c r="E1914" s="86"/>
      <c r="F1914" s="96"/>
    </row>
    <row r="1915" spans="1:6" x14ac:dyDescent="0.2">
      <c r="A1915" s="145"/>
      <c r="C1915" s="86"/>
      <c r="D1915" s="146"/>
      <c r="E1915" s="86"/>
      <c r="F1915" s="96"/>
    </row>
    <row r="1916" spans="1:6" x14ac:dyDescent="0.2">
      <c r="A1916" s="145"/>
      <c r="C1916" s="86"/>
      <c r="D1916" s="146"/>
      <c r="E1916" s="86"/>
      <c r="F1916" s="96"/>
    </row>
    <row r="1917" spans="1:6" x14ac:dyDescent="0.2">
      <c r="A1917" s="145"/>
      <c r="C1917" s="86"/>
      <c r="D1917" s="146"/>
      <c r="E1917" s="86"/>
      <c r="F1917" s="96"/>
    </row>
    <row r="1918" spans="1:6" x14ac:dyDescent="0.2">
      <c r="A1918" s="145"/>
      <c r="C1918" s="86"/>
      <c r="D1918" s="146"/>
      <c r="E1918" s="86"/>
      <c r="F1918" s="96"/>
    </row>
    <row r="1919" spans="1:6" x14ac:dyDescent="0.2">
      <c r="A1919" s="145"/>
      <c r="C1919" s="86"/>
      <c r="D1919" s="146"/>
      <c r="E1919" s="86"/>
      <c r="F1919" s="96"/>
    </row>
    <row r="1920" spans="1:6" x14ac:dyDescent="0.2">
      <c r="A1920" s="145"/>
      <c r="C1920" s="86"/>
      <c r="D1920" s="146"/>
      <c r="E1920" s="86"/>
      <c r="F1920" s="96"/>
    </row>
    <row r="1921" spans="1:6" x14ac:dyDescent="0.2">
      <c r="A1921" s="145"/>
      <c r="C1921" s="86"/>
      <c r="D1921" s="146"/>
      <c r="E1921" s="86"/>
      <c r="F1921" s="96"/>
    </row>
    <row r="1922" spans="1:6" x14ac:dyDescent="0.2">
      <c r="A1922" s="145"/>
      <c r="C1922" s="86"/>
      <c r="D1922" s="146"/>
      <c r="E1922" s="86"/>
      <c r="F1922" s="96"/>
    </row>
    <row r="1923" spans="1:6" x14ac:dyDescent="0.2">
      <c r="A1923" s="145"/>
      <c r="C1923" s="86"/>
      <c r="D1923" s="146"/>
      <c r="E1923" s="86"/>
      <c r="F1923" s="96"/>
    </row>
    <row r="1924" spans="1:6" x14ac:dyDescent="0.2">
      <c r="A1924" s="145"/>
      <c r="C1924" s="86"/>
      <c r="D1924" s="146"/>
      <c r="E1924" s="86"/>
      <c r="F1924" s="96"/>
    </row>
    <row r="1925" spans="1:6" x14ac:dyDescent="0.2">
      <c r="A1925" s="145"/>
      <c r="C1925" s="86"/>
      <c r="D1925" s="146"/>
      <c r="E1925" s="86"/>
      <c r="F1925" s="96"/>
    </row>
    <row r="1926" spans="1:6" x14ac:dyDescent="0.2">
      <c r="A1926" s="145"/>
      <c r="C1926" s="86"/>
      <c r="D1926" s="146"/>
      <c r="E1926" s="86"/>
      <c r="F1926" s="96"/>
    </row>
    <row r="1927" spans="1:6" x14ac:dyDescent="0.2">
      <c r="A1927" s="145"/>
      <c r="C1927" s="86"/>
      <c r="D1927" s="146"/>
      <c r="E1927" s="86"/>
      <c r="F1927" s="96"/>
    </row>
    <row r="1928" spans="1:6" x14ac:dyDescent="0.2">
      <c r="A1928" s="145"/>
      <c r="C1928" s="86"/>
      <c r="D1928" s="146"/>
      <c r="E1928" s="86"/>
      <c r="F1928" s="96"/>
    </row>
    <row r="1929" spans="1:6" x14ac:dyDescent="0.2">
      <c r="A1929" s="145"/>
      <c r="C1929" s="86"/>
      <c r="D1929" s="146"/>
      <c r="E1929" s="86"/>
      <c r="F1929" s="96"/>
    </row>
    <row r="1930" spans="1:6" x14ac:dyDescent="0.2">
      <c r="A1930" s="145"/>
      <c r="C1930" s="86"/>
      <c r="D1930" s="146"/>
      <c r="E1930" s="86"/>
      <c r="F1930" s="96"/>
    </row>
    <row r="1931" spans="1:6" x14ac:dyDescent="0.2">
      <c r="A1931" s="145"/>
      <c r="C1931" s="86"/>
      <c r="D1931" s="146"/>
      <c r="E1931" s="86"/>
      <c r="F1931" s="96"/>
    </row>
    <row r="1932" spans="1:6" x14ac:dyDescent="0.2">
      <c r="A1932" s="145"/>
      <c r="C1932" s="86"/>
      <c r="D1932" s="146"/>
      <c r="E1932" s="86"/>
      <c r="F1932" s="96"/>
    </row>
    <row r="1933" spans="1:6" x14ac:dyDescent="0.2">
      <c r="A1933" s="145"/>
      <c r="C1933" s="86"/>
      <c r="D1933" s="146"/>
      <c r="E1933" s="86"/>
      <c r="F1933" s="96"/>
    </row>
    <row r="1934" spans="1:6" x14ac:dyDescent="0.2">
      <c r="A1934" s="145"/>
      <c r="C1934" s="86"/>
      <c r="D1934" s="146"/>
      <c r="E1934" s="86"/>
      <c r="F1934" s="96"/>
    </row>
    <row r="1935" spans="1:6" x14ac:dyDescent="0.2">
      <c r="A1935" s="145"/>
      <c r="C1935" s="86"/>
      <c r="D1935" s="146"/>
      <c r="E1935" s="86"/>
      <c r="F1935" s="96"/>
    </row>
    <row r="1936" spans="1:6" x14ac:dyDescent="0.2">
      <c r="A1936" s="145"/>
      <c r="C1936" s="86"/>
      <c r="D1936" s="146"/>
      <c r="E1936" s="86"/>
      <c r="F1936" s="96"/>
    </row>
    <row r="1937" spans="1:6" x14ac:dyDescent="0.2">
      <c r="A1937" s="145"/>
      <c r="C1937" s="86"/>
      <c r="D1937" s="146"/>
      <c r="E1937" s="86"/>
      <c r="F1937" s="96"/>
    </row>
    <row r="1938" spans="1:6" x14ac:dyDescent="0.2">
      <c r="A1938" s="145"/>
      <c r="C1938" s="86"/>
      <c r="D1938" s="146"/>
      <c r="E1938" s="86"/>
      <c r="F1938" s="96"/>
    </row>
    <row r="1939" spans="1:6" x14ac:dyDescent="0.2">
      <c r="A1939" s="145"/>
      <c r="C1939" s="86"/>
      <c r="D1939" s="146"/>
      <c r="E1939" s="86"/>
      <c r="F1939" s="96"/>
    </row>
    <row r="1940" spans="1:6" x14ac:dyDescent="0.2">
      <c r="A1940" s="145"/>
      <c r="C1940" s="86"/>
      <c r="D1940" s="146"/>
      <c r="E1940" s="86"/>
      <c r="F1940" s="96"/>
    </row>
    <row r="1941" spans="1:6" x14ac:dyDescent="0.2">
      <c r="A1941" s="145"/>
      <c r="C1941" s="86"/>
      <c r="D1941" s="146"/>
      <c r="E1941" s="86"/>
      <c r="F1941" s="96"/>
    </row>
    <row r="1942" spans="1:6" x14ac:dyDescent="0.2">
      <c r="A1942" s="145"/>
      <c r="C1942" s="86"/>
      <c r="D1942" s="146"/>
      <c r="E1942" s="86"/>
      <c r="F1942" s="96"/>
    </row>
    <row r="1943" spans="1:6" x14ac:dyDescent="0.2">
      <c r="A1943" s="145"/>
      <c r="C1943" s="86"/>
      <c r="D1943" s="146"/>
      <c r="E1943" s="86"/>
      <c r="F1943" s="96"/>
    </row>
    <row r="1944" spans="1:6" x14ac:dyDescent="0.2">
      <c r="A1944" s="145"/>
      <c r="C1944" s="86"/>
      <c r="D1944" s="146"/>
      <c r="E1944" s="86"/>
      <c r="F1944" s="96"/>
    </row>
    <row r="1945" spans="1:6" x14ac:dyDescent="0.2">
      <c r="A1945" s="145"/>
      <c r="C1945" s="86"/>
      <c r="D1945" s="146"/>
      <c r="E1945" s="86"/>
      <c r="F1945" s="96"/>
    </row>
    <row r="1946" spans="1:6" x14ac:dyDescent="0.2">
      <c r="A1946" s="145"/>
      <c r="C1946" s="86"/>
      <c r="D1946" s="146"/>
      <c r="E1946" s="86"/>
      <c r="F1946" s="96"/>
    </row>
    <row r="1947" spans="1:6" x14ac:dyDescent="0.2">
      <c r="A1947" s="145"/>
      <c r="C1947" s="86"/>
      <c r="D1947" s="146"/>
      <c r="E1947" s="86"/>
      <c r="F1947" s="96"/>
    </row>
    <row r="1948" spans="1:6" x14ac:dyDescent="0.2">
      <c r="A1948" s="145"/>
      <c r="C1948" s="86"/>
      <c r="D1948" s="146"/>
      <c r="E1948" s="86"/>
      <c r="F1948" s="96"/>
    </row>
    <row r="1949" spans="1:6" x14ac:dyDescent="0.2">
      <c r="A1949" s="145"/>
      <c r="C1949" s="86"/>
      <c r="D1949" s="146"/>
      <c r="E1949" s="86"/>
      <c r="F1949" s="96"/>
    </row>
    <row r="1950" spans="1:6" x14ac:dyDescent="0.2">
      <c r="A1950" s="145"/>
      <c r="C1950" s="86"/>
      <c r="D1950" s="146"/>
      <c r="E1950" s="86"/>
      <c r="F1950" s="96"/>
    </row>
    <row r="1951" spans="1:6" x14ac:dyDescent="0.2">
      <c r="A1951" s="145"/>
      <c r="C1951" s="86"/>
      <c r="D1951" s="146"/>
      <c r="E1951" s="86"/>
      <c r="F1951" s="96"/>
    </row>
    <row r="1952" spans="1:6" x14ac:dyDescent="0.2">
      <c r="A1952" s="145"/>
      <c r="C1952" s="86"/>
      <c r="D1952" s="146"/>
      <c r="E1952" s="86"/>
      <c r="F1952" s="96"/>
    </row>
    <row r="1953" spans="1:6" x14ac:dyDescent="0.2">
      <c r="A1953" s="145"/>
      <c r="C1953" s="86"/>
      <c r="D1953" s="146"/>
      <c r="E1953" s="86"/>
      <c r="F1953" s="96"/>
    </row>
    <row r="1954" spans="1:6" x14ac:dyDescent="0.2">
      <c r="A1954" s="145"/>
      <c r="C1954" s="86"/>
      <c r="D1954" s="146"/>
      <c r="E1954" s="86"/>
      <c r="F1954" s="96"/>
    </row>
    <row r="1955" spans="1:6" x14ac:dyDescent="0.2">
      <c r="A1955" s="145"/>
      <c r="C1955" s="86"/>
      <c r="D1955" s="146"/>
      <c r="E1955" s="86"/>
      <c r="F1955" s="96"/>
    </row>
    <row r="1956" spans="1:6" x14ac:dyDescent="0.2">
      <c r="A1956" s="145"/>
      <c r="C1956" s="86"/>
      <c r="D1956" s="146"/>
      <c r="E1956" s="86"/>
      <c r="F1956" s="96"/>
    </row>
    <row r="1957" spans="1:6" x14ac:dyDescent="0.2">
      <c r="A1957" s="145"/>
      <c r="C1957" s="86"/>
      <c r="D1957" s="146"/>
      <c r="E1957" s="86"/>
      <c r="F1957" s="96"/>
    </row>
    <row r="1958" spans="1:6" x14ac:dyDescent="0.2">
      <c r="A1958" s="145"/>
      <c r="C1958" s="86"/>
      <c r="D1958" s="146"/>
      <c r="E1958" s="86"/>
      <c r="F1958" s="96"/>
    </row>
    <row r="1959" spans="1:6" x14ac:dyDescent="0.2">
      <c r="A1959" s="145"/>
      <c r="C1959" s="86"/>
      <c r="D1959" s="146"/>
      <c r="E1959" s="86"/>
      <c r="F1959" s="96"/>
    </row>
    <row r="1960" spans="1:6" x14ac:dyDescent="0.2">
      <c r="A1960" s="145"/>
      <c r="C1960" s="86"/>
      <c r="D1960" s="146"/>
      <c r="E1960" s="86"/>
      <c r="F1960" s="96"/>
    </row>
    <row r="1961" spans="1:6" x14ac:dyDescent="0.2">
      <c r="A1961" s="145"/>
      <c r="C1961" s="86"/>
      <c r="D1961" s="146"/>
      <c r="E1961" s="86"/>
      <c r="F1961" s="96"/>
    </row>
    <row r="1962" spans="1:6" x14ac:dyDescent="0.2">
      <c r="A1962" s="145"/>
      <c r="C1962" s="86"/>
      <c r="D1962" s="146"/>
      <c r="E1962" s="86"/>
      <c r="F1962" s="96"/>
    </row>
    <row r="1963" spans="1:6" x14ac:dyDescent="0.2">
      <c r="A1963" s="145"/>
      <c r="C1963" s="86"/>
      <c r="D1963" s="146"/>
      <c r="E1963" s="86"/>
      <c r="F1963" s="96"/>
    </row>
    <row r="1964" spans="1:6" x14ac:dyDescent="0.2">
      <c r="A1964" s="145"/>
      <c r="C1964" s="86"/>
      <c r="D1964" s="146"/>
      <c r="E1964" s="86"/>
      <c r="F1964" s="96"/>
    </row>
    <row r="1965" spans="1:6" x14ac:dyDescent="0.2">
      <c r="A1965" s="145"/>
      <c r="C1965" s="86"/>
      <c r="D1965" s="146"/>
      <c r="E1965" s="86"/>
      <c r="F1965" s="96"/>
    </row>
    <row r="1966" spans="1:6" x14ac:dyDescent="0.2">
      <c r="A1966" s="145"/>
      <c r="C1966" s="86"/>
      <c r="D1966" s="146"/>
      <c r="E1966" s="86"/>
      <c r="F1966" s="96"/>
    </row>
    <row r="1967" spans="1:6" x14ac:dyDescent="0.2">
      <c r="A1967" s="145"/>
      <c r="C1967" s="86"/>
      <c r="D1967" s="146"/>
      <c r="E1967" s="86"/>
      <c r="F1967" s="96"/>
    </row>
    <row r="1968" spans="1:6" x14ac:dyDescent="0.2">
      <c r="A1968" s="145"/>
      <c r="C1968" s="86"/>
      <c r="D1968" s="146"/>
      <c r="E1968" s="86"/>
      <c r="F1968" s="96"/>
    </row>
    <row r="1969" spans="1:6" x14ac:dyDescent="0.2">
      <c r="A1969" s="145"/>
      <c r="C1969" s="86"/>
      <c r="D1969" s="146"/>
      <c r="E1969" s="86"/>
      <c r="F1969" s="96"/>
    </row>
    <row r="1970" spans="1:6" x14ac:dyDescent="0.2">
      <c r="A1970" s="145"/>
      <c r="C1970" s="86"/>
      <c r="D1970" s="146"/>
      <c r="E1970" s="86"/>
      <c r="F1970" s="96"/>
    </row>
    <row r="1971" spans="1:6" x14ac:dyDescent="0.2">
      <c r="A1971" s="145"/>
      <c r="C1971" s="86"/>
      <c r="D1971" s="146"/>
      <c r="E1971" s="86"/>
      <c r="F1971" s="96"/>
    </row>
    <row r="1972" spans="1:6" x14ac:dyDescent="0.2">
      <c r="A1972" s="145"/>
      <c r="C1972" s="86"/>
      <c r="D1972" s="146"/>
      <c r="E1972" s="86"/>
      <c r="F1972" s="96"/>
    </row>
    <row r="1973" spans="1:6" x14ac:dyDescent="0.2">
      <c r="A1973" s="145"/>
      <c r="C1973" s="86"/>
      <c r="D1973" s="146"/>
      <c r="E1973" s="86"/>
      <c r="F1973" s="96"/>
    </row>
    <row r="1974" spans="1:6" x14ac:dyDescent="0.2">
      <c r="A1974" s="145"/>
      <c r="C1974" s="86"/>
      <c r="D1974" s="146"/>
      <c r="E1974" s="86"/>
      <c r="F1974" s="96"/>
    </row>
    <row r="1975" spans="1:6" x14ac:dyDescent="0.2">
      <c r="A1975" s="145"/>
      <c r="C1975" s="86"/>
      <c r="D1975" s="146"/>
      <c r="E1975" s="86"/>
      <c r="F1975" s="96"/>
    </row>
    <row r="1976" spans="1:6" x14ac:dyDescent="0.2">
      <c r="A1976" s="145"/>
      <c r="C1976" s="86"/>
      <c r="D1976" s="146"/>
      <c r="E1976" s="86"/>
      <c r="F1976" s="96"/>
    </row>
    <row r="1977" spans="1:6" x14ac:dyDescent="0.2">
      <c r="A1977" s="145"/>
      <c r="C1977" s="86"/>
      <c r="D1977" s="146"/>
      <c r="E1977" s="86"/>
      <c r="F1977" s="96"/>
    </row>
    <row r="1978" spans="1:6" x14ac:dyDescent="0.2">
      <c r="A1978" s="145"/>
      <c r="C1978" s="86"/>
      <c r="D1978" s="146"/>
      <c r="E1978" s="86"/>
      <c r="F1978" s="96"/>
    </row>
    <row r="1979" spans="1:6" x14ac:dyDescent="0.2">
      <c r="A1979" s="145"/>
      <c r="C1979" s="86"/>
      <c r="D1979" s="146"/>
      <c r="E1979" s="86"/>
      <c r="F1979" s="96"/>
    </row>
    <row r="1980" spans="1:6" x14ac:dyDescent="0.2">
      <c r="A1980" s="145"/>
      <c r="C1980" s="86"/>
      <c r="D1980" s="146"/>
      <c r="E1980" s="86"/>
      <c r="F1980" s="96"/>
    </row>
    <row r="1981" spans="1:6" x14ac:dyDescent="0.2">
      <c r="A1981" s="145"/>
      <c r="C1981" s="86"/>
      <c r="D1981" s="146"/>
      <c r="E1981" s="86"/>
      <c r="F1981" s="96"/>
    </row>
    <row r="1982" spans="1:6" x14ac:dyDescent="0.2">
      <c r="A1982" s="145"/>
      <c r="C1982" s="86"/>
      <c r="D1982" s="146"/>
      <c r="E1982" s="86"/>
      <c r="F1982" s="96"/>
    </row>
    <row r="1983" spans="1:6" x14ac:dyDescent="0.2">
      <c r="A1983" s="145"/>
      <c r="C1983" s="86"/>
      <c r="D1983" s="146"/>
      <c r="E1983" s="86"/>
      <c r="F1983" s="96"/>
    </row>
    <row r="1984" spans="1:6" x14ac:dyDescent="0.2">
      <c r="A1984" s="145"/>
      <c r="C1984" s="86"/>
      <c r="D1984" s="146"/>
      <c r="E1984" s="86"/>
      <c r="F1984" s="96"/>
    </row>
    <row r="1985" spans="1:6" x14ac:dyDescent="0.2">
      <c r="A1985" s="145"/>
      <c r="C1985" s="86"/>
      <c r="D1985" s="146"/>
      <c r="E1985" s="86"/>
      <c r="F1985" s="96"/>
    </row>
    <row r="1986" spans="1:6" x14ac:dyDescent="0.2">
      <c r="A1986" s="145"/>
      <c r="C1986" s="86"/>
      <c r="D1986" s="146"/>
      <c r="E1986" s="86"/>
      <c r="F1986" s="96"/>
    </row>
    <row r="1987" spans="1:6" x14ac:dyDescent="0.2">
      <c r="A1987" s="145"/>
      <c r="C1987" s="86"/>
      <c r="D1987" s="146"/>
      <c r="E1987" s="86"/>
      <c r="F1987" s="96"/>
    </row>
    <row r="1988" spans="1:6" x14ac:dyDescent="0.2">
      <c r="A1988" s="145"/>
      <c r="C1988" s="86"/>
      <c r="D1988" s="146"/>
      <c r="E1988" s="86"/>
      <c r="F1988" s="96"/>
    </row>
    <row r="1989" spans="1:6" x14ac:dyDescent="0.2">
      <c r="A1989" s="145"/>
      <c r="C1989" s="86"/>
      <c r="D1989" s="146"/>
      <c r="E1989" s="86"/>
      <c r="F1989" s="96"/>
    </row>
    <row r="1990" spans="1:6" x14ac:dyDescent="0.2">
      <c r="A1990" s="145"/>
      <c r="C1990" s="86"/>
      <c r="D1990" s="146"/>
      <c r="E1990" s="86"/>
      <c r="F1990" s="96"/>
    </row>
    <row r="1991" spans="1:6" x14ac:dyDescent="0.2">
      <c r="A1991" s="145"/>
      <c r="C1991" s="86"/>
      <c r="D1991" s="146"/>
      <c r="E1991" s="86"/>
      <c r="F1991" s="96"/>
    </row>
    <row r="1992" spans="1:6" x14ac:dyDescent="0.2">
      <c r="A1992" s="145"/>
      <c r="C1992" s="86"/>
      <c r="D1992" s="146"/>
      <c r="E1992" s="86"/>
      <c r="F1992" s="96"/>
    </row>
    <row r="1993" spans="1:6" x14ac:dyDescent="0.2">
      <c r="A1993" s="145"/>
      <c r="C1993" s="86"/>
      <c r="D1993" s="146"/>
      <c r="E1993" s="86"/>
      <c r="F1993" s="96"/>
    </row>
    <row r="1994" spans="1:6" x14ac:dyDescent="0.2">
      <c r="A1994" s="145"/>
      <c r="C1994" s="86"/>
      <c r="D1994" s="146"/>
      <c r="E1994" s="86"/>
      <c r="F1994" s="96"/>
    </row>
    <row r="1995" spans="1:6" x14ac:dyDescent="0.2">
      <c r="A1995" s="145"/>
      <c r="C1995" s="86"/>
      <c r="D1995" s="146"/>
      <c r="E1995" s="86"/>
      <c r="F1995" s="96"/>
    </row>
    <row r="1996" spans="1:6" x14ac:dyDescent="0.2">
      <c r="A1996" s="145"/>
      <c r="C1996" s="86"/>
      <c r="D1996" s="146"/>
      <c r="E1996" s="86"/>
      <c r="F1996" s="96"/>
    </row>
    <row r="1997" spans="1:6" x14ac:dyDescent="0.2">
      <c r="A1997" s="145"/>
      <c r="C1997" s="86"/>
      <c r="D1997" s="146"/>
      <c r="E1997" s="86"/>
      <c r="F1997" s="96"/>
    </row>
    <row r="1998" spans="1:6" x14ac:dyDescent="0.2">
      <c r="A1998" s="145"/>
      <c r="C1998" s="86"/>
      <c r="D1998" s="146"/>
      <c r="E1998" s="86"/>
      <c r="F1998" s="96"/>
    </row>
    <row r="1999" spans="1:6" x14ac:dyDescent="0.2">
      <c r="A1999" s="145"/>
      <c r="C1999" s="86"/>
      <c r="D1999" s="146"/>
      <c r="E1999" s="86"/>
      <c r="F1999" s="96"/>
    </row>
    <row r="2000" spans="1:6" x14ac:dyDescent="0.2">
      <c r="A2000" s="145"/>
      <c r="C2000" s="86"/>
      <c r="D2000" s="146"/>
      <c r="E2000" s="86"/>
      <c r="F2000" s="96"/>
    </row>
    <row r="2001" spans="1:6" x14ac:dyDescent="0.2">
      <c r="A2001" s="145"/>
      <c r="C2001" s="86"/>
      <c r="D2001" s="146"/>
      <c r="E2001" s="86"/>
      <c r="F2001" s="96"/>
    </row>
    <row r="2002" spans="1:6" x14ac:dyDescent="0.2">
      <c r="A2002" s="145"/>
      <c r="C2002" s="86"/>
      <c r="D2002" s="146"/>
      <c r="E2002" s="86"/>
      <c r="F2002" s="96"/>
    </row>
    <row r="2003" spans="1:6" x14ac:dyDescent="0.2">
      <c r="A2003" s="145"/>
      <c r="C2003" s="86"/>
      <c r="D2003" s="146"/>
      <c r="E2003" s="86"/>
      <c r="F2003" s="96"/>
    </row>
    <row r="2004" spans="1:6" x14ac:dyDescent="0.2">
      <c r="A2004" s="145"/>
      <c r="C2004" s="86"/>
      <c r="D2004" s="146"/>
      <c r="E2004" s="86"/>
      <c r="F2004" s="96"/>
    </row>
    <row r="2005" spans="1:6" x14ac:dyDescent="0.2">
      <c r="A2005" s="145"/>
      <c r="C2005" s="86"/>
      <c r="D2005" s="146"/>
      <c r="E2005" s="86"/>
      <c r="F2005" s="96"/>
    </row>
    <row r="2006" spans="1:6" x14ac:dyDescent="0.2">
      <c r="A2006" s="145"/>
      <c r="C2006" s="86"/>
      <c r="D2006" s="146"/>
      <c r="E2006" s="86"/>
      <c r="F2006" s="96"/>
    </row>
    <row r="2007" spans="1:6" x14ac:dyDescent="0.2">
      <c r="A2007" s="145"/>
      <c r="C2007" s="86"/>
      <c r="D2007" s="146"/>
      <c r="E2007" s="86"/>
      <c r="F2007" s="96"/>
    </row>
    <row r="2008" spans="1:6" x14ac:dyDescent="0.2">
      <c r="A2008" s="145"/>
      <c r="C2008" s="86"/>
      <c r="D2008" s="146"/>
      <c r="E2008" s="86"/>
      <c r="F2008" s="96"/>
    </row>
    <row r="2009" spans="1:6" x14ac:dyDescent="0.2">
      <c r="A2009" s="145"/>
      <c r="C2009" s="86"/>
      <c r="D2009" s="146"/>
      <c r="E2009" s="86"/>
      <c r="F2009" s="96"/>
    </row>
    <row r="2010" spans="1:6" x14ac:dyDescent="0.2">
      <c r="A2010" s="145"/>
      <c r="C2010" s="86"/>
      <c r="D2010" s="146"/>
      <c r="E2010" s="86"/>
      <c r="F2010" s="96"/>
    </row>
    <row r="2011" spans="1:6" x14ac:dyDescent="0.2">
      <c r="A2011" s="145"/>
      <c r="C2011" s="86"/>
      <c r="D2011" s="146"/>
      <c r="E2011" s="86"/>
      <c r="F2011" s="96"/>
    </row>
    <row r="2012" spans="1:6" x14ac:dyDescent="0.2">
      <c r="A2012" s="145"/>
      <c r="C2012" s="86"/>
      <c r="D2012" s="146"/>
      <c r="E2012" s="86"/>
      <c r="F2012" s="96"/>
    </row>
    <row r="2013" spans="1:6" x14ac:dyDescent="0.2">
      <c r="A2013" s="145"/>
      <c r="C2013" s="86"/>
      <c r="D2013" s="146"/>
      <c r="E2013" s="86"/>
      <c r="F2013" s="96"/>
    </row>
    <row r="2014" spans="1:6" x14ac:dyDescent="0.2">
      <c r="A2014" s="145"/>
      <c r="C2014" s="86"/>
      <c r="D2014" s="146"/>
      <c r="E2014" s="86"/>
      <c r="F2014" s="96"/>
    </row>
    <row r="2015" spans="1:6" x14ac:dyDescent="0.2">
      <c r="A2015" s="145"/>
      <c r="C2015" s="86"/>
      <c r="D2015" s="146"/>
      <c r="E2015" s="86"/>
      <c r="F2015" s="96"/>
    </row>
    <row r="2016" spans="1:6" x14ac:dyDescent="0.2">
      <c r="A2016" s="145"/>
      <c r="C2016" s="86"/>
      <c r="D2016" s="146"/>
      <c r="E2016" s="86"/>
      <c r="F2016" s="96"/>
    </row>
    <row r="2017" spans="1:6" x14ac:dyDescent="0.2">
      <c r="A2017" s="145"/>
      <c r="C2017" s="86"/>
      <c r="D2017" s="146"/>
      <c r="E2017" s="86"/>
      <c r="F2017" s="96"/>
    </row>
    <row r="2018" spans="1:6" x14ac:dyDescent="0.2">
      <c r="A2018" s="145"/>
      <c r="C2018" s="86"/>
      <c r="D2018" s="146"/>
      <c r="E2018" s="86"/>
      <c r="F2018" s="96"/>
    </row>
    <row r="2019" spans="1:6" x14ac:dyDescent="0.2">
      <c r="A2019" s="145"/>
      <c r="C2019" s="86"/>
      <c r="D2019" s="146"/>
      <c r="E2019" s="86"/>
      <c r="F2019" s="96"/>
    </row>
    <row r="2020" spans="1:6" x14ac:dyDescent="0.2">
      <c r="A2020" s="145"/>
      <c r="C2020" s="86"/>
      <c r="D2020" s="146"/>
      <c r="E2020" s="86"/>
      <c r="F2020" s="96"/>
    </row>
    <row r="2021" spans="1:6" x14ac:dyDescent="0.2">
      <c r="A2021" s="145"/>
      <c r="C2021" s="86"/>
      <c r="D2021" s="146"/>
      <c r="E2021" s="86"/>
      <c r="F2021" s="96"/>
    </row>
    <row r="2022" spans="1:6" x14ac:dyDescent="0.2">
      <c r="A2022" s="145"/>
      <c r="C2022" s="86"/>
      <c r="D2022" s="146"/>
      <c r="E2022" s="86"/>
      <c r="F2022" s="96"/>
    </row>
    <row r="2023" spans="1:6" x14ac:dyDescent="0.2">
      <c r="A2023" s="145"/>
      <c r="C2023" s="86"/>
      <c r="D2023" s="146"/>
      <c r="E2023" s="86"/>
      <c r="F2023" s="96"/>
    </row>
    <row r="2024" spans="1:6" x14ac:dyDescent="0.2">
      <c r="A2024" s="145"/>
      <c r="C2024" s="86"/>
      <c r="D2024" s="146"/>
      <c r="E2024" s="86"/>
      <c r="F2024" s="96"/>
    </row>
    <row r="2025" spans="1:6" x14ac:dyDescent="0.2">
      <c r="A2025" s="145"/>
      <c r="C2025" s="86"/>
      <c r="D2025" s="146"/>
      <c r="E2025" s="86"/>
      <c r="F2025" s="96"/>
    </row>
    <row r="2026" spans="1:6" x14ac:dyDescent="0.2">
      <c r="A2026" s="145"/>
      <c r="C2026" s="86"/>
      <c r="D2026" s="146"/>
      <c r="E2026" s="86"/>
      <c r="F2026" s="96"/>
    </row>
    <row r="2027" spans="1:6" x14ac:dyDescent="0.2">
      <c r="A2027" s="145"/>
      <c r="C2027" s="86"/>
      <c r="D2027" s="146"/>
      <c r="E2027" s="86"/>
      <c r="F2027" s="96"/>
    </row>
    <row r="2028" spans="1:6" x14ac:dyDescent="0.2">
      <c r="A2028" s="145"/>
      <c r="C2028" s="86"/>
      <c r="D2028" s="146"/>
      <c r="E2028" s="86"/>
      <c r="F2028" s="96"/>
    </row>
    <row r="2029" spans="1:6" x14ac:dyDescent="0.2">
      <c r="A2029" s="145"/>
      <c r="C2029" s="86"/>
      <c r="D2029" s="146"/>
      <c r="E2029" s="86"/>
      <c r="F2029" s="96"/>
    </row>
    <row r="2030" spans="1:6" x14ac:dyDescent="0.2">
      <c r="A2030" s="145"/>
      <c r="C2030" s="86"/>
      <c r="D2030" s="146"/>
      <c r="E2030" s="86"/>
      <c r="F2030" s="96"/>
    </row>
    <row r="2031" spans="1:6" x14ac:dyDescent="0.2">
      <c r="A2031" s="145"/>
      <c r="C2031" s="86"/>
      <c r="D2031" s="146"/>
      <c r="E2031" s="86"/>
      <c r="F2031" s="96"/>
    </row>
    <row r="2032" spans="1:6" x14ac:dyDescent="0.2">
      <c r="A2032" s="145"/>
      <c r="C2032" s="86"/>
      <c r="D2032" s="146"/>
      <c r="E2032" s="86"/>
      <c r="F2032" s="96"/>
    </row>
    <row r="2033" spans="1:6" x14ac:dyDescent="0.2">
      <c r="A2033" s="145"/>
      <c r="C2033" s="86"/>
      <c r="D2033" s="146"/>
      <c r="E2033" s="86"/>
      <c r="F2033" s="96"/>
    </row>
    <row r="2034" spans="1:6" x14ac:dyDescent="0.2">
      <c r="A2034" s="145"/>
      <c r="C2034" s="86"/>
      <c r="D2034" s="146"/>
      <c r="E2034" s="86"/>
      <c r="F2034" s="96"/>
    </row>
    <row r="2035" spans="1:6" x14ac:dyDescent="0.2">
      <c r="A2035" s="145"/>
      <c r="C2035" s="86"/>
      <c r="D2035" s="146"/>
      <c r="E2035" s="86"/>
      <c r="F2035" s="96"/>
    </row>
    <row r="2036" spans="1:6" x14ac:dyDescent="0.2">
      <c r="A2036" s="145"/>
      <c r="C2036" s="86"/>
      <c r="D2036" s="146"/>
      <c r="E2036" s="86"/>
      <c r="F2036" s="96"/>
    </row>
    <row r="2037" spans="1:6" x14ac:dyDescent="0.2">
      <c r="A2037" s="145"/>
      <c r="C2037" s="86"/>
      <c r="D2037" s="146"/>
      <c r="E2037" s="86"/>
      <c r="F2037" s="96"/>
    </row>
    <row r="2038" spans="1:6" x14ac:dyDescent="0.2">
      <c r="A2038" s="145"/>
      <c r="C2038" s="86"/>
      <c r="D2038" s="146"/>
      <c r="E2038" s="86"/>
      <c r="F2038" s="96"/>
    </row>
    <row r="2039" spans="1:6" x14ac:dyDescent="0.2">
      <c r="A2039" s="145"/>
      <c r="C2039" s="86"/>
      <c r="D2039" s="146"/>
      <c r="E2039" s="86"/>
      <c r="F2039" s="96"/>
    </row>
    <row r="2040" spans="1:6" x14ac:dyDescent="0.2">
      <c r="A2040" s="145"/>
      <c r="C2040" s="86"/>
      <c r="D2040" s="146"/>
      <c r="E2040" s="86"/>
      <c r="F2040" s="96"/>
    </row>
    <row r="2041" spans="1:6" x14ac:dyDescent="0.2">
      <c r="A2041" s="145"/>
      <c r="C2041" s="86"/>
      <c r="D2041" s="146"/>
      <c r="E2041" s="86"/>
      <c r="F2041" s="96"/>
    </row>
    <row r="2042" spans="1:6" x14ac:dyDescent="0.2">
      <c r="A2042" s="145"/>
      <c r="C2042" s="86"/>
      <c r="D2042" s="146"/>
      <c r="E2042" s="86"/>
      <c r="F2042" s="96"/>
    </row>
    <row r="2043" spans="1:6" x14ac:dyDescent="0.2">
      <c r="A2043" s="145"/>
      <c r="C2043" s="86"/>
      <c r="D2043" s="146"/>
      <c r="E2043" s="86"/>
      <c r="F2043" s="96"/>
    </row>
    <row r="2044" spans="1:6" x14ac:dyDescent="0.2">
      <c r="A2044" s="145"/>
      <c r="C2044" s="86"/>
      <c r="D2044" s="146"/>
      <c r="E2044" s="86"/>
      <c r="F2044" s="96"/>
    </row>
    <row r="2045" spans="1:6" x14ac:dyDescent="0.2">
      <c r="A2045" s="145"/>
      <c r="C2045" s="86"/>
      <c r="D2045" s="146"/>
      <c r="E2045" s="86"/>
      <c r="F2045" s="96"/>
    </row>
    <row r="2046" spans="1:6" x14ac:dyDescent="0.2">
      <c r="A2046" s="145"/>
      <c r="C2046" s="86"/>
      <c r="D2046" s="146"/>
      <c r="E2046" s="86"/>
      <c r="F2046" s="96"/>
    </row>
    <row r="2047" spans="1:6" x14ac:dyDescent="0.2">
      <c r="A2047" s="145"/>
      <c r="C2047" s="86"/>
      <c r="D2047" s="146"/>
      <c r="E2047" s="86"/>
      <c r="F2047" s="96"/>
    </row>
    <row r="2048" spans="1:6" x14ac:dyDescent="0.2">
      <c r="A2048" s="145"/>
      <c r="C2048" s="86"/>
      <c r="D2048" s="146"/>
      <c r="E2048" s="86"/>
      <c r="F2048" s="96"/>
    </row>
    <row r="2049" spans="1:6" x14ac:dyDescent="0.2">
      <c r="A2049" s="145"/>
      <c r="C2049" s="86"/>
      <c r="D2049" s="146"/>
      <c r="E2049" s="86"/>
      <c r="F2049" s="96"/>
    </row>
    <row r="2050" spans="1:6" x14ac:dyDescent="0.2">
      <c r="A2050" s="145"/>
      <c r="C2050" s="86"/>
      <c r="D2050" s="146"/>
      <c r="E2050" s="86"/>
      <c r="F2050" s="96"/>
    </row>
    <row r="2051" spans="1:6" x14ac:dyDescent="0.2">
      <c r="A2051" s="145"/>
      <c r="C2051" s="86"/>
      <c r="D2051" s="146"/>
      <c r="E2051" s="86"/>
      <c r="F2051" s="96"/>
    </row>
    <row r="2052" spans="1:6" x14ac:dyDescent="0.2">
      <c r="A2052" s="145"/>
      <c r="C2052" s="86"/>
      <c r="D2052" s="146"/>
      <c r="E2052" s="86"/>
      <c r="F2052" s="96"/>
    </row>
    <row r="2053" spans="1:6" x14ac:dyDescent="0.2">
      <c r="A2053" s="145"/>
      <c r="C2053" s="86"/>
      <c r="D2053" s="146"/>
      <c r="E2053" s="86"/>
      <c r="F2053" s="96"/>
    </row>
    <row r="2054" spans="1:6" x14ac:dyDescent="0.2">
      <c r="A2054" s="145"/>
      <c r="C2054" s="86"/>
      <c r="D2054" s="146"/>
      <c r="E2054" s="86"/>
      <c r="F2054" s="96"/>
    </row>
    <row r="2055" spans="1:6" x14ac:dyDescent="0.2">
      <c r="A2055" s="145"/>
      <c r="C2055" s="86"/>
      <c r="D2055" s="146"/>
      <c r="E2055" s="86"/>
      <c r="F2055" s="96"/>
    </row>
    <row r="2056" spans="1:6" x14ac:dyDescent="0.2">
      <c r="A2056" s="145"/>
      <c r="C2056" s="86"/>
      <c r="D2056" s="146"/>
      <c r="E2056" s="86"/>
      <c r="F2056" s="96"/>
    </row>
    <row r="2057" spans="1:6" x14ac:dyDescent="0.2">
      <c r="A2057" s="145"/>
      <c r="C2057" s="86"/>
      <c r="D2057" s="146"/>
      <c r="E2057" s="86"/>
      <c r="F2057" s="96"/>
    </row>
    <row r="2058" spans="1:6" x14ac:dyDescent="0.2">
      <c r="A2058" s="145"/>
      <c r="C2058" s="86"/>
      <c r="D2058" s="146"/>
      <c r="E2058" s="86"/>
      <c r="F2058" s="96"/>
    </row>
    <row r="2059" spans="1:6" x14ac:dyDescent="0.2">
      <c r="A2059" s="145"/>
      <c r="C2059" s="86"/>
      <c r="D2059" s="146"/>
      <c r="E2059" s="86"/>
      <c r="F2059" s="96"/>
    </row>
    <row r="2060" spans="1:6" x14ac:dyDescent="0.2">
      <c r="A2060" s="145"/>
      <c r="C2060" s="86"/>
      <c r="D2060" s="146"/>
      <c r="E2060" s="86"/>
      <c r="F2060" s="96"/>
    </row>
    <row r="2061" spans="1:6" x14ac:dyDescent="0.2">
      <c r="A2061" s="145"/>
      <c r="C2061" s="86"/>
      <c r="D2061" s="146"/>
      <c r="E2061" s="86"/>
      <c r="F2061" s="96"/>
    </row>
    <row r="2062" spans="1:6" x14ac:dyDescent="0.2">
      <c r="A2062" s="145"/>
      <c r="C2062" s="86"/>
      <c r="D2062" s="146"/>
      <c r="E2062" s="86"/>
      <c r="F2062" s="96"/>
    </row>
    <row r="2063" spans="1:6" x14ac:dyDescent="0.2">
      <c r="A2063" s="145"/>
      <c r="C2063" s="86"/>
      <c r="D2063" s="146"/>
      <c r="E2063" s="86"/>
      <c r="F2063" s="96"/>
    </row>
    <row r="2064" spans="1:6" x14ac:dyDescent="0.2">
      <c r="A2064" s="145"/>
      <c r="C2064" s="86"/>
      <c r="D2064" s="146"/>
      <c r="E2064" s="86"/>
      <c r="F2064" s="96"/>
    </row>
    <row r="2065" spans="1:6" x14ac:dyDescent="0.2">
      <c r="A2065" s="145"/>
      <c r="C2065" s="86"/>
      <c r="D2065" s="146"/>
      <c r="E2065" s="86"/>
      <c r="F2065" s="96"/>
    </row>
    <row r="2066" spans="1:6" x14ac:dyDescent="0.2">
      <c r="A2066" s="145"/>
      <c r="C2066" s="86"/>
      <c r="D2066" s="146"/>
      <c r="E2066" s="86"/>
      <c r="F2066" s="96"/>
    </row>
    <row r="2067" spans="1:6" x14ac:dyDescent="0.2">
      <c r="A2067" s="145"/>
      <c r="C2067" s="86"/>
      <c r="D2067" s="146"/>
      <c r="E2067" s="86"/>
      <c r="F2067" s="96"/>
    </row>
    <row r="2068" spans="1:6" x14ac:dyDescent="0.2">
      <c r="A2068" s="145"/>
      <c r="C2068" s="86"/>
      <c r="D2068" s="146"/>
      <c r="E2068" s="86"/>
      <c r="F2068" s="96"/>
    </row>
    <row r="2069" spans="1:6" x14ac:dyDescent="0.2">
      <c r="A2069" s="145"/>
      <c r="C2069" s="86"/>
      <c r="D2069" s="146"/>
      <c r="E2069" s="86"/>
      <c r="F2069" s="96"/>
    </row>
    <row r="2070" spans="1:6" x14ac:dyDescent="0.2">
      <c r="A2070" s="145"/>
      <c r="C2070" s="86"/>
      <c r="D2070" s="146"/>
      <c r="E2070" s="86"/>
      <c r="F2070" s="96"/>
    </row>
    <row r="2071" spans="1:6" x14ac:dyDescent="0.2">
      <c r="A2071" s="145"/>
      <c r="C2071" s="86"/>
      <c r="D2071" s="146"/>
      <c r="E2071" s="86"/>
      <c r="F2071" s="96"/>
    </row>
    <row r="2072" spans="1:6" x14ac:dyDescent="0.2">
      <c r="A2072" s="145"/>
      <c r="C2072" s="86"/>
      <c r="D2072" s="146"/>
      <c r="E2072" s="86"/>
      <c r="F2072" s="96"/>
    </row>
    <row r="2073" spans="1:6" x14ac:dyDescent="0.2">
      <c r="A2073" s="145"/>
      <c r="C2073" s="86"/>
      <c r="D2073" s="146"/>
      <c r="E2073" s="86"/>
      <c r="F2073" s="96"/>
    </row>
    <row r="2074" spans="1:6" x14ac:dyDescent="0.2">
      <c r="A2074" s="145"/>
      <c r="C2074" s="86"/>
      <c r="D2074" s="146"/>
      <c r="E2074" s="86"/>
      <c r="F2074" s="96"/>
    </row>
    <row r="2075" spans="1:6" x14ac:dyDescent="0.2">
      <c r="A2075" s="145"/>
      <c r="C2075" s="86"/>
      <c r="D2075" s="146"/>
      <c r="E2075" s="86"/>
      <c r="F2075" s="96"/>
    </row>
    <row r="2076" spans="1:6" x14ac:dyDescent="0.2">
      <c r="A2076" s="145"/>
      <c r="C2076" s="86"/>
      <c r="D2076" s="146"/>
      <c r="E2076" s="86"/>
      <c r="F2076" s="96"/>
    </row>
    <row r="2077" spans="1:6" x14ac:dyDescent="0.2">
      <c r="A2077" s="145"/>
      <c r="C2077" s="86"/>
      <c r="D2077" s="146"/>
      <c r="E2077" s="86"/>
      <c r="F2077" s="96"/>
    </row>
    <row r="2078" spans="1:6" x14ac:dyDescent="0.2">
      <c r="A2078" s="145"/>
      <c r="C2078" s="86"/>
      <c r="D2078" s="146"/>
      <c r="E2078" s="86"/>
      <c r="F2078" s="96"/>
    </row>
    <row r="2079" spans="1:6" x14ac:dyDescent="0.2">
      <c r="A2079" s="145"/>
      <c r="C2079" s="86"/>
      <c r="D2079" s="146"/>
      <c r="E2079" s="86"/>
      <c r="F2079" s="96"/>
    </row>
    <row r="2080" spans="1:6" x14ac:dyDescent="0.2">
      <c r="A2080" s="145"/>
      <c r="C2080" s="86"/>
      <c r="D2080" s="146"/>
      <c r="E2080" s="86"/>
      <c r="F2080" s="96"/>
    </row>
    <row r="2081" spans="1:6" x14ac:dyDescent="0.2">
      <c r="A2081" s="145"/>
      <c r="C2081" s="86"/>
      <c r="D2081" s="146"/>
      <c r="E2081" s="86"/>
      <c r="F2081" s="96"/>
    </row>
    <row r="2082" spans="1:6" x14ac:dyDescent="0.2">
      <c r="A2082" s="145"/>
      <c r="C2082" s="86"/>
      <c r="D2082" s="146"/>
      <c r="E2082" s="86"/>
      <c r="F2082" s="96"/>
    </row>
    <row r="2083" spans="1:6" x14ac:dyDescent="0.2">
      <c r="A2083" s="145"/>
      <c r="C2083" s="86"/>
      <c r="D2083" s="146"/>
      <c r="E2083" s="86"/>
      <c r="F2083" s="96"/>
    </row>
    <row r="2084" spans="1:6" x14ac:dyDescent="0.2">
      <c r="A2084" s="145"/>
      <c r="C2084" s="86"/>
      <c r="D2084" s="146"/>
      <c r="E2084" s="86"/>
      <c r="F2084" s="96"/>
    </row>
    <row r="2085" spans="1:6" x14ac:dyDescent="0.2">
      <c r="A2085" s="145"/>
      <c r="C2085" s="86"/>
      <c r="D2085" s="146"/>
      <c r="E2085" s="86"/>
      <c r="F2085" s="96"/>
    </row>
    <row r="2086" spans="1:6" x14ac:dyDescent="0.2">
      <c r="A2086" s="145"/>
      <c r="C2086" s="86"/>
      <c r="D2086" s="146"/>
      <c r="E2086" s="86"/>
      <c r="F2086" s="96"/>
    </row>
    <row r="2087" spans="1:6" x14ac:dyDescent="0.2">
      <c r="A2087" s="145"/>
      <c r="C2087" s="86"/>
      <c r="D2087" s="146"/>
      <c r="E2087" s="86"/>
      <c r="F2087" s="96"/>
    </row>
    <row r="2088" spans="1:6" x14ac:dyDescent="0.2">
      <c r="A2088" s="145"/>
      <c r="C2088" s="86"/>
      <c r="D2088" s="146"/>
      <c r="E2088" s="86"/>
      <c r="F2088" s="96"/>
    </row>
    <row r="2089" spans="1:6" x14ac:dyDescent="0.2">
      <c r="A2089" s="145"/>
      <c r="C2089" s="86"/>
      <c r="D2089" s="146"/>
      <c r="E2089" s="86"/>
      <c r="F2089" s="96"/>
    </row>
    <row r="2090" spans="1:6" x14ac:dyDescent="0.2">
      <c r="A2090" s="145"/>
      <c r="C2090" s="86"/>
      <c r="D2090" s="146"/>
      <c r="E2090" s="86"/>
      <c r="F2090" s="96"/>
    </row>
    <row r="2091" spans="1:6" x14ac:dyDescent="0.2">
      <c r="A2091" s="145"/>
      <c r="C2091" s="86"/>
      <c r="D2091" s="146"/>
      <c r="E2091" s="86"/>
      <c r="F2091" s="96"/>
    </row>
    <row r="2092" spans="1:6" x14ac:dyDescent="0.2">
      <c r="A2092" s="145"/>
      <c r="C2092" s="86"/>
      <c r="D2092" s="146"/>
      <c r="E2092" s="86"/>
      <c r="F2092" s="96"/>
    </row>
    <row r="2093" spans="1:6" x14ac:dyDescent="0.2">
      <c r="A2093" s="145"/>
      <c r="C2093" s="86"/>
      <c r="D2093" s="146"/>
      <c r="E2093" s="86"/>
      <c r="F2093" s="96"/>
    </row>
    <row r="2094" spans="1:6" x14ac:dyDescent="0.2">
      <c r="A2094" s="145"/>
      <c r="C2094" s="86"/>
      <c r="D2094" s="146"/>
      <c r="E2094" s="86"/>
      <c r="F2094" s="96"/>
    </row>
    <row r="2095" spans="1:6" x14ac:dyDescent="0.2">
      <c r="A2095" s="145"/>
      <c r="C2095" s="86"/>
      <c r="D2095" s="146"/>
      <c r="E2095" s="86"/>
      <c r="F2095" s="96"/>
    </row>
    <row r="2096" spans="1:6" x14ac:dyDescent="0.2">
      <c r="A2096" s="145"/>
      <c r="C2096" s="86"/>
      <c r="D2096" s="146"/>
      <c r="E2096" s="86"/>
      <c r="F2096" s="96"/>
    </row>
    <row r="2097" spans="1:6" x14ac:dyDescent="0.2">
      <c r="A2097" s="145"/>
      <c r="C2097" s="86"/>
      <c r="D2097" s="146"/>
      <c r="E2097" s="86"/>
      <c r="F2097" s="96"/>
    </row>
    <row r="2098" spans="1:6" x14ac:dyDescent="0.2">
      <c r="A2098" s="145"/>
      <c r="C2098" s="86"/>
      <c r="D2098" s="146"/>
      <c r="E2098" s="86"/>
      <c r="F2098" s="96"/>
    </row>
    <row r="2099" spans="1:6" x14ac:dyDescent="0.2">
      <c r="A2099" s="145"/>
      <c r="C2099" s="86"/>
      <c r="D2099" s="146"/>
      <c r="E2099" s="86"/>
      <c r="F2099" s="96"/>
    </row>
    <row r="2100" spans="1:6" x14ac:dyDescent="0.2">
      <c r="A2100" s="145"/>
      <c r="C2100" s="86"/>
      <c r="D2100" s="146"/>
      <c r="E2100" s="86"/>
      <c r="F2100" s="96"/>
    </row>
    <row r="2101" spans="1:6" x14ac:dyDescent="0.2">
      <c r="A2101" s="145"/>
      <c r="C2101" s="86"/>
      <c r="D2101" s="146"/>
      <c r="E2101" s="86"/>
      <c r="F2101" s="96"/>
    </row>
    <row r="2102" spans="1:6" x14ac:dyDescent="0.2">
      <c r="A2102" s="145"/>
      <c r="C2102" s="86"/>
      <c r="D2102" s="146"/>
      <c r="E2102" s="86"/>
      <c r="F2102" s="96"/>
    </row>
    <row r="2103" spans="1:6" x14ac:dyDescent="0.2">
      <c r="A2103" s="145"/>
      <c r="C2103" s="86"/>
      <c r="D2103" s="146"/>
      <c r="E2103" s="86"/>
      <c r="F2103" s="96"/>
    </row>
    <row r="2104" spans="1:6" x14ac:dyDescent="0.2">
      <c r="A2104" s="145"/>
      <c r="C2104" s="86"/>
      <c r="D2104" s="146"/>
      <c r="E2104" s="86"/>
      <c r="F2104" s="96"/>
    </row>
    <row r="2105" spans="1:6" x14ac:dyDescent="0.2">
      <c r="A2105" s="145"/>
      <c r="C2105" s="86"/>
      <c r="D2105" s="146"/>
      <c r="E2105" s="86"/>
      <c r="F2105" s="96"/>
    </row>
    <row r="2106" spans="1:6" x14ac:dyDescent="0.2">
      <c r="A2106" s="145"/>
      <c r="C2106" s="86"/>
      <c r="D2106" s="146"/>
      <c r="E2106" s="86"/>
      <c r="F2106" s="96"/>
    </row>
    <row r="2107" spans="1:6" x14ac:dyDescent="0.2">
      <c r="A2107" s="145"/>
      <c r="C2107" s="86"/>
      <c r="D2107" s="146"/>
      <c r="E2107" s="86"/>
      <c r="F2107" s="96"/>
    </row>
    <row r="2108" spans="1:6" x14ac:dyDescent="0.2">
      <c r="A2108" s="145"/>
      <c r="C2108" s="86"/>
      <c r="D2108" s="146"/>
      <c r="E2108" s="86"/>
      <c r="F2108" s="96"/>
    </row>
    <row r="2109" spans="1:6" x14ac:dyDescent="0.2">
      <c r="A2109" s="145"/>
      <c r="C2109" s="86"/>
      <c r="D2109" s="146"/>
      <c r="E2109" s="86"/>
      <c r="F2109" s="96"/>
    </row>
    <row r="2110" spans="1:6" x14ac:dyDescent="0.2">
      <c r="A2110" s="145"/>
      <c r="C2110" s="86"/>
      <c r="D2110" s="146"/>
      <c r="E2110" s="86"/>
      <c r="F2110" s="96"/>
    </row>
    <row r="2111" spans="1:6" x14ac:dyDescent="0.2">
      <c r="A2111" s="145"/>
      <c r="C2111" s="86"/>
      <c r="D2111" s="146"/>
      <c r="E2111" s="86"/>
      <c r="F2111" s="96"/>
    </row>
    <row r="2112" spans="1:6" x14ac:dyDescent="0.2">
      <c r="A2112" s="145"/>
      <c r="C2112" s="86"/>
      <c r="D2112" s="146"/>
      <c r="E2112" s="86"/>
      <c r="F2112" s="96"/>
    </row>
    <row r="2113" spans="1:6" x14ac:dyDescent="0.2">
      <c r="A2113" s="145"/>
      <c r="C2113" s="86"/>
      <c r="D2113" s="146"/>
      <c r="E2113" s="86"/>
      <c r="F2113" s="96"/>
    </row>
    <row r="2114" spans="1:6" x14ac:dyDescent="0.2">
      <c r="A2114" s="145"/>
      <c r="C2114" s="86"/>
      <c r="D2114" s="146"/>
      <c r="E2114" s="86"/>
      <c r="F2114" s="96"/>
    </row>
    <row r="2115" spans="1:6" x14ac:dyDescent="0.2">
      <c r="A2115" s="145"/>
      <c r="C2115" s="86"/>
      <c r="D2115" s="146"/>
      <c r="E2115" s="86"/>
      <c r="F2115" s="96"/>
    </row>
    <row r="2116" spans="1:6" x14ac:dyDescent="0.2">
      <c r="A2116" s="145"/>
      <c r="C2116" s="86"/>
      <c r="D2116" s="146"/>
      <c r="E2116" s="86"/>
      <c r="F2116" s="96"/>
    </row>
    <row r="2117" spans="1:6" x14ac:dyDescent="0.2">
      <c r="A2117" s="145"/>
      <c r="C2117" s="86"/>
      <c r="D2117" s="146"/>
      <c r="E2117" s="86"/>
      <c r="F2117" s="96"/>
    </row>
    <row r="2118" spans="1:6" x14ac:dyDescent="0.2">
      <c r="A2118" s="145"/>
      <c r="C2118" s="86"/>
      <c r="D2118" s="146"/>
      <c r="E2118" s="86"/>
      <c r="F2118" s="96"/>
    </row>
    <row r="2119" spans="1:6" x14ac:dyDescent="0.2">
      <c r="A2119" s="145"/>
      <c r="C2119" s="86"/>
      <c r="D2119" s="146"/>
      <c r="E2119" s="86"/>
      <c r="F2119" s="96"/>
    </row>
    <row r="2120" spans="1:6" x14ac:dyDescent="0.2">
      <c r="A2120" s="145"/>
      <c r="C2120" s="86"/>
      <c r="D2120" s="146"/>
      <c r="E2120" s="86"/>
      <c r="F2120" s="96"/>
    </row>
    <row r="2121" spans="1:6" x14ac:dyDescent="0.2">
      <c r="A2121" s="145"/>
      <c r="C2121" s="86"/>
      <c r="D2121" s="146"/>
      <c r="E2121" s="86"/>
      <c r="F2121" s="96"/>
    </row>
    <row r="2122" spans="1:6" x14ac:dyDescent="0.2">
      <c r="A2122" s="145"/>
      <c r="C2122" s="86"/>
      <c r="D2122" s="146"/>
      <c r="E2122" s="86"/>
      <c r="F2122" s="96"/>
    </row>
    <row r="2123" spans="1:6" x14ac:dyDescent="0.2">
      <c r="A2123" s="145"/>
      <c r="C2123" s="86"/>
      <c r="D2123" s="146"/>
      <c r="E2123" s="86"/>
      <c r="F2123" s="96"/>
    </row>
    <row r="2124" spans="1:6" x14ac:dyDescent="0.2">
      <c r="A2124" s="145"/>
      <c r="C2124" s="86"/>
      <c r="D2124" s="146"/>
      <c r="E2124" s="86"/>
      <c r="F2124" s="96"/>
    </row>
    <row r="2125" spans="1:6" x14ac:dyDescent="0.2">
      <c r="A2125" s="145"/>
      <c r="C2125" s="86"/>
      <c r="D2125" s="146"/>
      <c r="E2125" s="86"/>
      <c r="F2125" s="96"/>
    </row>
    <row r="2126" spans="1:6" x14ac:dyDescent="0.2">
      <c r="A2126" s="145"/>
      <c r="C2126" s="86"/>
      <c r="D2126" s="146"/>
      <c r="E2126" s="86"/>
      <c r="F2126" s="96"/>
    </row>
    <row r="2127" spans="1:6" x14ac:dyDescent="0.2">
      <c r="A2127" s="145"/>
      <c r="C2127" s="86"/>
      <c r="D2127" s="146"/>
      <c r="E2127" s="86"/>
      <c r="F2127" s="96"/>
    </row>
    <row r="2128" spans="1:6" x14ac:dyDescent="0.2">
      <c r="A2128" s="145"/>
      <c r="C2128" s="86"/>
      <c r="D2128" s="146"/>
      <c r="E2128" s="86"/>
      <c r="F2128" s="96"/>
    </row>
    <row r="2129" spans="1:6" x14ac:dyDescent="0.2">
      <c r="A2129" s="145"/>
      <c r="C2129" s="86"/>
      <c r="D2129" s="146"/>
      <c r="E2129" s="86"/>
      <c r="F2129" s="96"/>
    </row>
    <row r="2130" spans="1:6" x14ac:dyDescent="0.2">
      <c r="A2130" s="145"/>
      <c r="C2130" s="86"/>
      <c r="D2130" s="146"/>
      <c r="E2130" s="86"/>
      <c r="F2130" s="96"/>
    </row>
    <row r="2131" spans="1:6" x14ac:dyDescent="0.2">
      <c r="A2131" s="145"/>
      <c r="C2131" s="86"/>
      <c r="D2131" s="146"/>
      <c r="E2131" s="86"/>
      <c r="F2131" s="96"/>
    </row>
    <row r="2132" spans="1:6" x14ac:dyDescent="0.2">
      <c r="A2132" s="145"/>
      <c r="C2132" s="86"/>
      <c r="D2132" s="146"/>
      <c r="E2132" s="86"/>
      <c r="F2132" s="96"/>
    </row>
    <row r="2133" spans="1:6" x14ac:dyDescent="0.2">
      <c r="A2133" s="145"/>
      <c r="C2133" s="86"/>
      <c r="D2133" s="146"/>
      <c r="E2133" s="86"/>
      <c r="F2133" s="96"/>
    </row>
    <row r="2134" spans="1:6" x14ac:dyDescent="0.2">
      <c r="A2134" s="145"/>
      <c r="C2134" s="86"/>
      <c r="D2134" s="146"/>
      <c r="E2134" s="86"/>
      <c r="F2134" s="96"/>
    </row>
    <row r="2135" spans="1:6" x14ac:dyDescent="0.2">
      <c r="A2135" s="145"/>
      <c r="C2135" s="86"/>
      <c r="D2135" s="146"/>
      <c r="E2135" s="86"/>
      <c r="F2135" s="96"/>
    </row>
    <row r="2136" spans="1:6" x14ac:dyDescent="0.2">
      <c r="A2136" s="145"/>
      <c r="C2136" s="86"/>
      <c r="D2136" s="146"/>
      <c r="E2136" s="86"/>
      <c r="F2136" s="96"/>
    </row>
    <row r="2137" spans="1:6" x14ac:dyDescent="0.2">
      <c r="A2137" s="145"/>
      <c r="C2137" s="86"/>
      <c r="D2137" s="146"/>
      <c r="E2137" s="86"/>
      <c r="F2137" s="96"/>
    </row>
    <row r="2138" spans="1:6" x14ac:dyDescent="0.2">
      <c r="A2138" s="145"/>
      <c r="C2138" s="86"/>
      <c r="D2138" s="146"/>
      <c r="E2138" s="86"/>
      <c r="F2138" s="96"/>
    </row>
    <row r="2139" spans="1:6" x14ac:dyDescent="0.2">
      <c r="A2139" s="145"/>
      <c r="C2139" s="86"/>
      <c r="D2139" s="146"/>
      <c r="E2139" s="86"/>
      <c r="F2139" s="96"/>
    </row>
    <row r="2140" spans="1:6" x14ac:dyDescent="0.2">
      <c r="A2140" s="145"/>
      <c r="C2140" s="86"/>
      <c r="D2140" s="146"/>
      <c r="E2140" s="86"/>
      <c r="F2140" s="96"/>
    </row>
    <row r="2141" spans="1:6" x14ac:dyDescent="0.2">
      <c r="A2141" s="145"/>
      <c r="C2141" s="86"/>
      <c r="D2141" s="146"/>
      <c r="E2141" s="86"/>
      <c r="F2141" s="96"/>
    </row>
    <row r="2142" spans="1:6" x14ac:dyDescent="0.2">
      <c r="A2142" s="145"/>
      <c r="C2142" s="86"/>
      <c r="D2142" s="146"/>
      <c r="E2142" s="86"/>
      <c r="F2142" s="96"/>
    </row>
    <row r="2143" spans="1:6" x14ac:dyDescent="0.2">
      <c r="A2143" s="145"/>
      <c r="C2143" s="86"/>
      <c r="D2143" s="146"/>
      <c r="E2143" s="86"/>
      <c r="F2143" s="96"/>
    </row>
    <row r="2144" spans="1:6" x14ac:dyDescent="0.2">
      <c r="A2144" s="145"/>
      <c r="C2144" s="86"/>
      <c r="D2144" s="146"/>
      <c r="E2144" s="86"/>
      <c r="F2144" s="96"/>
    </row>
    <row r="2145" spans="1:6" x14ac:dyDescent="0.2">
      <c r="A2145" s="145"/>
      <c r="C2145" s="86"/>
      <c r="D2145" s="146"/>
      <c r="E2145" s="86"/>
      <c r="F2145" s="96"/>
    </row>
    <row r="2146" spans="1:6" x14ac:dyDescent="0.2">
      <c r="A2146" s="145"/>
      <c r="C2146" s="86"/>
      <c r="D2146" s="146"/>
      <c r="E2146" s="86"/>
      <c r="F2146" s="96"/>
    </row>
    <row r="2147" spans="1:6" x14ac:dyDescent="0.2">
      <c r="A2147" s="145"/>
      <c r="C2147" s="86"/>
      <c r="D2147" s="146"/>
      <c r="E2147" s="86"/>
      <c r="F2147" s="96"/>
    </row>
    <row r="2148" spans="1:6" x14ac:dyDescent="0.2">
      <c r="A2148" s="145"/>
      <c r="C2148" s="86"/>
      <c r="D2148" s="146"/>
      <c r="E2148" s="86"/>
      <c r="F2148" s="96"/>
    </row>
    <row r="2149" spans="1:6" x14ac:dyDescent="0.2">
      <c r="A2149" s="145"/>
      <c r="C2149" s="86"/>
      <c r="D2149" s="146"/>
      <c r="E2149" s="86"/>
      <c r="F2149" s="96"/>
    </row>
    <row r="2150" spans="1:6" x14ac:dyDescent="0.2">
      <c r="A2150" s="145"/>
      <c r="C2150" s="86"/>
      <c r="D2150" s="146"/>
      <c r="E2150" s="86"/>
      <c r="F2150" s="96"/>
    </row>
    <row r="2151" spans="1:6" x14ac:dyDescent="0.2">
      <c r="A2151" s="145"/>
      <c r="C2151" s="86"/>
      <c r="D2151" s="146"/>
      <c r="E2151" s="86"/>
      <c r="F2151" s="96"/>
    </row>
    <row r="2152" spans="1:6" x14ac:dyDescent="0.2">
      <c r="A2152" s="145"/>
      <c r="C2152" s="86"/>
      <c r="D2152" s="146"/>
      <c r="E2152" s="86"/>
      <c r="F2152" s="96"/>
    </row>
    <row r="2153" spans="1:6" x14ac:dyDescent="0.2">
      <c r="A2153" s="145"/>
      <c r="C2153" s="86"/>
      <c r="D2153" s="146"/>
      <c r="E2153" s="86"/>
      <c r="F2153" s="96"/>
    </row>
    <row r="2154" spans="1:6" x14ac:dyDescent="0.2">
      <c r="A2154" s="145"/>
      <c r="C2154" s="86"/>
      <c r="D2154" s="146"/>
      <c r="E2154" s="86"/>
      <c r="F2154" s="96"/>
    </row>
    <row r="2155" spans="1:6" x14ac:dyDescent="0.2">
      <c r="A2155" s="145"/>
      <c r="C2155" s="86"/>
      <c r="D2155" s="146"/>
      <c r="E2155" s="86"/>
      <c r="F2155" s="96"/>
    </row>
    <row r="2156" spans="1:6" x14ac:dyDescent="0.2">
      <c r="A2156" s="145"/>
      <c r="C2156" s="86"/>
      <c r="D2156" s="146"/>
      <c r="E2156" s="86"/>
      <c r="F2156" s="96"/>
    </row>
    <row r="2157" spans="1:6" x14ac:dyDescent="0.2">
      <c r="A2157" s="145"/>
      <c r="C2157" s="86"/>
      <c r="D2157" s="146"/>
      <c r="E2157" s="86"/>
      <c r="F2157" s="96"/>
    </row>
    <row r="2158" spans="1:6" x14ac:dyDescent="0.2">
      <c r="A2158" s="145"/>
      <c r="C2158" s="86"/>
      <c r="D2158" s="146"/>
      <c r="E2158" s="86"/>
      <c r="F2158" s="96"/>
    </row>
    <row r="2159" spans="1:6" x14ac:dyDescent="0.2">
      <c r="A2159" s="145"/>
      <c r="C2159" s="86"/>
      <c r="D2159" s="146"/>
      <c r="E2159" s="86"/>
      <c r="F2159" s="96"/>
    </row>
    <row r="2160" spans="1:6" x14ac:dyDescent="0.2">
      <c r="A2160" s="145"/>
      <c r="C2160" s="86"/>
      <c r="D2160" s="146"/>
      <c r="E2160" s="86"/>
      <c r="F2160" s="96"/>
    </row>
    <row r="2161" spans="1:6" x14ac:dyDescent="0.2">
      <c r="A2161" s="145"/>
      <c r="C2161" s="86"/>
      <c r="D2161" s="146"/>
      <c r="E2161" s="86"/>
      <c r="F2161" s="96"/>
    </row>
    <row r="2162" spans="1:6" x14ac:dyDescent="0.2">
      <c r="A2162" s="145"/>
      <c r="C2162" s="86"/>
      <c r="D2162" s="146"/>
      <c r="E2162" s="86"/>
      <c r="F2162" s="96"/>
    </row>
    <row r="2163" spans="1:6" x14ac:dyDescent="0.2">
      <c r="A2163" s="145"/>
      <c r="C2163" s="86"/>
      <c r="D2163" s="146"/>
      <c r="E2163" s="86"/>
      <c r="F2163" s="96"/>
    </row>
    <row r="2164" spans="1:6" x14ac:dyDescent="0.2">
      <c r="A2164" s="145"/>
      <c r="C2164" s="86"/>
      <c r="D2164" s="146"/>
      <c r="E2164" s="86"/>
      <c r="F2164" s="96"/>
    </row>
    <row r="2165" spans="1:6" x14ac:dyDescent="0.2">
      <c r="A2165" s="145"/>
      <c r="C2165" s="86"/>
      <c r="D2165" s="146"/>
      <c r="E2165" s="86"/>
      <c r="F2165" s="96"/>
    </row>
    <row r="2166" spans="1:6" x14ac:dyDescent="0.2">
      <c r="A2166" s="145"/>
      <c r="C2166" s="86"/>
      <c r="D2166" s="146"/>
      <c r="E2166" s="86"/>
      <c r="F2166" s="96"/>
    </row>
    <row r="2167" spans="1:6" x14ac:dyDescent="0.2">
      <c r="A2167" s="145"/>
      <c r="C2167" s="86"/>
      <c r="D2167" s="146"/>
      <c r="E2167" s="86"/>
      <c r="F2167" s="96"/>
    </row>
    <row r="2168" spans="1:6" x14ac:dyDescent="0.2">
      <c r="A2168" s="145"/>
      <c r="C2168" s="86"/>
      <c r="D2168" s="146"/>
      <c r="E2168" s="86"/>
      <c r="F2168" s="96"/>
    </row>
    <row r="2169" spans="1:6" x14ac:dyDescent="0.2">
      <c r="A2169" s="145"/>
      <c r="C2169" s="86"/>
      <c r="D2169" s="146"/>
      <c r="E2169" s="86"/>
      <c r="F2169" s="96"/>
    </row>
    <row r="2170" spans="1:6" x14ac:dyDescent="0.2">
      <c r="A2170" s="145"/>
      <c r="C2170" s="86"/>
      <c r="D2170" s="146"/>
      <c r="E2170" s="86"/>
      <c r="F2170" s="96"/>
    </row>
    <row r="2171" spans="1:6" x14ac:dyDescent="0.2">
      <c r="A2171" s="145"/>
      <c r="C2171" s="86"/>
      <c r="D2171" s="146"/>
      <c r="E2171" s="86"/>
      <c r="F2171" s="96"/>
    </row>
    <row r="2172" spans="1:6" x14ac:dyDescent="0.2">
      <c r="A2172" s="145"/>
      <c r="C2172" s="86"/>
      <c r="D2172" s="146"/>
      <c r="E2172" s="86"/>
      <c r="F2172" s="96"/>
    </row>
    <row r="2173" spans="1:6" x14ac:dyDescent="0.2">
      <c r="A2173" s="145"/>
      <c r="C2173" s="86"/>
      <c r="D2173" s="146"/>
      <c r="E2173" s="86"/>
      <c r="F2173" s="96"/>
    </row>
    <row r="2174" spans="1:6" x14ac:dyDescent="0.2">
      <c r="A2174" s="145"/>
      <c r="C2174" s="86"/>
      <c r="D2174" s="146"/>
      <c r="E2174" s="86"/>
      <c r="F2174" s="96"/>
    </row>
    <row r="2175" spans="1:6" x14ac:dyDescent="0.2">
      <c r="A2175" s="145"/>
      <c r="C2175" s="86"/>
      <c r="D2175" s="146"/>
      <c r="E2175" s="86"/>
      <c r="F2175" s="96"/>
    </row>
    <row r="2176" spans="1:6" x14ac:dyDescent="0.2">
      <c r="A2176" s="145"/>
      <c r="C2176" s="86"/>
      <c r="D2176" s="146"/>
      <c r="E2176" s="86"/>
      <c r="F2176" s="96"/>
    </row>
    <row r="2177" spans="1:6" x14ac:dyDescent="0.2">
      <c r="A2177" s="145"/>
      <c r="C2177" s="86"/>
      <c r="D2177" s="146"/>
      <c r="E2177" s="86"/>
      <c r="F2177" s="96"/>
    </row>
    <row r="2178" spans="1:6" x14ac:dyDescent="0.2">
      <c r="A2178" s="145"/>
      <c r="C2178" s="86"/>
      <c r="D2178" s="146"/>
      <c r="E2178" s="86"/>
      <c r="F2178" s="96"/>
    </row>
    <row r="2179" spans="1:6" x14ac:dyDescent="0.2">
      <c r="A2179" s="145"/>
      <c r="C2179" s="86"/>
      <c r="D2179" s="146"/>
      <c r="E2179" s="86"/>
      <c r="F2179" s="96"/>
    </row>
    <row r="2180" spans="1:6" x14ac:dyDescent="0.2">
      <c r="A2180" s="145"/>
      <c r="C2180" s="86"/>
      <c r="D2180" s="146"/>
      <c r="E2180" s="86"/>
      <c r="F2180" s="96"/>
    </row>
    <row r="2181" spans="1:6" x14ac:dyDescent="0.2">
      <c r="A2181" s="145"/>
      <c r="C2181" s="86"/>
      <c r="D2181" s="146"/>
      <c r="E2181" s="86"/>
      <c r="F2181" s="96"/>
    </row>
    <row r="2182" spans="1:6" x14ac:dyDescent="0.2">
      <c r="A2182" s="145"/>
      <c r="C2182" s="86"/>
      <c r="D2182" s="146"/>
      <c r="E2182" s="86"/>
      <c r="F2182" s="96"/>
    </row>
    <row r="2183" spans="1:6" x14ac:dyDescent="0.2">
      <c r="A2183" s="145"/>
      <c r="C2183" s="86"/>
      <c r="D2183" s="146"/>
      <c r="E2183" s="86"/>
      <c r="F2183" s="96"/>
    </row>
    <row r="2184" spans="1:6" x14ac:dyDescent="0.2">
      <c r="A2184" s="145"/>
      <c r="C2184" s="86"/>
      <c r="D2184" s="146"/>
      <c r="E2184" s="86"/>
      <c r="F2184" s="96"/>
    </row>
    <row r="2185" spans="1:6" x14ac:dyDescent="0.2">
      <c r="A2185" s="145"/>
      <c r="C2185" s="86"/>
      <c r="D2185" s="146"/>
      <c r="E2185" s="86"/>
      <c r="F2185" s="96"/>
    </row>
    <row r="2186" spans="1:6" x14ac:dyDescent="0.2">
      <c r="A2186" s="145"/>
      <c r="C2186" s="86"/>
      <c r="D2186" s="146"/>
      <c r="E2186" s="86"/>
      <c r="F2186" s="96"/>
    </row>
    <row r="2187" spans="1:6" x14ac:dyDescent="0.2">
      <c r="A2187" s="145"/>
      <c r="C2187" s="86"/>
      <c r="D2187" s="146"/>
      <c r="E2187" s="86"/>
      <c r="F2187" s="96"/>
    </row>
    <row r="2188" spans="1:6" x14ac:dyDescent="0.2">
      <c r="A2188" s="145"/>
      <c r="C2188" s="86"/>
      <c r="D2188" s="146"/>
      <c r="E2188" s="86"/>
      <c r="F2188" s="96"/>
    </row>
    <row r="2189" spans="1:6" x14ac:dyDescent="0.2">
      <c r="A2189" s="145"/>
      <c r="C2189" s="86"/>
      <c r="D2189" s="146"/>
      <c r="E2189" s="86"/>
      <c r="F2189" s="96"/>
    </row>
    <row r="2190" spans="1:6" x14ac:dyDescent="0.2">
      <c r="A2190" s="145"/>
      <c r="C2190" s="86"/>
      <c r="D2190" s="146"/>
      <c r="E2190" s="86"/>
      <c r="F2190" s="96"/>
    </row>
    <row r="2191" spans="1:6" x14ac:dyDescent="0.2">
      <c r="A2191" s="145"/>
      <c r="C2191" s="86"/>
      <c r="D2191" s="146"/>
      <c r="E2191" s="86"/>
      <c r="F2191" s="96"/>
    </row>
    <row r="2192" spans="1:6" x14ac:dyDescent="0.2">
      <c r="A2192" s="145"/>
      <c r="C2192" s="86"/>
      <c r="D2192" s="146"/>
      <c r="E2192" s="86"/>
      <c r="F2192" s="96"/>
    </row>
    <row r="2193" spans="1:6" x14ac:dyDescent="0.2">
      <c r="A2193" s="145"/>
      <c r="C2193" s="86"/>
      <c r="D2193" s="146"/>
      <c r="E2193" s="86"/>
      <c r="F2193" s="96"/>
    </row>
    <row r="2194" spans="1:6" x14ac:dyDescent="0.2">
      <c r="A2194" s="145"/>
      <c r="C2194" s="86"/>
      <c r="D2194" s="146"/>
      <c r="E2194" s="86"/>
      <c r="F2194" s="96"/>
    </row>
    <row r="2195" spans="1:6" x14ac:dyDescent="0.2">
      <c r="A2195" s="145"/>
      <c r="C2195" s="86"/>
      <c r="D2195" s="146"/>
      <c r="E2195" s="86"/>
      <c r="F2195" s="96"/>
    </row>
    <row r="2196" spans="1:6" x14ac:dyDescent="0.2">
      <c r="A2196" s="145"/>
      <c r="C2196" s="86"/>
      <c r="D2196" s="146"/>
      <c r="E2196" s="86"/>
      <c r="F2196" s="96"/>
    </row>
    <row r="2197" spans="1:6" x14ac:dyDescent="0.2">
      <c r="A2197" s="145"/>
      <c r="C2197" s="86"/>
      <c r="D2197" s="146"/>
      <c r="E2197" s="86"/>
      <c r="F2197" s="96"/>
    </row>
    <row r="2198" spans="1:6" x14ac:dyDescent="0.2">
      <c r="A2198" s="145"/>
      <c r="C2198" s="86"/>
      <c r="D2198" s="146"/>
      <c r="E2198" s="86"/>
      <c r="F2198" s="96"/>
    </row>
    <row r="2199" spans="1:6" x14ac:dyDescent="0.2">
      <c r="A2199" s="145"/>
      <c r="C2199" s="86"/>
      <c r="D2199" s="146"/>
      <c r="E2199" s="86"/>
      <c r="F2199" s="96"/>
    </row>
    <row r="2200" spans="1:6" x14ac:dyDescent="0.2">
      <c r="A2200" s="145"/>
      <c r="C2200" s="86"/>
      <c r="D2200" s="146"/>
      <c r="E2200" s="86"/>
      <c r="F2200" s="96"/>
    </row>
    <row r="2201" spans="1:6" x14ac:dyDescent="0.2">
      <c r="A2201" s="145"/>
      <c r="C2201" s="86"/>
      <c r="D2201" s="146"/>
      <c r="E2201" s="86"/>
      <c r="F2201" s="96"/>
    </row>
    <row r="2202" spans="1:6" x14ac:dyDescent="0.2">
      <c r="A2202" s="145"/>
      <c r="C2202" s="86"/>
      <c r="D2202" s="146"/>
      <c r="E2202" s="86"/>
      <c r="F2202" s="96"/>
    </row>
    <row r="2203" spans="1:6" x14ac:dyDescent="0.2">
      <c r="A2203" s="145"/>
      <c r="C2203" s="86"/>
      <c r="D2203" s="146"/>
      <c r="E2203" s="86"/>
      <c r="F2203" s="96"/>
    </row>
    <row r="2204" spans="1:6" x14ac:dyDescent="0.2">
      <c r="A2204" s="145"/>
      <c r="C2204" s="86"/>
      <c r="D2204" s="146"/>
      <c r="E2204" s="86"/>
      <c r="F2204" s="96"/>
    </row>
    <row r="2205" spans="1:6" x14ac:dyDescent="0.2">
      <c r="A2205" s="145"/>
      <c r="C2205" s="86"/>
      <c r="D2205" s="146"/>
      <c r="E2205" s="86"/>
      <c r="F2205" s="96"/>
    </row>
    <row r="2206" spans="1:6" x14ac:dyDescent="0.2">
      <c r="A2206" s="145"/>
      <c r="C2206" s="86"/>
      <c r="D2206" s="146"/>
      <c r="E2206" s="86"/>
      <c r="F2206" s="96"/>
    </row>
    <row r="2207" spans="1:6" x14ac:dyDescent="0.2">
      <c r="A2207" s="145"/>
      <c r="C2207" s="86"/>
      <c r="D2207" s="146"/>
      <c r="E2207" s="86"/>
      <c r="F2207" s="96"/>
    </row>
    <row r="2208" spans="1:6" x14ac:dyDescent="0.2">
      <c r="A2208" s="145"/>
      <c r="C2208" s="86"/>
      <c r="D2208" s="146"/>
      <c r="E2208" s="86"/>
      <c r="F2208" s="96"/>
    </row>
    <row r="2209" spans="1:6" x14ac:dyDescent="0.2">
      <c r="A2209" s="145"/>
      <c r="C2209" s="86"/>
      <c r="D2209" s="146"/>
      <c r="E2209" s="86"/>
      <c r="F2209" s="96"/>
    </row>
    <row r="2210" spans="1:6" x14ac:dyDescent="0.2">
      <c r="A2210" s="145"/>
      <c r="C2210" s="86"/>
      <c r="D2210" s="146"/>
      <c r="E2210" s="86"/>
      <c r="F2210" s="96"/>
    </row>
    <row r="2211" spans="1:6" x14ac:dyDescent="0.2">
      <c r="A2211" s="145"/>
      <c r="C2211" s="86"/>
      <c r="D2211" s="146"/>
      <c r="E2211" s="86"/>
      <c r="F2211" s="96"/>
    </row>
    <row r="2212" spans="1:6" x14ac:dyDescent="0.2">
      <c r="A2212" s="145"/>
      <c r="C2212" s="86"/>
      <c r="D2212" s="146"/>
      <c r="E2212" s="86"/>
      <c r="F2212" s="96"/>
    </row>
    <row r="2213" spans="1:6" x14ac:dyDescent="0.2">
      <c r="A2213" s="145"/>
      <c r="C2213" s="86"/>
      <c r="D2213" s="146"/>
      <c r="E2213" s="86"/>
      <c r="F2213" s="96"/>
    </row>
    <row r="2214" spans="1:6" x14ac:dyDescent="0.2">
      <c r="A2214" s="145"/>
      <c r="C2214" s="86"/>
      <c r="D2214" s="146"/>
      <c r="E2214" s="86"/>
      <c r="F2214" s="96"/>
    </row>
    <row r="2215" spans="1:6" x14ac:dyDescent="0.2">
      <c r="A2215" s="145"/>
      <c r="C2215" s="86"/>
      <c r="D2215" s="146"/>
      <c r="E2215" s="86"/>
      <c r="F2215" s="96"/>
    </row>
    <row r="2216" spans="1:6" x14ac:dyDescent="0.2">
      <c r="A2216" s="145"/>
      <c r="C2216" s="86"/>
      <c r="D2216" s="146"/>
      <c r="E2216" s="86"/>
      <c r="F2216" s="96"/>
    </row>
    <row r="2217" spans="1:6" x14ac:dyDescent="0.2">
      <c r="A2217" s="145"/>
      <c r="C2217" s="86"/>
      <c r="D2217" s="146"/>
      <c r="E2217" s="86"/>
      <c r="F2217" s="96"/>
    </row>
    <row r="2218" spans="1:6" x14ac:dyDescent="0.2">
      <c r="A2218" s="145"/>
      <c r="C2218" s="86"/>
      <c r="D2218" s="146"/>
      <c r="E2218" s="86"/>
      <c r="F2218" s="96"/>
    </row>
    <row r="2219" spans="1:6" x14ac:dyDescent="0.2">
      <c r="A2219" s="145"/>
      <c r="C2219" s="86"/>
      <c r="D2219" s="146"/>
      <c r="E2219" s="86"/>
      <c r="F2219" s="96"/>
    </row>
    <row r="2220" spans="1:6" x14ac:dyDescent="0.2">
      <c r="A2220" s="145"/>
      <c r="C2220" s="86"/>
      <c r="D2220" s="146"/>
      <c r="E2220" s="86"/>
      <c r="F2220" s="96"/>
    </row>
    <row r="2221" spans="1:6" x14ac:dyDescent="0.2">
      <c r="A2221" s="145"/>
      <c r="C2221" s="86"/>
      <c r="D2221" s="146"/>
      <c r="E2221" s="86"/>
      <c r="F2221" s="96"/>
    </row>
    <row r="2222" spans="1:6" x14ac:dyDescent="0.2">
      <c r="A2222" s="145"/>
      <c r="C2222" s="86"/>
      <c r="D2222" s="146"/>
      <c r="E2222" s="86"/>
      <c r="F2222" s="96"/>
    </row>
    <row r="2223" spans="1:6" x14ac:dyDescent="0.2">
      <c r="A2223" s="145"/>
      <c r="C2223" s="86"/>
      <c r="D2223" s="146"/>
      <c r="E2223" s="86"/>
      <c r="F2223" s="96"/>
    </row>
    <row r="2224" spans="1:6" x14ac:dyDescent="0.2">
      <c r="A2224" s="145"/>
      <c r="C2224" s="86"/>
      <c r="D2224" s="146"/>
      <c r="E2224" s="86"/>
      <c r="F2224" s="96"/>
    </row>
    <row r="2225" spans="1:6" x14ac:dyDescent="0.2">
      <c r="A2225" s="145"/>
      <c r="C2225" s="86"/>
      <c r="D2225" s="146"/>
      <c r="E2225" s="86"/>
      <c r="F2225" s="96"/>
    </row>
    <row r="2226" spans="1:6" x14ac:dyDescent="0.2">
      <c r="A2226" s="145"/>
      <c r="C2226" s="86"/>
      <c r="D2226" s="146"/>
      <c r="E2226" s="86"/>
      <c r="F2226" s="96"/>
    </row>
    <row r="2227" spans="1:6" x14ac:dyDescent="0.2">
      <c r="A2227" s="145"/>
      <c r="C2227" s="86"/>
      <c r="D2227" s="146"/>
      <c r="E2227" s="86"/>
      <c r="F2227" s="96"/>
    </row>
    <row r="2228" spans="1:6" x14ac:dyDescent="0.2">
      <c r="A2228" s="145"/>
      <c r="C2228" s="86"/>
      <c r="D2228" s="146"/>
      <c r="E2228" s="86"/>
      <c r="F2228" s="96"/>
    </row>
    <row r="2229" spans="1:6" x14ac:dyDescent="0.2">
      <c r="A2229" s="145"/>
      <c r="C2229" s="86"/>
      <c r="D2229" s="146"/>
      <c r="E2229" s="86"/>
      <c r="F2229" s="96"/>
    </row>
    <row r="2230" spans="1:6" x14ac:dyDescent="0.2">
      <c r="A2230" s="145"/>
      <c r="C2230" s="86"/>
      <c r="D2230" s="146"/>
      <c r="E2230" s="86"/>
      <c r="F2230" s="96"/>
    </row>
    <row r="2231" spans="1:6" x14ac:dyDescent="0.2">
      <c r="A2231" s="145"/>
      <c r="C2231" s="86"/>
      <c r="D2231" s="146"/>
      <c r="E2231" s="86"/>
      <c r="F2231" s="96"/>
    </row>
    <row r="2232" spans="1:6" x14ac:dyDescent="0.2">
      <c r="A2232" s="145"/>
      <c r="C2232" s="86"/>
      <c r="D2232" s="146"/>
      <c r="E2232" s="86"/>
      <c r="F2232" s="96"/>
    </row>
    <row r="2233" spans="1:6" x14ac:dyDescent="0.2">
      <c r="A2233" s="145"/>
      <c r="C2233" s="86"/>
      <c r="D2233" s="146"/>
      <c r="E2233" s="86"/>
      <c r="F2233" s="96"/>
    </row>
    <row r="2234" spans="1:6" x14ac:dyDescent="0.2">
      <c r="A2234" s="145"/>
      <c r="C2234" s="86"/>
      <c r="D2234" s="146"/>
      <c r="E2234" s="86"/>
      <c r="F2234" s="96"/>
    </row>
    <row r="2235" spans="1:6" x14ac:dyDescent="0.2">
      <c r="A2235" s="145"/>
      <c r="C2235" s="86"/>
      <c r="D2235" s="146"/>
      <c r="E2235" s="86"/>
      <c r="F2235" s="96"/>
    </row>
    <row r="2236" spans="1:6" x14ac:dyDescent="0.2">
      <c r="A2236" s="145"/>
      <c r="C2236" s="86"/>
      <c r="D2236" s="146"/>
      <c r="E2236" s="86"/>
      <c r="F2236" s="96"/>
    </row>
    <row r="2237" spans="1:6" x14ac:dyDescent="0.2">
      <c r="A2237" s="145"/>
      <c r="C2237" s="86"/>
      <c r="D2237" s="146"/>
      <c r="E2237" s="86"/>
      <c r="F2237" s="96"/>
    </row>
    <row r="2238" spans="1:6" x14ac:dyDescent="0.2">
      <c r="A2238" s="145"/>
      <c r="C2238" s="86"/>
      <c r="D2238" s="146"/>
      <c r="E2238" s="86"/>
      <c r="F2238" s="96"/>
    </row>
    <row r="2239" spans="1:6" x14ac:dyDescent="0.2">
      <c r="A2239" s="145"/>
      <c r="C2239" s="86"/>
      <c r="D2239" s="146"/>
      <c r="E2239" s="86"/>
      <c r="F2239" s="96"/>
    </row>
    <row r="2240" spans="1:6" x14ac:dyDescent="0.2">
      <c r="A2240" s="145"/>
      <c r="C2240" s="86"/>
      <c r="D2240" s="146"/>
      <c r="E2240" s="86"/>
      <c r="F2240" s="96"/>
    </row>
    <row r="2241" spans="1:6" x14ac:dyDescent="0.2">
      <c r="A2241" s="145"/>
      <c r="C2241" s="86"/>
      <c r="D2241" s="146"/>
      <c r="E2241" s="86"/>
      <c r="F2241" s="96"/>
    </row>
    <row r="2242" spans="1:6" x14ac:dyDescent="0.2">
      <c r="A2242" s="145"/>
      <c r="C2242" s="86"/>
      <c r="D2242" s="146"/>
      <c r="E2242" s="86"/>
      <c r="F2242" s="96"/>
    </row>
    <row r="2243" spans="1:6" x14ac:dyDescent="0.2">
      <c r="A2243" s="145"/>
      <c r="C2243" s="86"/>
      <c r="D2243" s="146"/>
      <c r="E2243" s="86"/>
      <c r="F2243" s="96"/>
    </row>
    <row r="2244" spans="1:6" x14ac:dyDescent="0.2">
      <c r="A2244" s="145"/>
      <c r="C2244" s="86"/>
      <c r="D2244" s="146"/>
      <c r="E2244" s="86"/>
      <c r="F2244" s="96"/>
    </row>
    <row r="2245" spans="1:6" x14ac:dyDescent="0.2">
      <c r="A2245" s="145"/>
      <c r="C2245" s="86"/>
      <c r="D2245" s="146"/>
      <c r="E2245" s="86"/>
      <c r="F2245" s="96"/>
    </row>
    <row r="2246" spans="1:6" x14ac:dyDescent="0.2">
      <c r="A2246" s="145"/>
      <c r="C2246" s="86"/>
      <c r="D2246" s="146"/>
      <c r="E2246" s="86"/>
      <c r="F2246" s="96"/>
    </row>
    <row r="2247" spans="1:6" x14ac:dyDescent="0.2">
      <c r="A2247" s="145"/>
      <c r="C2247" s="86"/>
      <c r="D2247" s="146"/>
      <c r="E2247" s="86"/>
      <c r="F2247" s="96"/>
    </row>
    <row r="2248" spans="1:6" x14ac:dyDescent="0.2">
      <c r="A2248" s="145"/>
      <c r="C2248" s="86"/>
      <c r="D2248" s="146"/>
      <c r="E2248" s="86"/>
      <c r="F2248" s="96"/>
    </row>
    <row r="2249" spans="1:6" x14ac:dyDescent="0.2">
      <c r="A2249" s="145"/>
      <c r="C2249" s="86"/>
      <c r="D2249" s="146"/>
      <c r="E2249" s="86"/>
      <c r="F2249" s="96"/>
    </row>
    <row r="2250" spans="1:6" x14ac:dyDescent="0.2">
      <c r="A2250" s="145"/>
      <c r="C2250" s="86"/>
      <c r="D2250" s="146"/>
      <c r="E2250" s="86"/>
      <c r="F2250" s="96"/>
    </row>
    <row r="2251" spans="1:6" x14ac:dyDescent="0.2">
      <c r="A2251" s="145"/>
      <c r="C2251" s="86"/>
      <c r="D2251" s="146"/>
      <c r="E2251" s="86"/>
      <c r="F2251" s="96"/>
    </row>
    <row r="2252" spans="1:6" x14ac:dyDescent="0.2">
      <c r="A2252" s="145"/>
      <c r="C2252" s="86"/>
      <c r="D2252" s="146"/>
      <c r="E2252" s="86"/>
      <c r="F2252" s="96"/>
    </row>
    <row r="2253" spans="1:6" x14ac:dyDescent="0.2">
      <c r="A2253" s="145"/>
      <c r="C2253" s="86"/>
      <c r="D2253" s="146"/>
      <c r="E2253" s="86"/>
      <c r="F2253" s="96"/>
    </row>
    <row r="2254" spans="1:6" x14ac:dyDescent="0.2">
      <c r="A2254" s="145"/>
      <c r="C2254" s="86"/>
      <c r="D2254" s="146"/>
      <c r="E2254" s="86"/>
      <c r="F2254" s="96"/>
    </row>
    <row r="2255" spans="1:6" x14ac:dyDescent="0.2">
      <c r="A2255" s="145"/>
      <c r="C2255" s="86"/>
      <c r="D2255" s="146"/>
      <c r="E2255" s="86"/>
      <c r="F2255" s="96"/>
    </row>
    <row r="2256" spans="1:6" x14ac:dyDescent="0.2">
      <c r="A2256" s="145"/>
      <c r="C2256" s="86"/>
      <c r="D2256" s="146"/>
      <c r="E2256" s="86"/>
      <c r="F2256" s="96"/>
    </row>
    <row r="2257" spans="1:6" x14ac:dyDescent="0.2">
      <c r="A2257" s="145"/>
      <c r="C2257" s="86"/>
      <c r="D2257" s="146"/>
      <c r="E2257" s="86"/>
      <c r="F2257" s="96"/>
    </row>
    <row r="2258" spans="1:6" x14ac:dyDescent="0.2">
      <c r="A2258" s="145"/>
      <c r="C2258" s="86"/>
      <c r="D2258" s="146"/>
      <c r="E2258" s="86"/>
      <c r="F2258" s="96"/>
    </row>
    <row r="2259" spans="1:6" x14ac:dyDescent="0.2">
      <c r="A2259" s="145"/>
      <c r="C2259" s="86"/>
      <c r="D2259" s="146"/>
      <c r="E2259" s="86"/>
      <c r="F2259" s="96"/>
    </row>
    <row r="2260" spans="1:6" x14ac:dyDescent="0.2">
      <c r="A2260" s="145"/>
      <c r="C2260" s="86"/>
      <c r="D2260" s="146"/>
      <c r="E2260" s="86"/>
      <c r="F2260" s="96"/>
    </row>
    <row r="2261" spans="1:6" x14ac:dyDescent="0.2">
      <c r="A2261" s="145"/>
      <c r="C2261" s="86"/>
      <c r="D2261" s="146"/>
      <c r="E2261" s="86"/>
      <c r="F2261" s="96"/>
    </row>
    <row r="2262" spans="1:6" x14ac:dyDescent="0.2">
      <c r="A2262" s="145"/>
      <c r="C2262" s="86"/>
      <c r="D2262" s="146"/>
      <c r="E2262" s="86"/>
      <c r="F2262" s="96"/>
    </row>
    <row r="2263" spans="1:6" x14ac:dyDescent="0.2">
      <c r="A2263" s="145"/>
      <c r="C2263" s="86"/>
      <c r="D2263" s="146"/>
      <c r="E2263" s="86"/>
      <c r="F2263" s="96"/>
    </row>
    <row r="2264" spans="1:6" x14ac:dyDescent="0.2">
      <c r="A2264" s="145"/>
      <c r="C2264" s="86"/>
      <c r="D2264" s="146"/>
      <c r="E2264" s="86"/>
      <c r="F2264" s="96"/>
    </row>
    <row r="2265" spans="1:6" x14ac:dyDescent="0.2">
      <c r="A2265" s="145"/>
      <c r="C2265" s="86"/>
      <c r="D2265" s="146"/>
      <c r="E2265" s="86"/>
      <c r="F2265" s="96"/>
    </row>
    <row r="2266" spans="1:6" x14ac:dyDescent="0.2">
      <c r="A2266" s="145"/>
      <c r="C2266" s="86"/>
      <c r="D2266" s="146"/>
      <c r="E2266" s="86"/>
      <c r="F2266" s="96"/>
    </row>
    <row r="2267" spans="1:6" x14ac:dyDescent="0.2">
      <c r="A2267" s="145"/>
      <c r="C2267" s="86"/>
      <c r="D2267" s="146"/>
      <c r="E2267" s="86"/>
      <c r="F2267" s="96"/>
    </row>
    <row r="2268" spans="1:6" x14ac:dyDescent="0.2">
      <c r="A2268" s="145"/>
      <c r="C2268" s="86"/>
      <c r="D2268" s="146"/>
      <c r="E2268" s="86"/>
      <c r="F2268" s="96"/>
    </row>
    <row r="2269" spans="1:6" x14ac:dyDescent="0.2">
      <c r="A2269" s="145"/>
      <c r="C2269" s="86"/>
      <c r="D2269" s="146"/>
      <c r="E2269" s="86"/>
      <c r="F2269" s="96"/>
    </row>
    <row r="2270" spans="1:6" x14ac:dyDescent="0.2">
      <c r="A2270" s="145"/>
      <c r="C2270" s="86"/>
      <c r="D2270" s="146"/>
      <c r="E2270" s="86"/>
      <c r="F2270" s="96"/>
    </row>
    <row r="2271" spans="1:6" x14ac:dyDescent="0.2">
      <c r="A2271" s="145"/>
      <c r="C2271" s="86"/>
      <c r="D2271" s="146"/>
      <c r="E2271" s="86"/>
      <c r="F2271" s="96"/>
    </row>
    <row r="2272" spans="1:6" x14ac:dyDescent="0.2">
      <c r="A2272" s="145"/>
      <c r="C2272" s="86"/>
      <c r="D2272" s="146"/>
      <c r="E2272" s="86"/>
      <c r="F2272" s="96"/>
    </row>
    <row r="2273" spans="1:6" x14ac:dyDescent="0.2">
      <c r="A2273" s="145"/>
      <c r="C2273" s="86"/>
      <c r="D2273" s="146"/>
      <c r="E2273" s="86"/>
      <c r="F2273" s="96"/>
    </row>
    <row r="2274" spans="1:6" x14ac:dyDescent="0.2">
      <c r="A2274" s="145"/>
      <c r="C2274" s="86"/>
      <c r="D2274" s="146"/>
      <c r="E2274" s="86"/>
      <c r="F2274" s="96"/>
    </row>
    <row r="2275" spans="1:6" x14ac:dyDescent="0.2">
      <c r="A2275" s="145"/>
      <c r="C2275" s="86"/>
      <c r="D2275" s="146"/>
      <c r="E2275" s="86"/>
      <c r="F2275" s="96"/>
    </row>
    <row r="2276" spans="1:6" x14ac:dyDescent="0.2">
      <c r="A2276" s="145"/>
      <c r="C2276" s="86"/>
      <c r="D2276" s="146"/>
      <c r="E2276" s="86"/>
      <c r="F2276" s="96"/>
    </row>
    <row r="2277" spans="1:6" x14ac:dyDescent="0.2">
      <c r="A2277" s="145"/>
      <c r="C2277" s="86"/>
      <c r="D2277" s="146"/>
      <c r="E2277" s="86"/>
      <c r="F2277" s="96"/>
    </row>
    <row r="2278" spans="1:6" x14ac:dyDescent="0.2">
      <c r="A2278" s="145"/>
      <c r="C2278" s="86"/>
      <c r="D2278" s="146"/>
      <c r="E2278" s="86"/>
      <c r="F2278" s="96"/>
    </row>
    <row r="2279" spans="1:6" x14ac:dyDescent="0.2">
      <c r="A2279" s="145"/>
      <c r="C2279" s="86"/>
      <c r="D2279" s="146"/>
      <c r="E2279" s="86"/>
      <c r="F2279" s="96"/>
    </row>
    <row r="2280" spans="1:6" x14ac:dyDescent="0.2">
      <c r="A2280" s="145"/>
      <c r="C2280" s="86"/>
      <c r="D2280" s="146"/>
      <c r="E2280" s="86"/>
      <c r="F2280" s="96"/>
    </row>
    <row r="2281" spans="1:6" x14ac:dyDescent="0.2">
      <c r="A2281" s="145"/>
      <c r="C2281" s="86"/>
      <c r="D2281" s="146"/>
      <c r="E2281" s="86"/>
      <c r="F2281" s="96"/>
    </row>
    <row r="2282" spans="1:6" x14ac:dyDescent="0.2">
      <c r="A2282" s="145"/>
      <c r="C2282" s="86"/>
      <c r="D2282" s="146"/>
      <c r="E2282" s="86"/>
      <c r="F2282" s="96"/>
    </row>
    <row r="2283" spans="1:6" x14ac:dyDescent="0.2">
      <c r="A2283" s="145"/>
      <c r="C2283" s="86"/>
      <c r="D2283" s="146"/>
      <c r="E2283" s="86"/>
      <c r="F2283" s="96"/>
    </row>
    <row r="2284" spans="1:6" x14ac:dyDescent="0.2">
      <c r="A2284" s="145"/>
      <c r="C2284" s="86"/>
      <c r="D2284" s="146"/>
      <c r="E2284" s="86"/>
      <c r="F2284" s="96"/>
    </row>
    <row r="2285" spans="1:6" x14ac:dyDescent="0.2">
      <c r="A2285" s="145"/>
      <c r="C2285" s="86"/>
      <c r="D2285" s="146"/>
      <c r="E2285" s="86"/>
      <c r="F2285" s="96"/>
    </row>
    <row r="2286" spans="1:6" x14ac:dyDescent="0.2">
      <c r="A2286" s="145"/>
      <c r="C2286" s="86"/>
      <c r="D2286" s="146"/>
      <c r="E2286" s="86"/>
      <c r="F2286" s="96"/>
    </row>
    <row r="2287" spans="1:6" x14ac:dyDescent="0.2">
      <c r="A2287" s="145"/>
      <c r="C2287" s="86"/>
      <c r="D2287" s="146"/>
      <c r="E2287" s="86"/>
      <c r="F2287" s="96"/>
    </row>
    <row r="2288" spans="1:6" x14ac:dyDescent="0.2">
      <c r="A2288" s="145"/>
      <c r="C2288" s="86"/>
      <c r="D2288" s="146"/>
      <c r="E2288" s="86"/>
      <c r="F2288" s="96"/>
    </row>
    <row r="2289" spans="1:6" x14ac:dyDescent="0.2">
      <c r="A2289" s="145"/>
      <c r="C2289" s="86"/>
      <c r="D2289" s="146"/>
      <c r="E2289" s="86"/>
      <c r="F2289" s="96"/>
    </row>
    <row r="2290" spans="1:6" x14ac:dyDescent="0.2">
      <c r="A2290" s="145"/>
      <c r="C2290" s="86"/>
      <c r="D2290" s="146"/>
      <c r="E2290" s="86"/>
      <c r="F2290" s="96"/>
    </row>
    <row r="2291" spans="1:6" x14ac:dyDescent="0.2">
      <c r="A2291" s="145"/>
      <c r="C2291" s="86"/>
      <c r="D2291" s="146"/>
      <c r="E2291" s="86"/>
      <c r="F2291" s="96"/>
    </row>
    <row r="2292" spans="1:6" x14ac:dyDescent="0.2">
      <c r="A2292" s="145"/>
      <c r="C2292" s="86"/>
      <c r="D2292" s="146"/>
      <c r="E2292" s="86"/>
      <c r="F2292" s="96"/>
    </row>
    <row r="2293" spans="1:6" x14ac:dyDescent="0.2">
      <c r="A2293" s="145"/>
      <c r="C2293" s="86"/>
      <c r="D2293" s="146"/>
      <c r="E2293" s="86"/>
      <c r="F2293" s="96"/>
    </row>
    <row r="2294" spans="1:6" x14ac:dyDescent="0.2">
      <c r="A2294" s="145"/>
      <c r="C2294" s="86"/>
      <c r="D2294" s="146"/>
      <c r="E2294" s="86"/>
      <c r="F2294" s="96"/>
    </row>
    <row r="2295" spans="1:6" x14ac:dyDescent="0.2">
      <c r="A2295" s="145"/>
      <c r="C2295" s="86"/>
      <c r="D2295" s="146"/>
      <c r="E2295" s="86"/>
      <c r="F2295" s="96"/>
    </row>
    <row r="2296" spans="1:6" x14ac:dyDescent="0.2">
      <c r="A2296" s="145"/>
      <c r="C2296" s="86"/>
      <c r="D2296" s="146"/>
      <c r="E2296" s="86"/>
      <c r="F2296" s="96"/>
    </row>
    <row r="2297" spans="1:6" x14ac:dyDescent="0.2">
      <c r="A2297" s="145"/>
      <c r="C2297" s="86"/>
      <c r="D2297" s="146"/>
      <c r="E2297" s="86"/>
      <c r="F2297" s="96"/>
    </row>
    <row r="2298" spans="1:6" x14ac:dyDescent="0.2">
      <c r="A2298" s="145"/>
      <c r="C2298" s="86"/>
      <c r="D2298" s="146"/>
      <c r="E2298" s="86"/>
      <c r="F2298" s="96"/>
    </row>
    <row r="2299" spans="1:6" x14ac:dyDescent="0.2">
      <c r="A2299" s="145"/>
      <c r="C2299" s="86"/>
      <c r="D2299" s="146"/>
      <c r="E2299" s="86"/>
      <c r="F2299" s="96"/>
    </row>
    <row r="2300" spans="1:6" x14ac:dyDescent="0.2">
      <c r="A2300" s="145"/>
      <c r="C2300" s="86"/>
      <c r="D2300" s="146"/>
      <c r="E2300" s="86"/>
      <c r="F2300" s="96"/>
    </row>
    <row r="2301" spans="1:6" x14ac:dyDescent="0.2">
      <c r="A2301" s="145"/>
      <c r="C2301" s="86"/>
      <c r="D2301" s="146"/>
      <c r="E2301" s="86"/>
      <c r="F2301" s="96"/>
    </row>
    <row r="2302" spans="1:6" x14ac:dyDescent="0.2">
      <c r="A2302" s="145"/>
      <c r="C2302" s="86"/>
      <c r="D2302" s="146"/>
      <c r="E2302" s="86"/>
      <c r="F2302" s="96"/>
    </row>
    <row r="2303" spans="1:6" x14ac:dyDescent="0.2">
      <c r="A2303" s="145"/>
      <c r="C2303" s="86"/>
      <c r="D2303" s="146"/>
      <c r="E2303" s="86"/>
      <c r="F2303" s="96"/>
    </row>
    <row r="2304" spans="1:6" x14ac:dyDescent="0.2">
      <c r="A2304" s="145"/>
      <c r="C2304" s="86"/>
      <c r="D2304" s="146"/>
      <c r="E2304" s="86"/>
      <c r="F2304" s="96"/>
    </row>
    <row r="2305" spans="1:6" x14ac:dyDescent="0.2">
      <c r="A2305" s="145"/>
      <c r="C2305" s="86"/>
      <c r="D2305" s="146"/>
      <c r="E2305" s="86"/>
      <c r="F2305" s="96"/>
    </row>
    <row r="2306" spans="1:6" x14ac:dyDescent="0.2">
      <c r="A2306" s="145"/>
      <c r="C2306" s="86"/>
      <c r="D2306" s="146"/>
      <c r="E2306" s="86"/>
      <c r="F2306" s="96"/>
    </row>
    <row r="2307" spans="1:6" x14ac:dyDescent="0.2">
      <c r="A2307" s="145"/>
      <c r="C2307" s="86"/>
      <c r="D2307" s="146"/>
      <c r="E2307" s="86"/>
      <c r="F2307" s="96"/>
    </row>
    <row r="2308" spans="1:6" x14ac:dyDescent="0.2">
      <c r="A2308" s="145"/>
      <c r="C2308" s="86"/>
      <c r="D2308" s="146"/>
      <c r="E2308" s="86"/>
      <c r="F2308" s="96"/>
    </row>
    <row r="2309" spans="1:6" x14ac:dyDescent="0.2">
      <c r="A2309" s="145"/>
      <c r="C2309" s="86"/>
      <c r="D2309" s="146"/>
      <c r="E2309" s="86"/>
      <c r="F2309" s="96"/>
    </row>
    <row r="2310" spans="1:6" x14ac:dyDescent="0.2">
      <c r="A2310" s="145"/>
      <c r="C2310" s="86"/>
      <c r="D2310" s="146"/>
      <c r="E2310" s="86"/>
      <c r="F2310" s="96"/>
    </row>
    <row r="2311" spans="1:6" x14ac:dyDescent="0.2">
      <c r="A2311" s="145"/>
      <c r="C2311" s="86"/>
      <c r="D2311" s="146"/>
      <c r="E2311" s="86"/>
      <c r="F2311" s="96"/>
    </row>
    <row r="2312" spans="1:6" x14ac:dyDescent="0.2">
      <c r="A2312" s="145"/>
      <c r="C2312" s="86"/>
      <c r="D2312" s="146"/>
      <c r="E2312" s="86"/>
      <c r="F2312" s="96"/>
    </row>
    <row r="2313" spans="1:6" x14ac:dyDescent="0.2">
      <c r="A2313" s="145"/>
      <c r="C2313" s="86"/>
      <c r="D2313" s="146"/>
      <c r="E2313" s="86"/>
      <c r="F2313" s="96"/>
    </row>
    <row r="2314" spans="1:6" x14ac:dyDescent="0.2">
      <c r="A2314" s="145"/>
      <c r="C2314" s="86"/>
      <c r="D2314" s="146"/>
      <c r="E2314" s="86"/>
      <c r="F2314" s="96"/>
    </row>
    <row r="2315" spans="1:6" x14ac:dyDescent="0.2">
      <c r="A2315" s="145"/>
      <c r="C2315" s="86"/>
      <c r="D2315" s="146"/>
      <c r="E2315" s="86"/>
      <c r="F2315" s="96"/>
    </row>
    <row r="2316" spans="1:6" x14ac:dyDescent="0.2">
      <c r="A2316" s="145"/>
      <c r="C2316" s="86"/>
      <c r="D2316" s="146"/>
      <c r="E2316" s="86"/>
      <c r="F2316" s="96"/>
    </row>
    <row r="2317" spans="1:6" x14ac:dyDescent="0.2">
      <c r="A2317" s="145"/>
      <c r="C2317" s="86"/>
      <c r="D2317" s="146"/>
      <c r="E2317" s="86"/>
      <c r="F2317" s="96"/>
    </row>
    <row r="2318" spans="1:6" x14ac:dyDescent="0.2">
      <c r="A2318" s="145"/>
      <c r="C2318" s="86"/>
      <c r="D2318" s="146"/>
      <c r="E2318" s="86"/>
      <c r="F2318" s="96"/>
    </row>
    <row r="2319" spans="1:6" x14ac:dyDescent="0.2">
      <c r="A2319" s="145"/>
      <c r="C2319" s="86"/>
      <c r="D2319" s="146"/>
      <c r="E2319" s="86"/>
      <c r="F2319" s="96"/>
    </row>
    <row r="2320" spans="1:6" x14ac:dyDescent="0.2">
      <c r="A2320" s="145"/>
      <c r="C2320" s="86"/>
      <c r="D2320" s="146"/>
      <c r="E2320" s="86"/>
      <c r="F2320" s="96"/>
    </row>
    <row r="2321" spans="1:6" x14ac:dyDescent="0.2">
      <c r="A2321" s="145"/>
      <c r="C2321" s="86"/>
      <c r="D2321" s="146"/>
      <c r="E2321" s="86"/>
      <c r="F2321" s="96"/>
    </row>
    <row r="2322" spans="1:6" x14ac:dyDescent="0.2">
      <c r="A2322" s="145"/>
      <c r="C2322" s="86"/>
      <c r="D2322" s="146"/>
      <c r="E2322" s="86"/>
      <c r="F2322" s="96"/>
    </row>
    <row r="2323" spans="1:6" x14ac:dyDescent="0.2">
      <c r="A2323" s="145"/>
      <c r="C2323" s="86"/>
      <c r="D2323" s="146"/>
      <c r="E2323" s="86"/>
      <c r="F2323" s="96"/>
    </row>
    <row r="2324" spans="1:6" x14ac:dyDescent="0.2">
      <c r="A2324" s="145"/>
      <c r="C2324" s="86"/>
      <c r="D2324" s="146"/>
      <c r="E2324" s="86"/>
      <c r="F2324" s="96"/>
    </row>
    <row r="2325" spans="1:6" x14ac:dyDescent="0.2">
      <c r="A2325" s="145"/>
      <c r="C2325" s="86"/>
      <c r="D2325" s="146"/>
      <c r="E2325" s="86"/>
      <c r="F2325" s="96"/>
    </row>
    <row r="2326" spans="1:6" x14ac:dyDescent="0.2">
      <c r="A2326" s="145"/>
      <c r="C2326" s="86"/>
      <c r="D2326" s="146"/>
      <c r="E2326" s="86"/>
      <c r="F2326" s="96"/>
    </row>
    <row r="2327" spans="1:6" x14ac:dyDescent="0.2">
      <c r="A2327" s="145"/>
      <c r="C2327" s="86"/>
      <c r="D2327" s="146"/>
      <c r="E2327" s="86"/>
      <c r="F2327" s="96"/>
    </row>
    <row r="2328" spans="1:6" x14ac:dyDescent="0.2">
      <c r="A2328" s="145"/>
      <c r="C2328" s="86"/>
      <c r="D2328" s="146"/>
      <c r="E2328" s="86"/>
      <c r="F2328" s="96"/>
    </row>
    <row r="2329" spans="1:6" x14ac:dyDescent="0.2">
      <c r="A2329" s="145"/>
      <c r="C2329" s="86"/>
      <c r="D2329" s="146"/>
      <c r="E2329" s="86"/>
      <c r="F2329" s="96"/>
    </row>
    <row r="2330" spans="1:6" x14ac:dyDescent="0.2">
      <c r="A2330" s="145"/>
      <c r="C2330" s="86"/>
      <c r="D2330" s="146"/>
      <c r="E2330" s="86"/>
      <c r="F2330" s="96"/>
    </row>
    <row r="2331" spans="1:6" x14ac:dyDescent="0.2">
      <c r="A2331" s="145"/>
      <c r="C2331" s="86"/>
      <c r="D2331" s="146"/>
      <c r="E2331" s="86"/>
      <c r="F2331" s="96"/>
    </row>
    <row r="2332" spans="1:6" x14ac:dyDescent="0.2">
      <c r="A2332" s="145"/>
      <c r="C2332" s="86"/>
      <c r="D2332" s="146"/>
      <c r="E2332" s="86"/>
      <c r="F2332" s="96"/>
    </row>
    <row r="2333" spans="1:6" x14ac:dyDescent="0.2">
      <c r="A2333" s="145"/>
      <c r="C2333" s="86"/>
      <c r="D2333" s="146"/>
      <c r="E2333" s="86"/>
      <c r="F2333" s="96"/>
    </row>
    <row r="2334" spans="1:6" x14ac:dyDescent="0.2">
      <c r="A2334" s="145"/>
      <c r="C2334" s="86"/>
      <c r="D2334" s="146"/>
      <c r="E2334" s="86"/>
      <c r="F2334" s="96"/>
    </row>
    <row r="2335" spans="1:6" x14ac:dyDescent="0.2">
      <c r="A2335" s="145"/>
      <c r="C2335" s="86"/>
      <c r="D2335" s="146"/>
      <c r="E2335" s="86"/>
      <c r="F2335" s="96"/>
    </row>
    <row r="2336" spans="1:6" x14ac:dyDescent="0.2">
      <c r="A2336" s="145"/>
      <c r="C2336" s="86"/>
      <c r="D2336" s="146"/>
      <c r="E2336" s="86"/>
      <c r="F2336" s="96"/>
    </row>
    <row r="2337" spans="1:6" x14ac:dyDescent="0.2">
      <c r="A2337" s="145"/>
      <c r="C2337" s="86"/>
      <c r="D2337" s="146"/>
      <c r="E2337" s="86"/>
      <c r="F2337" s="96"/>
    </row>
    <row r="2338" spans="1:6" x14ac:dyDescent="0.2">
      <c r="A2338" s="145"/>
      <c r="C2338" s="86"/>
      <c r="D2338" s="146"/>
      <c r="E2338" s="86"/>
      <c r="F2338" s="96"/>
    </row>
    <row r="2339" spans="1:6" x14ac:dyDescent="0.2">
      <c r="A2339" s="145"/>
      <c r="C2339" s="86"/>
      <c r="D2339" s="146"/>
      <c r="E2339" s="86"/>
      <c r="F2339" s="96"/>
    </row>
    <row r="2340" spans="1:6" x14ac:dyDescent="0.2">
      <c r="A2340" s="145"/>
      <c r="C2340" s="86"/>
      <c r="D2340" s="146"/>
      <c r="E2340" s="86"/>
      <c r="F2340" s="96"/>
    </row>
    <row r="2341" spans="1:6" x14ac:dyDescent="0.2">
      <c r="A2341" s="145"/>
      <c r="C2341" s="86"/>
      <c r="D2341" s="146"/>
      <c r="E2341" s="86"/>
      <c r="F2341" s="96"/>
    </row>
    <row r="2342" spans="1:6" x14ac:dyDescent="0.2">
      <c r="A2342" s="145"/>
      <c r="C2342" s="86"/>
      <c r="D2342" s="146"/>
      <c r="E2342" s="86"/>
      <c r="F2342" s="96"/>
    </row>
    <row r="2343" spans="1:6" x14ac:dyDescent="0.2">
      <c r="A2343" s="145"/>
      <c r="C2343" s="86"/>
      <c r="D2343" s="146"/>
      <c r="E2343" s="86"/>
      <c r="F2343" s="96"/>
    </row>
    <row r="2344" spans="1:6" x14ac:dyDescent="0.2">
      <c r="A2344" s="145"/>
      <c r="C2344" s="86"/>
      <c r="D2344" s="146"/>
      <c r="E2344" s="86"/>
      <c r="F2344" s="96"/>
    </row>
    <row r="2345" spans="1:6" x14ac:dyDescent="0.2">
      <c r="A2345" s="145"/>
      <c r="C2345" s="86"/>
      <c r="D2345" s="146"/>
      <c r="E2345" s="86"/>
      <c r="F2345" s="96"/>
    </row>
    <row r="2346" spans="1:6" x14ac:dyDescent="0.2">
      <c r="A2346" s="145"/>
      <c r="C2346" s="86"/>
      <c r="D2346" s="146"/>
      <c r="E2346" s="86"/>
      <c r="F2346" s="96"/>
    </row>
    <row r="2347" spans="1:6" x14ac:dyDescent="0.2">
      <c r="A2347" s="145"/>
      <c r="C2347" s="86"/>
      <c r="D2347" s="146"/>
      <c r="E2347" s="86"/>
      <c r="F2347" s="96"/>
    </row>
    <row r="2348" spans="1:6" x14ac:dyDescent="0.2">
      <c r="A2348" s="145"/>
      <c r="C2348" s="86"/>
      <c r="D2348" s="146"/>
      <c r="E2348" s="86"/>
      <c r="F2348" s="96"/>
    </row>
    <row r="2349" spans="1:6" x14ac:dyDescent="0.2">
      <c r="A2349" s="145"/>
      <c r="C2349" s="86"/>
      <c r="D2349" s="146"/>
      <c r="E2349" s="86"/>
      <c r="F2349" s="96"/>
    </row>
    <row r="2350" spans="1:6" x14ac:dyDescent="0.2">
      <c r="A2350" s="145"/>
      <c r="C2350" s="86"/>
      <c r="D2350" s="146"/>
      <c r="E2350" s="86"/>
      <c r="F2350" s="96"/>
    </row>
    <row r="2351" spans="1:6" x14ac:dyDescent="0.2">
      <c r="A2351" s="145"/>
      <c r="C2351" s="86"/>
      <c r="D2351" s="146"/>
      <c r="E2351" s="86"/>
      <c r="F2351" s="96"/>
    </row>
    <row r="2352" spans="1:6" x14ac:dyDescent="0.2">
      <c r="A2352" s="145"/>
      <c r="C2352" s="86"/>
      <c r="D2352" s="146"/>
      <c r="E2352" s="86"/>
      <c r="F2352" s="96"/>
    </row>
    <row r="2353" spans="1:6" x14ac:dyDescent="0.2">
      <c r="A2353" s="145"/>
      <c r="C2353" s="86"/>
      <c r="D2353" s="146"/>
      <c r="E2353" s="86"/>
      <c r="F2353" s="96"/>
    </row>
    <row r="2354" spans="1:6" x14ac:dyDescent="0.2">
      <c r="A2354" s="145"/>
      <c r="C2354" s="86"/>
      <c r="D2354" s="146"/>
      <c r="E2354" s="86"/>
      <c r="F2354" s="96"/>
    </row>
    <row r="2355" spans="1:6" x14ac:dyDescent="0.2">
      <c r="A2355" s="145"/>
      <c r="C2355" s="86"/>
      <c r="D2355" s="146"/>
      <c r="E2355" s="86"/>
      <c r="F2355" s="96"/>
    </row>
    <row r="2356" spans="1:6" x14ac:dyDescent="0.2">
      <c r="A2356" s="145"/>
      <c r="C2356" s="86"/>
      <c r="D2356" s="146"/>
      <c r="E2356" s="86"/>
      <c r="F2356" s="96"/>
    </row>
    <row r="2357" spans="1:6" x14ac:dyDescent="0.2">
      <c r="A2357" s="145"/>
      <c r="C2357" s="86"/>
      <c r="D2357" s="146"/>
      <c r="E2357" s="86"/>
      <c r="F2357" s="96"/>
    </row>
    <row r="2358" spans="1:6" x14ac:dyDescent="0.2">
      <c r="A2358" s="145"/>
      <c r="C2358" s="86"/>
      <c r="D2358" s="146"/>
      <c r="E2358" s="86"/>
      <c r="F2358" s="96"/>
    </row>
    <row r="2359" spans="1:6" x14ac:dyDescent="0.2">
      <c r="A2359" s="145"/>
      <c r="C2359" s="86"/>
      <c r="D2359" s="146"/>
      <c r="E2359" s="86"/>
      <c r="F2359" s="96"/>
    </row>
    <row r="2360" spans="1:6" x14ac:dyDescent="0.2">
      <c r="A2360" s="145"/>
      <c r="C2360" s="86"/>
      <c r="D2360" s="146"/>
      <c r="E2360" s="86"/>
      <c r="F2360" s="96"/>
    </row>
    <row r="2361" spans="1:6" x14ac:dyDescent="0.2">
      <c r="A2361" s="145"/>
      <c r="C2361" s="86"/>
      <c r="D2361" s="146"/>
      <c r="E2361" s="86"/>
      <c r="F2361" s="96"/>
    </row>
    <row r="2362" spans="1:6" x14ac:dyDescent="0.2">
      <c r="A2362" s="145"/>
      <c r="C2362" s="86"/>
      <c r="D2362" s="146"/>
      <c r="E2362" s="86"/>
      <c r="F2362" s="96"/>
    </row>
    <row r="2363" spans="1:6" x14ac:dyDescent="0.2">
      <c r="A2363" s="145"/>
      <c r="C2363" s="86"/>
      <c r="D2363" s="146"/>
      <c r="E2363" s="86"/>
      <c r="F2363" s="96"/>
    </row>
    <row r="2364" spans="1:6" x14ac:dyDescent="0.2">
      <c r="A2364" s="145"/>
      <c r="C2364" s="86"/>
      <c r="D2364" s="146"/>
      <c r="E2364" s="86"/>
      <c r="F2364" s="96"/>
    </row>
    <row r="2365" spans="1:6" x14ac:dyDescent="0.2">
      <c r="A2365" s="145"/>
      <c r="C2365" s="86"/>
      <c r="D2365" s="146"/>
      <c r="E2365" s="86"/>
      <c r="F2365" s="96"/>
    </row>
    <row r="2366" spans="1:6" x14ac:dyDescent="0.2">
      <c r="A2366" s="145"/>
      <c r="C2366" s="86"/>
      <c r="D2366" s="146"/>
      <c r="E2366" s="86"/>
      <c r="F2366" s="96"/>
    </row>
    <row r="2367" spans="1:6" x14ac:dyDescent="0.2">
      <c r="A2367" s="145"/>
      <c r="C2367" s="86"/>
      <c r="D2367" s="146"/>
      <c r="E2367" s="86"/>
      <c r="F2367" s="96"/>
    </row>
    <row r="2368" spans="1:6" x14ac:dyDescent="0.2">
      <c r="A2368" s="145"/>
      <c r="C2368" s="86"/>
      <c r="D2368" s="146"/>
      <c r="E2368" s="86"/>
      <c r="F2368" s="96"/>
    </row>
    <row r="2369" spans="1:6" x14ac:dyDescent="0.2">
      <c r="A2369" s="145"/>
      <c r="C2369" s="86"/>
      <c r="D2369" s="146"/>
      <c r="E2369" s="86"/>
      <c r="F2369" s="96"/>
    </row>
    <row r="2370" spans="1:6" x14ac:dyDescent="0.2">
      <c r="A2370" s="145"/>
      <c r="C2370" s="86"/>
      <c r="D2370" s="146"/>
      <c r="E2370" s="86"/>
      <c r="F2370" s="96"/>
    </row>
    <row r="2371" spans="1:6" x14ac:dyDescent="0.2">
      <c r="A2371" s="145"/>
      <c r="C2371" s="86"/>
      <c r="D2371" s="146"/>
      <c r="E2371" s="86"/>
      <c r="F2371" s="96"/>
    </row>
    <row r="2372" spans="1:6" x14ac:dyDescent="0.2">
      <c r="A2372" s="145"/>
      <c r="C2372" s="86"/>
      <c r="D2372" s="146"/>
      <c r="E2372" s="86"/>
      <c r="F2372" s="96"/>
    </row>
    <row r="2373" spans="1:6" x14ac:dyDescent="0.2">
      <c r="A2373" s="145"/>
      <c r="C2373" s="86"/>
      <c r="D2373" s="146"/>
      <c r="E2373" s="86"/>
      <c r="F2373" s="96"/>
    </row>
    <row r="2374" spans="1:6" x14ac:dyDescent="0.2">
      <c r="A2374" s="145"/>
      <c r="C2374" s="86"/>
      <c r="D2374" s="146"/>
      <c r="E2374" s="86"/>
      <c r="F2374" s="96"/>
    </row>
    <row r="2375" spans="1:6" x14ac:dyDescent="0.2">
      <c r="A2375" s="145"/>
      <c r="C2375" s="86"/>
      <c r="D2375" s="146"/>
      <c r="E2375" s="86"/>
      <c r="F2375" s="96"/>
    </row>
    <row r="2376" spans="1:6" x14ac:dyDescent="0.2">
      <c r="A2376" s="145"/>
      <c r="C2376" s="86"/>
      <c r="D2376" s="146"/>
      <c r="E2376" s="86"/>
      <c r="F2376" s="96"/>
    </row>
    <row r="2377" spans="1:6" x14ac:dyDescent="0.2">
      <c r="A2377" s="145"/>
      <c r="C2377" s="86"/>
      <c r="D2377" s="146"/>
      <c r="E2377" s="86"/>
      <c r="F2377" s="96"/>
    </row>
    <row r="2378" spans="1:6" x14ac:dyDescent="0.2">
      <c r="A2378" s="145"/>
      <c r="C2378" s="86"/>
      <c r="D2378" s="146"/>
      <c r="E2378" s="86"/>
      <c r="F2378" s="96"/>
    </row>
    <row r="2379" spans="1:6" x14ac:dyDescent="0.2">
      <c r="A2379" s="145"/>
      <c r="C2379" s="86"/>
      <c r="D2379" s="146"/>
      <c r="E2379" s="86"/>
      <c r="F2379" s="96"/>
    </row>
    <row r="2380" spans="1:6" x14ac:dyDescent="0.2">
      <c r="A2380" s="145"/>
      <c r="C2380" s="86"/>
      <c r="D2380" s="146"/>
      <c r="E2380" s="86"/>
      <c r="F2380" s="96"/>
    </row>
    <row r="2381" spans="1:6" x14ac:dyDescent="0.2">
      <c r="A2381" s="145"/>
      <c r="C2381" s="86"/>
      <c r="D2381" s="146"/>
      <c r="E2381" s="86"/>
      <c r="F2381" s="96"/>
    </row>
    <row r="2382" spans="1:6" x14ac:dyDescent="0.2">
      <c r="A2382" s="145"/>
      <c r="C2382" s="86"/>
      <c r="D2382" s="146"/>
      <c r="E2382" s="86"/>
      <c r="F2382" s="96"/>
    </row>
    <row r="2383" spans="1:6" x14ac:dyDescent="0.2">
      <c r="A2383" s="145"/>
      <c r="C2383" s="86"/>
      <c r="D2383" s="146"/>
      <c r="E2383" s="86"/>
      <c r="F2383" s="96"/>
    </row>
    <row r="2384" spans="1:6" x14ac:dyDescent="0.2">
      <c r="A2384" s="145"/>
      <c r="C2384" s="86"/>
      <c r="D2384" s="146"/>
      <c r="E2384" s="86"/>
      <c r="F2384" s="96"/>
    </row>
    <row r="2385" spans="1:6" x14ac:dyDescent="0.2">
      <c r="A2385" s="145"/>
      <c r="C2385" s="86"/>
      <c r="D2385" s="146"/>
      <c r="E2385" s="86"/>
      <c r="F2385" s="96"/>
    </row>
    <row r="2386" spans="1:6" x14ac:dyDescent="0.2">
      <c r="A2386" s="145"/>
      <c r="C2386" s="86"/>
      <c r="D2386" s="146"/>
      <c r="E2386" s="86"/>
      <c r="F2386" s="96"/>
    </row>
    <row r="2387" spans="1:6" x14ac:dyDescent="0.2">
      <c r="A2387" s="145"/>
      <c r="C2387" s="86"/>
      <c r="D2387" s="146"/>
      <c r="E2387" s="86"/>
      <c r="F2387" s="96"/>
    </row>
    <row r="2388" spans="1:6" x14ac:dyDescent="0.2">
      <c r="A2388" s="145"/>
      <c r="C2388" s="86"/>
      <c r="D2388" s="146"/>
      <c r="E2388" s="86"/>
      <c r="F2388" s="96"/>
    </row>
    <row r="2389" spans="1:6" x14ac:dyDescent="0.2">
      <c r="A2389" s="145"/>
      <c r="C2389" s="86"/>
      <c r="D2389" s="146"/>
      <c r="E2389" s="86"/>
      <c r="F2389" s="96"/>
    </row>
    <row r="2390" spans="1:6" x14ac:dyDescent="0.2">
      <c r="A2390" s="145"/>
      <c r="C2390" s="86"/>
      <c r="D2390" s="146"/>
      <c r="E2390" s="86"/>
      <c r="F2390" s="96"/>
    </row>
    <row r="2391" spans="1:6" x14ac:dyDescent="0.2">
      <c r="A2391" s="145"/>
      <c r="C2391" s="86"/>
      <c r="D2391" s="146"/>
      <c r="E2391" s="86"/>
      <c r="F2391" s="96"/>
    </row>
    <row r="2392" spans="1:6" x14ac:dyDescent="0.2">
      <c r="A2392" s="145"/>
      <c r="C2392" s="86"/>
      <c r="D2392" s="146"/>
      <c r="E2392" s="86"/>
      <c r="F2392" s="96"/>
    </row>
    <row r="2393" spans="1:6" x14ac:dyDescent="0.2">
      <c r="A2393" s="145"/>
      <c r="C2393" s="86"/>
      <c r="D2393" s="146"/>
      <c r="E2393" s="86"/>
      <c r="F2393" s="96"/>
    </row>
    <row r="2394" spans="1:6" x14ac:dyDescent="0.2">
      <c r="A2394" s="145"/>
      <c r="C2394" s="86"/>
      <c r="D2394" s="146"/>
      <c r="E2394" s="86"/>
      <c r="F2394" s="96"/>
    </row>
    <row r="2395" spans="1:6" x14ac:dyDescent="0.2">
      <c r="A2395" s="145"/>
      <c r="C2395" s="86"/>
      <c r="D2395" s="146"/>
      <c r="E2395" s="86"/>
      <c r="F2395" s="96"/>
    </row>
    <row r="2396" spans="1:6" x14ac:dyDescent="0.2">
      <c r="A2396" s="145"/>
      <c r="C2396" s="86"/>
      <c r="D2396" s="146"/>
      <c r="E2396" s="86"/>
      <c r="F2396" s="96"/>
    </row>
    <row r="2397" spans="1:6" x14ac:dyDescent="0.2">
      <c r="A2397" s="145"/>
      <c r="C2397" s="86"/>
      <c r="D2397" s="146"/>
      <c r="E2397" s="86"/>
      <c r="F2397" s="96"/>
    </row>
    <row r="2398" spans="1:6" x14ac:dyDescent="0.2">
      <c r="A2398" s="145"/>
      <c r="C2398" s="86"/>
      <c r="D2398" s="146"/>
      <c r="E2398" s="86"/>
      <c r="F2398" s="96"/>
    </row>
    <row r="2399" spans="1:6" x14ac:dyDescent="0.2">
      <c r="A2399" s="145"/>
      <c r="C2399" s="86"/>
      <c r="D2399" s="146"/>
      <c r="E2399" s="86"/>
      <c r="F2399" s="96"/>
    </row>
    <row r="2400" spans="1:6" x14ac:dyDescent="0.2">
      <c r="A2400" s="145"/>
      <c r="C2400" s="86"/>
      <c r="D2400" s="146"/>
      <c r="E2400" s="86"/>
      <c r="F2400" s="96"/>
    </row>
    <row r="2401" spans="1:6" x14ac:dyDescent="0.2">
      <c r="A2401" s="145"/>
      <c r="C2401" s="86"/>
      <c r="D2401" s="146"/>
      <c r="E2401" s="86"/>
      <c r="F2401" s="96"/>
    </row>
    <row r="2402" spans="1:6" x14ac:dyDescent="0.2">
      <c r="A2402" s="145"/>
      <c r="C2402" s="86"/>
      <c r="D2402" s="146"/>
      <c r="E2402" s="86"/>
      <c r="F2402" s="96"/>
    </row>
    <row r="2403" spans="1:6" x14ac:dyDescent="0.2">
      <c r="A2403" s="145"/>
      <c r="C2403" s="86"/>
      <c r="D2403" s="146"/>
      <c r="E2403" s="86"/>
      <c r="F2403" s="96"/>
    </row>
    <row r="2404" spans="1:6" x14ac:dyDescent="0.2">
      <c r="A2404" s="145"/>
      <c r="C2404" s="86"/>
      <c r="D2404" s="146"/>
      <c r="E2404" s="86"/>
      <c r="F2404" s="96"/>
    </row>
    <row r="2405" spans="1:6" x14ac:dyDescent="0.2">
      <c r="A2405" s="145"/>
      <c r="C2405" s="86"/>
      <c r="D2405" s="146"/>
      <c r="E2405" s="86"/>
      <c r="F2405" s="96"/>
    </row>
    <row r="2406" spans="1:6" x14ac:dyDescent="0.2">
      <c r="A2406" s="145"/>
      <c r="C2406" s="86"/>
      <c r="D2406" s="146"/>
      <c r="E2406" s="86"/>
      <c r="F2406" s="96"/>
    </row>
    <row r="2407" spans="1:6" x14ac:dyDescent="0.2">
      <c r="A2407" s="145"/>
      <c r="C2407" s="86"/>
      <c r="D2407" s="146"/>
      <c r="E2407" s="86"/>
      <c r="F2407" s="96"/>
    </row>
    <row r="2408" spans="1:6" x14ac:dyDescent="0.2">
      <c r="A2408" s="145"/>
      <c r="C2408" s="86"/>
      <c r="D2408" s="146"/>
      <c r="E2408" s="86"/>
      <c r="F2408" s="96"/>
    </row>
    <row r="2409" spans="1:6" x14ac:dyDescent="0.2">
      <c r="A2409" s="145"/>
      <c r="C2409" s="86"/>
      <c r="D2409" s="146"/>
      <c r="E2409" s="86"/>
      <c r="F2409" s="96"/>
    </row>
    <row r="2410" spans="1:6" x14ac:dyDescent="0.2">
      <c r="A2410" s="145"/>
      <c r="C2410" s="86"/>
      <c r="D2410" s="146"/>
      <c r="E2410" s="86"/>
      <c r="F2410" s="96"/>
    </row>
    <row r="2411" spans="1:6" x14ac:dyDescent="0.2">
      <c r="A2411" s="145"/>
      <c r="C2411" s="86"/>
      <c r="D2411" s="146"/>
      <c r="E2411" s="86"/>
      <c r="F2411" s="96"/>
    </row>
    <row r="2412" spans="1:6" x14ac:dyDescent="0.2">
      <c r="A2412" s="145"/>
      <c r="C2412" s="86"/>
      <c r="D2412" s="146"/>
      <c r="E2412" s="86"/>
      <c r="F2412" s="96"/>
    </row>
    <row r="2413" spans="1:6" x14ac:dyDescent="0.2">
      <c r="A2413" s="145"/>
      <c r="C2413" s="86"/>
      <c r="D2413" s="146"/>
      <c r="E2413" s="86"/>
      <c r="F2413" s="96"/>
    </row>
    <row r="2414" spans="1:6" x14ac:dyDescent="0.2">
      <c r="A2414" s="145"/>
      <c r="C2414" s="86"/>
      <c r="D2414" s="146"/>
      <c r="E2414" s="86"/>
      <c r="F2414" s="96"/>
    </row>
    <row r="2415" spans="1:6" x14ac:dyDescent="0.2">
      <c r="A2415" s="145"/>
      <c r="C2415" s="86"/>
      <c r="D2415" s="146"/>
      <c r="E2415" s="86"/>
      <c r="F2415" s="96"/>
    </row>
    <row r="2416" spans="1:6" x14ac:dyDescent="0.2">
      <c r="A2416" s="145"/>
      <c r="C2416" s="86"/>
      <c r="D2416" s="146"/>
      <c r="E2416" s="86"/>
      <c r="F2416" s="96"/>
    </row>
    <row r="2417" spans="1:6" x14ac:dyDescent="0.2">
      <c r="A2417" s="145"/>
      <c r="C2417" s="86"/>
      <c r="D2417" s="146"/>
      <c r="E2417" s="86"/>
      <c r="F2417" s="96"/>
    </row>
    <row r="2418" spans="1:6" x14ac:dyDescent="0.2">
      <c r="A2418" s="145"/>
      <c r="C2418" s="86"/>
      <c r="D2418" s="146"/>
      <c r="E2418" s="86"/>
      <c r="F2418" s="96"/>
    </row>
    <row r="2419" spans="1:6" x14ac:dyDescent="0.2">
      <c r="A2419" s="145"/>
      <c r="C2419" s="86"/>
      <c r="D2419" s="146"/>
      <c r="E2419" s="86"/>
      <c r="F2419" s="96"/>
    </row>
    <row r="2420" spans="1:6" x14ac:dyDescent="0.2">
      <c r="A2420" s="145"/>
      <c r="C2420" s="86"/>
      <c r="D2420" s="146"/>
      <c r="E2420" s="86"/>
      <c r="F2420" s="96"/>
    </row>
    <row r="2421" spans="1:6" x14ac:dyDescent="0.2">
      <c r="A2421" s="145"/>
      <c r="C2421" s="86"/>
      <c r="D2421" s="146"/>
      <c r="E2421" s="86"/>
      <c r="F2421" s="96"/>
    </row>
    <row r="2422" spans="1:6" x14ac:dyDescent="0.2">
      <c r="A2422" s="145"/>
      <c r="C2422" s="86"/>
      <c r="D2422" s="146"/>
      <c r="E2422" s="86"/>
      <c r="F2422" s="96"/>
    </row>
    <row r="2423" spans="1:6" x14ac:dyDescent="0.2">
      <c r="A2423" s="145"/>
      <c r="C2423" s="86"/>
      <c r="D2423" s="146"/>
      <c r="E2423" s="86"/>
      <c r="F2423" s="96"/>
    </row>
    <row r="2424" spans="1:6" x14ac:dyDescent="0.2">
      <c r="A2424" s="145"/>
      <c r="C2424" s="86"/>
      <c r="D2424" s="146"/>
      <c r="E2424" s="86"/>
      <c r="F2424" s="96"/>
    </row>
    <row r="2425" spans="1:6" x14ac:dyDescent="0.2">
      <c r="A2425" s="145"/>
      <c r="C2425" s="86"/>
      <c r="D2425" s="146"/>
      <c r="E2425" s="86"/>
      <c r="F2425" s="96"/>
    </row>
    <row r="2426" spans="1:6" x14ac:dyDescent="0.2">
      <c r="A2426" s="145"/>
      <c r="C2426" s="86"/>
      <c r="D2426" s="146"/>
      <c r="E2426" s="86"/>
      <c r="F2426" s="96"/>
    </row>
    <row r="2427" spans="1:6" x14ac:dyDescent="0.2">
      <c r="A2427" s="145"/>
      <c r="C2427" s="86"/>
      <c r="D2427" s="146"/>
      <c r="E2427" s="86"/>
      <c r="F2427" s="96"/>
    </row>
    <row r="2428" spans="1:6" x14ac:dyDescent="0.2">
      <c r="A2428" s="145"/>
      <c r="C2428" s="86"/>
      <c r="D2428" s="146"/>
      <c r="E2428" s="86"/>
      <c r="F2428" s="96"/>
    </row>
    <row r="2429" spans="1:6" x14ac:dyDescent="0.2">
      <c r="A2429" s="145"/>
      <c r="C2429" s="86"/>
      <c r="D2429" s="146"/>
      <c r="E2429" s="86"/>
      <c r="F2429" s="96"/>
    </row>
    <row r="2430" spans="1:6" x14ac:dyDescent="0.2">
      <c r="A2430" s="145"/>
      <c r="C2430" s="86"/>
      <c r="D2430" s="146"/>
      <c r="E2430" s="86"/>
      <c r="F2430" s="96"/>
    </row>
    <row r="2431" spans="1:6" x14ac:dyDescent="0.2">
      <c r="A2431" s="145"/>
      <c r="C2431" s="86"/>
      <c r="D2431" s="146"/>
      <c r="E2431" s="86"/>
      <c r="F2431" s="96"/>
    </row>
    <row r="2432" spans="1:6" x14ac:dyDescent="0.2">
      <c r="A2432" s="145"/>
      <c r="C2432" s="86"/>
      <c r="D2432" s="146"/>
      <c r="E2432" s="86"/>
      <c r="F2432" s="96"/>
    </row>
    <row r="2433" spans="1:6" x14ac:dyDescent="0.2">
      <c r="A2433" s="145"/>
      <c r="C2433" s="86"/>
      <c r="D2433" s="146"/>
      <c r="E2433" s="86"/>
      <c r="F2433" s="96"/>
    </row>
    <row r="2434" spans="1:6" x14ac:dyDescent="0.2">
      <c r="A2434" s="145"/>
      <c r="C2434" s="86"/>
      <c r="D2434" s="146"/>
      <c r="E2434" s="86"/>
      <c r="F2434" s="96"/>
    </row>
    <row r="2435" spans="1:6" x14ac:dyDescent="0.2">
      <c r="A2435" s="145"/>
      <c r="C2435" s="86"/>
      <c r="D2435" s="146"/>
      <c r="E2435" s="86"/>
      <c r="F2435" s="96"/>
    </row>
    <row r="2436" spans="1:6" x14ac:dyDescent="0.2">
      <c r="A2436" s="145"/>
      <c r="C2436" s="86"/>
      <c r="D2436" s="146"/>
      <c r="E2436" s="86"/>
      <c r="F2436" s="96"/>
    </row>
    <row r="2437" spans="1:6" x14ac:dyDescent="0.2">
      <c r="A2437" s="145"/>
      <c r="C2437" s="86"/>
      <c r="D2437" s="146"/>
      <c r="E2437" s="86"/>
      <c r="F2437" s="96"/>
    </row>
    <row r="2438" spans="1:6" x14ac:dyDescent="0.2">
      <c r="A2438" s="145"/>
      <c r="C2438" s="86"/>
      <c r="D2438" s="146"/>
      <c r="E2438" s="86"/>
      <c r="F2438" s="96"/>
    </row>
    <row r="2439" spans="1:6" x14ac:dyDescent="0.2">
      <c r="A2439" s="145"/>
      <c r="C2439" s="86"/>
      <c r="D2439" s="146"/>
      <c r="E2439" s="86"/>
      <c r="F2439" s="96"/>
    </row>
    <row r="2440" spans="1:6" x14ac:dyDescent="0.2">
      <c r="A2440" s="145"/>
      <c r="C2440" s="86"/>
      <c r="D2440" s="146"/>
      <c r="E2440" s="86"/>
      <c r="F2440" s="96"/>
    </row>
    <row r="2441" spans="1:6" x14ac:dyDescent="0.2">
      <c r="A2441" s="145"/>
      <c r="C2441" s="86"/>
      <c r="D2441" s="146"/>
      <c r="E2441" s="86"/>
      <c r="F2441" s="96"/>
    </row>
    <row r="2442" spans="1:6" x14ac:dyDescent="0.2">
      <c r="A2442" s="145"/>
      <c r="C2442" s="86"/>
      <c r="D2442" s="146"/>
      <c r="E2442" s="86"/>
      <c r="F2442" s="96"/>
    </row>
    <row r="2443" spans="1:6" x14ac:dyDescent="0.2">
      <c r="A2443" s="145"/>
      <c r="C2443" s="86"/>
      <c r="D2443" s="146"/>
      <c r="E2443" s="86"/>
      <c r="F2443" s="96"/>
    </row>
    <row r="2444" spans="1:6" x14ac:dyDescent="0.2">
      <c r="A2444" s="145"/>
      <c r="C2444" s="86"/>
      <c r="D2444" s="146"/>
      <c r="E2444" s="86"/>
      <c r="F2444" s="96"/>
    </row>
    <row r="2445" spans="1:6" x14ac:dyDescent="0.2">
      <c r="A2445" s="145"/>
      <c r="C2445" s="86"/>
      <c r="D2445" s="146"/>
      <c r="E2445" s="86"/>
      <c r="F2445" s="96"/>
    </row>
    <row r="2446" spans="1:6" x14ac:dyDescent="0.2">
      <c r="A2446" s="145"/>
      <c r="C2446" s="86"/>
      <c r="D2446" s="146"/>
      <c r="E2446" s="86"/>
      <c r="F2446" s="96"/>
    </row>
    <row r="2447" spans="1:6" x14ac:dyDescent="0.2">
      <c r="A2447" s="145"/>
      <c r="C2447" s="86"/>
      <c r="D2447" s="146"/>
      <c r="E2447" s="86"/>
      <c r="F2447" s="96"/>
    </row>
    <row r="2448" spans="1:6" x14ac:dyDescent="0.2">
      <c r="A2448" s="145"/>
      <c r="C2448" s="86"/>
      <c r="D2448" s="146"/>
      <c r="E2448" s="86"/>
      <c r="F2448" s="96"/>
    </row>
    <row r="2449" spans="1:6" x14ac:dyDescent="0.2">
      <c r="A2449" s="145"/>
      <c r="C2449" s="86"/>
      <c r="D2449" s="146"/>
      <c r="E2449" s="86"/>
      <c r="F2449" s="96"/>
    </row>
    <row r="2450" spans="1:6" x14ac:dyDescent="0.2">
      <c r="A2450" s="145"/>
      <c r="C2450" s="86"/>
      <c r="D2450" s="146"/>
      <c r="E2450" s="86"/>
      <c r="F2450" s="96"/>
    </row>
    <row r="2451" spans="1:6" x14ac:dyDescent="0.2">
      <c r="A2451" s="145"/>
      <c r="C2451" s="86"/>
      <c r="D2451" s="146"/>
      <c r="E2451" s="86"/>
      <c r="F2451" s="96"/>
    </row>
    <row r="2452" spans="1:6" x14ac:dyDescent="0.2">
      <c r="A2452" s="145"/>
      <c r="C2452" s="86"/>
      <c r="D2452" s="146"/>
      <c r="E2452" s="86"/>
      <c r="F2452" s="96"/>
    </row>
    <row r="2453" spans="1:6" x14ac:dyDescent="0.2">
      <c r="A2453" s="145"/>
      <c r="C2453" s="86"/>
      <c r="D2453" s="146"/>
      <c r="E2453" s="86"/>
      <c r="F2453" s="96"/>
    </row>
    <row r="2454" spans="1:6" x14ac:dyDescent="0.2">
      <c r="A2454" s="145"/>
      <c r="C2454" s="86"/>
      <c r="D2454" s="146"/>
      <c r="E2454" s="86"/>
      <c r="F2454" s="96"/>
    </row>
    <row r="2455" spans="1:6" x14ac:dyDescent="0.2">
      <c r="A2455" s="145"/>
      <c r="C2455" s="86"/>
      <c r="D2455" s="146"/>
      <c r="E2455" s="86"/>
      <c r="F2455" s="96"/>
    </row>
    <row r="2456" spans="1:6" x14ac:dyDescent="0.2">
      <c r="A2456" s="145"/>
      <c r="C2456" s="86"/>
      <c r="D2456" s="146"/>
      <c r="E2456" s="86"/>
      <c r="F2456" s="96"/>
    </row>
    <row r="2457" spans="1:6" x14ac:dyDescent="0.2">
      <c r="A2457" s="145"/>
      <c r="C2457" s="86"/>
      <c r="D2457" s="146"/>
      <c r="E2457" s="86"/>
      <c r="F2457" s="96"/>
    </row>
    <row r="2458" spans="1:6" x14ac:dyDescent="0.2">
      <c r="A2458" s="145"/>
      <c r="C2458" s="86"/>
      <c r="D2458" s="146"/>
      <c r="E2458" s="86"/>
      <c r="F2458" s="96"/>
    </row>
    <row r="2459" spans="1:6" x14ac:dyDescent="0.2">
      <c r="A2459" s="145"/>
      <c r="C2459" s="86"/>
      <c r="D2459" s="146"/>
      <c r="E2459" s="86"/>
      <c r="F2459" s="96"/>
    </row>
    <row r="2460" spans="1:6" x14ac:dyDescent="0.2">
      <c r="A2460" s="145"/>
      <c r="C2460" s="86"/>
      <c r="D2460" s="146"/>
      <c r="E2460" s="86"/>
      <c r="F2460" s="96"/>
    </row>
    <row r="2461" spans="1:6" x14ac:dyDescent="0.2">
      <c r="A2461" s="145"/>
      <c r="C2461" s="86"/>
      <c r="D2461" s="146"/>
      <c r="E2461" s="86"/>
      <c r="F2461" s="96"/>
    </row>
    <row r="2462" spans="1:6" x14ac:dyDescent="0.2">
      <c r="A2462" s="145"/>
      <c r="C2462" s="86"/>
      <c r="D2462" s="146"/>
      <c r="E2462" s="86"/>
      <c r="F2462" s="96"/>
    </row>
    <row r="2463" spans="1:6" x14ac:dyDescent="0.2">
      <c r="A2463" s="145"/>
      <c r="C2463" s="86"/>
      <c r="D2463" s="146"/>
      <c r="E2463" s="86"/>
      <c r="F2463" s="96"/>
    </row>
    <row r="2464" spans="1:6" x14ac:dyDescent="0.2">
      <c r="A2464" s="145"/>
      <c r="C2464" s="86"/>
      <c r="D2464" s="146"/>
      <c r="E2464" s="86"/>
      <c r="F2464" s="96"/>
    </row>
    <row r="2465" spans="1:6" x14ac:dyDescent="0.2">
      <c r="A2465" s="145"/>
      <c r="C2465" s="86"/>
      <c r="D2465" s="146"/>
      <c r="E2465" s="86"/>
      <c r="F2465" s="96"/>
    </row>
    <row r="2466" spans="1:6" x14ac:dyDescent="0.2">
      <c r="A2466" s="145"/>
      <c r="C2466" s="86"/>
      <c r="D2466" s="146"/>
      <c r="E2466" s="86"/>
      <c r="F2466" s="96"/>
    </row>
    <row r="2467" spans="1:6" x14ac:dyDescent="0.2">
      <c r="A2467" s="145"/>
      <c r="C2467" s="86"/>
      <c r="D2467" s="146"/>
      <c r="E2467" s="86"/>
      <c r="F2467" s="96"/>
    </row>
    <row r="2468" spans="1:6" x14ac:dyDescent="0.2">
      <c r="A2468" s="145"/>
      <c r="C2468" s="86"/>
      <c r="D2468" s="146"/>
      <c r="E2468" s="86"/>
      <c r="F2468" s="96"/>
    </row>
    <row r="2469" spans="1:6" x14ac:dyDescent="0.2">
      <c r="A2469" s="145"/>
      <c r="C2469" s="86"/>
      <c r="D2469" s="146"/>
      <c r="E2469" s="86"/>
      <c r="F2469" s="96"/>
    </row>
    <row r="2470" spans="1:6" x14ac:dyDescent="0.2">
      <c r="A2470" s="145"/>
      <c r="C2470" s="86"/>
      <c r="D2470" s="146"/>
      <c r="E2470" s="86"/>
      <c r="F2470" s="96"/>
    </row>
    <row r="2471" spans="1:6" x14ac:dyDescent="0.2">
      <c r="A2471" s="145"/>
      <c r="C2471" s="86"/>
      <c r="D2471" s="146"/>
      <c r="E2471" s="86"/>
      <c r="F2471" s="96"/>
    </row>
    <row r="2472" spans="1:6" x14ac:dyDescent="0.2">
      <c r="A2472" s="145"/>
      <c r="C2472" s="86"/>
      <c r="D2472" s="146"/>
      <c r="E2472" s="86"/>
      <c r="F2472" s="96"/>
    </row>
    <row r="2473" spans="1:6" x14ac:dyDescent="0.2">
      <c r="A2473" s="145"/>
      <c r="C2473" s="86"/>
      <c r="D2473" s="146"/>
      <c r="E2473" s="86"/>
      <c r="F2473" s="96"/>
    </row>
    <row r="2474" spans="1:6" x14ac:dyDescent="0.2">
      <c r="A2474" s="145"/>
      <c r="C2474" s="86"/>
      <c r="D2474" s="146"/>
      <c r="E2474" s="86"/>
      <c r="F2474" s="96"/>
    </row>
    <row r="2475" spans="1:6" x14ac:dyDescent="0.2">
      <c r="A2475" s="145"/>
      <c r="C2475" s="86"/>
      <c r="D2475" s="146"/>
      <c r="E2475" s="86"/>
      <c r="F2475" s="96"/>
    </row>
    <row r="2476" spans="1:6" x14ac:dyDescent="0.2">
      <c r="A2476" s="145"/>
      <c r="C2476" s="86"/>
      <c r="D2476" s="146"/>
      <c r="E2476" s="86"/>
      <c r="F2476" s="96"/>
    </row>
    <row r="2477" spans="1:6" x14ac:dyDescent="0.2">
      <c r="A2477" s="145"/>
      <c r="C2477" s="86"/>
      <c r="D2477" s="146"/>
      <c r="E2477" s="86"/>
      <c r="F2477" s="96"/>
    </row>
    <row r="2478" spans="1:6" x14ac:dyDescent="0.2">
      <c r="A2478" s="145"/>
      <c r="C2478" s="86"/>
      <c r="D2478" s="146"/>
      <c r="E2478" s="86"/>
      <c r="F2478" s="96"/>
    </row>
    <row r="2479" spans="1:6" x14ac:dyDescent="0.2">
      <c r="A2479" s="145"/>
      <c r="C2479" s="86"/>
      <c r="D2479" s="146"/>
      <c r="E2479" s="86"/>
      <c r="F2479" s="96"/>
    </row>
    <row r="2480" spans="1:6" x14ac:dyDescent="0.2">
      <c r="A2480" s="145"/>
      <c r="C2480" s="86"/>
      <c r="D2480" s="146"/>
      <c r="E2480" s="86"/>
      <c r="F2480" s="96"/>
    </row>
    <row r="2481" spans="1:6" x14ac:dyDescent="0.2">
      <c r="A2481" s="145"/>
      <c r="C2481" s="86"/>
      <c r="D2481" s="146"/>
      <c r="E2481" s="86"/>
      <c r="F2481" s="96"/>
    </row>
    <row r="2482" spans="1:6" x14ac:dyDescent="0.2">
      <c r="A2482" s="145"/>
      <c r="C2482" s="86"/>
      <c r="D2482" s="146"/>
      <c r="E2482" s="86"/>
      <c r="F2482" s="96"/>
    </row>
    <row r="2483" spans="1:6" x14ac:dyDescent="0.2">
      <c r="A2483" s="145"/>
      <c r="C2483" s="86"/>
      <c r="D2483" s="146"/>
      <c r="E2483" s="86"/>
      <c r="F2483" s="96"/>
    </row>
    <row r="2484" spans="1:6" x14ac:dyDescent="0.2">
      <c r="A2484" s="145"/>
      <c r="C2484" s="86"/>
      <c r="D2484" s="146"/>
      <c r="E2484" s="86"/>
      <c r="F2484" s="96"/>
    </row>
    <row r="2485" spans="1:6" x14ac:dyDescent="0.2">
      <c r="A2485" s="145"/>
      <c r="C2485" s="86"/>
      <c r="D2485" s="146"/>
      <c r="E2485" s="86"/>
      <c r="F2485" s="96"/>
    </row>
    <row r="2486" spans="1:6" x14ac:dyDescent="0.2">
      <c r="A2486" s="145"/>
      <c r="C2486" s="86"/>
      <c r="D2486" s="146"/>
      <c r="E2486" s="86"/>
      <c r="F2486" s="96"/>
    </row>
    <row r="2487" spans="1:6" x14ac:dyDescent="0.2">
      <c r="A2487" s="145"/>
      <c r="C2487" s="86"/>
      <c r="D2487" s="146"/>
      <c r="E2487" s="86"/>
      <c r="F2487" s="96"/>
    </row>
    <row r="2488" spans="1:6" x14ac:dyDescent="0.2">
      <c r="A2488" s="145"/>
      <c r="C2488" s="86"/>
      <c r="D2488" s="146"/>
      <c r="E2488" s="86"/>
      <c r="F2488" s="96"/>
    </row>
    <row r="2489" spans="1:6" x14ac:dyDescent="0.2">
      <c r="A2489" s="145"/>
      <c r="C2489" s="86"/>
      <c r="D2489" s="146"/>
      <c r="E2489" s="86"/>
      <c r="F2489" s="96"/>
    </row>
    <row r="2490" spans="1:6" x14ac:dyDescent="0.2">
      <c r="A2490" s="145"/>
      <c r="C2490" s="86"/>
      <c r="D2490" s="146"/>
      <c r="E2490" s="86"/>
      <c r="F2490" s="96"/>
    </row>
    <row r="2491" spans="1:6" x14ac:dyDescent="0.2">
      <c r="A2491" s="145"/>
      <c r="C2491" s="86"/>
      <c r="D2491" s="146"/>
      <c r="E2491" s="86"/>
      <c r="F2491" s="96"/>
    </row>
    <row r="2492" spans="1:6" x14ac:dyDescent="0.2">
      <c r="A2492" s="145"/>
      <c r="C2492" s="86"/>
      <c r="D2492" s="146"/>
      <c r="E2492" s="86"/>
      <c r="F2492" s="96"/>
    </row>
    <row r="2493" spans="1:6" x14ac:dyDescent="0.2">
      <c r="A2493" s="145"/>
      <c r="C2493" s="86"/>
      <c r="D2493" s="146"/>
      <c r="E2493" s="86"/>
      <c r="F2493" s="96"/>
    </row>
    <row r="2494" spans="1:6" x14ac:dyDescent="0.2">
      <c r="A2494" s="145"/>
      <c r="C2494" s="86"/>
      <c r="D2494" s="146"/>
      <c r="E2494" s="86"/>
      <c r="F2494" s="96"/>
    </row>
    <row r="2495" spans="1:6" x14ac:dyDescent="0.2">
      <c r="A2495" s="145"/>
      <c r="C2495" s="86"/>
      <c r="D2495" s="146"/>
      <c r="E2495" s="86"/>
      <c r="F2495" s="96"/>
    </row>
    <row r="2496" spans="1:6" x14ac:dyDescent="0.2">
      <c r="A2496" s="145"/>
      <c r="C2496" s="86"/>
      <c r="D2496" s="146"/>
      <c r="E2496" s="86"/>
      <c r="F2496" s="96"/>
    </row>
    <row r="2497" spans="1:6" x14ac:dyDescent="0.2">
      <c r="A2497" s="145"/>
      <c r="C2497" s="86"/>
      <c r="D2497" s="146"/>
      <c r="E2497" s="86"/>
      <c r="F2497" s="96"/>
    </row>
    <row r="2498" spans="1:6" x14ac:dyDescent="0.2">
      <c r="A2498" s="145"/>
      <c r="C2498" s="86"/>
      <c r="D2498" s="146"/>
      <c r="E2498" s="86"/>
      <c r="F2498" s="96"/>
    </row>
    <row r="2499" spans="1:6" x14ac:dyDescent="0.2">
      <c r="A2499" s="145"/>
      <c r="C2499" s="86"/>
      <c r="D2499" s="146"/>
      <c r="E2499" s="86"/>
      <c r="F2499" s="96"/>
    </row>
    <row r="2500" spans="1:6" x14ac:dyDescent="0.2">
      <c r="A2500" s="145"/>
      <c r="C2500" s="86"/>
      <c r="D2500" s="146"/>
      <c r="E2500" s="86"/>
      <c r="F2500" s="96"/>
    </row>
    <row r="2501" spans="1:6" x14ac:dyDescent="0.2">
      <c r="A2501" s="145"/>
      <c r="C2501" s="86"/>
      <c r="D2501" s="146"/>
      <c r="E2501" s="86"/>
      <c r="F2501" s="96"/>
    </row>
    <row r="2502" spans="1:6" x14ac:dyDescent="0.2">
      <c r="A2502" s="145"/>
      <c r="C2502" s="86"/>
      <c r="D2502" s="146"/>
      <c r="E2502" s="86"/>
      <c r="F2502" s="96"/>
    </row>
    <row r="2503" spans="1:6" x14ac:dyDescent="0.2">
      <c r="A2503" s="145"/>
      <c r="C2503" s="86"/>
      <c r="D2503" s="146"/>
      <c r="E2503" s="86"/>
      <c r="F2503" s="96"/>
    </row>
    <row r="2504" spans="1:6" x14ac:dyDescent="0.2">
      <c r="A2504" s="145"/>
      <c r="C2504" s="86"/>
      <c r="D2504" s="146"/>
      <c r="E2504" s="86"/>
      <c r="F2504" s="96"/>
    </row>
    <row r="2505" spans="1:6" x14ac:dyDescent="0.2">
      <c r="A2505" s="145"/>
      <c r="C2505" s="86"/>
      <c r="D2505" s="146"/>
      <c r="E2505" s="86"/>
      <c r="F2505" s="96"/>
    </row>
    <row r="2506" spans="1:6" x14ac:dyDescent="0.2">
      <c r="A2506" s="145"/>
      <c r="C2506" s="86"/>
      <c r="D2506" s="146"/>
      <c r="E2506" s="86"/>
      <c r="F2506" s="96"/>
    </row>
    <row r="2507" spans="1:6" x14ac:dyDescent="0.2">
      <c r="A2507" s="145"/>
      <c r="C2507" s="86"/>
      <c r="D2507" s="146"/>
      <c r="E2507" s="86"/>
      <c r="F2507" s="96"/>
    </row>
    <row r="2508" spans="1:6" x14ac:dyDescent="0.2">
      <c r="A2508" s="145"/>
      <c r="C2508" s="86"/>
      <c r="D2508" s="146"/>
      <c r="E2508" s="86"/>
      <c r="F2508" s="96"/>
    </row>
    <row r="2509" spans="1:6" x14ac:dyDescent="0.2">
      <c r="A2509" s="145"/>
      <c r="C2509" s="86"/>
      <c r="D2509" s="146"/>
      <c r="E2509" s="86"/>
      <c r="F2509" s="96"/>
    </row>
    <row r="2510" spans="1:6" x14ac:dyDescent="0.2">
      <c r="A2510" s="145"/>
      <c r="C2510" s="86"/>
      <c r="D2510" s="146"/>
      <c r="E2510" s="86"/>
      <c r="F2510" s="96"/>
    </row>
    <row r="2511" spans="1:6" x14ac:dyDescent="0.2">
      <c r="A2511" s="145"/>
      <c r="C2511" s="86"/>
      <c r="D2511" s="146"/>
      <c r="E2511" s="86"/>
      <c r="F2511" s="96"/>
    </row>
    <row r="2512" spans="1:6" x14ac:dyDescent="0.2">
      <c r="A2512" s="145"/>
      <c r="C2512" s="86"/>
      <c r="D2512" s="146"/>
      <c r="E2512" s="86"/>
      <c r="F2512" s="96"/>
    </row>
    <row r="2513" spans="1:6" x14ac:dyDescent="0.2">
      <c r="A2513" s="145"/>
      <c r="C2513" s="86"/>
      <c r="D2513" s="146"/>
      <c r="E2513" s="86"/>
      <c r="F2513" s="96"/>
    </row>
    <row r="2514" spans="1:6" x14ac:dyDescent="0.2">
      <c r="A2514" s="145"/>
      <c r="C2514" s="86"/>
      <c r="D2514" s="146"/>
      <c r="E2514" s="86"/>
      <c r="F2514" s="96"/>
    </row>
    <row r="2515" spans="1:6" x14ac:dyDescent="0.2">
      <c r="A2515" s="145"/>
      <c r="C2515" s="86"/>
      <c r="D2515" s="146"/>
      <c r="E2515" s="86"/>
      <c r="F2515" s="96"/>
    </row>
    <row r="2516" spans="1:6" x14ac:dyDescent="0.2">
      <c r="A2516" s="145"/>
      <c r="C2516" s="86"/>
      <c r="D2516" s="146"/>
      <c r="E2516" s="86"/>
      <c r="F2516" s="96"/>
    </row>
    <row r="2517" spans="1:6" x14ac:dyDescent="0.2">
      <c r="A2517" s="145"/>
      <c r="C2517" s="86"/>
      <c r="D2517" s="146"/>
      <c r="E2517" s="86"/>
      <c r="F2517" s="96"/>
    </row>
    <row r="2518" spans="1:6" x14ac:dyDescent="0.2">
      <c r="A2518" s="145"/>
      <c r="C2518" s="86"/>
      <c r="D2518" s="146"/>
      <c r="E2518" s="86"/>
      <c r="F2518" s="96"/>
    </row>
    <row r="2519" spans="1:6" x14ac:dyDescent="0.2">
      <c r="A2519" s="145"/>
      <c r="C2519" s="86"/>
      <c r="D2519" s="146"/>
      <c r="E2519" s="86"/>
      <c r="F2519" s="96"/>
    </row>
    <row r="2520" spans="1:6" x14ac:dyDescent="0.2">
      <c r="A2520" s="145"/>
      <c r="C2520" s="86"/>
      <c r="D2520" s="146"/>
      <c r="E2520" s="86"/>
      <c r="F2520" s="96"/>
    </row>
    <row r="2521" spans="1:6" x14ac:dyDescent="0.2">
      <c r="A2521" s="145"/>
      <c r="C2521" s="86"/>
      <c r="D2521" s="146"/>
      <c r="E2521" s="86"/>
      <c r="F2521" s="96"/>
    </row>
    <row r="2522" spans="1:6" x14ac:dyDescent="0.2">
      <c r="A2522" s="145"/>
      <c r="C2522" s="86"/>
      <c r="D2522" s="146"/>
      <c r="E2522" s="86"/>
      <c r="F2522" s="96"/>
    </row>
    <row r="2523" spans="1:6" x14ac:dyDescent="0.2">
      <c r="A2523" s="145"/>
      <c r="C2523" s="86"/>
      <c r="D2523" s="146"/>
      <c r="E2523" s="86"/>
      <c r="F2523" s="96"/>
    </row>
    <row r="2524" spans="1:6" x14ac:dyDescent="0.2">
      <c r="A2524" s="145"/>
      <c r="C2524" s="86"/>
      <c r="D2524" s="146"/>
      <c r="E2524" s="86"/>
      <c r="F2524" s="96"/>
    </row>
    <row r="2525" spans="1:6" x14ac:dyDescent="0.2">
      <c r="A2525" s="145"/>
      <c r="C2525" s="86"/>
      <c r="D2525" s="146"/>
      <c r="E2525" s="86"/>
      <c r="F2525" s="96"/>
    </row>
    <row r="2526" spans="1:6" x14ac:dyDescent="0.2">
      <c r="A2526" s="145"/>
      <c r="C2526" s="86"/>
      <c r="D2526" s="146"/>
      <c r="E2526" s="86"/>
      <c r="F2526" s="96"/>
    </row>
    <row r="2527" spans="1:6" x14ac:dyDescent="0.2">
      <c r="A2527" s="145"/>
      <c r="C2527" s="86"/>
      <c r="D2527" s="146"/>
      <c r="E2527" s="86"/>
      <c r="F2527" s="96"/>
    </row>
    <row r="2528" spans="1:6" x14ac:dyDescent="0.2">
      <c r="A2528" s="145"/>
      <c r="C2528" s="86"/>
      <c r="D2528" s="146"/>
      <c r="E2528" s="86"/>
      <c r="F2528" s="96"/>
    </row>
    <row r="2529" spans="1:6" x14ac:dyDescent="0.2">
      <c r="A2529" s="145"/>
      <c r="C2529" s="86"/>
      <c r="D2529" s="146"/>
      <c r="E2529" s="86"/>
      <c r="F2529" s="96"/>
    </row>
    <row r="2530" spans="1:6" x14ac:dyDescent="0.2">
      <c r="A2530" s="145"/>
      <c r="C2530" s="86"/>
      <c r="D2530" s="146"/>
      <c r="E2530" s="86"/>
      <c r="F2530" s="96"/>
    </row>
    <row r="2531" spans="1:6" x14ac:dyDescent="0.2">
      <c r="A2531" s="145"/>
      <c r="C2531" s="86"/>
      <c r="D2531" s="146"/>
      <c r="E2531" s="86"/>
      <c r="F2531" s="96"/>
    </row>
    <row r="2532" spans="1:6" x14ac:dyDescent="0.2">
      <c r="A2532" s="145"/>
      <c r="C2532" s="86"/>
      <c r="D2532" s="146"/>
      <c r="E2532" s="86"/>
      <c r="F2532" s="96"/>
    </row>
    <row r="2533" spans="1:6" x14ac:dyDescent="0.2">
      <c r="A2533" s="145"/>
      <c r="C2533" s="86"/>
      <c r="D2533" s="146"/>
      <c r="E2533" s="86"/>
      <c r="F2533" s="96"/>
    </row>
    <row r="2534" spans="1:6" x14ac:dyDescent="0.2">
      <c r="A2534" s="145"/>
      <c r="C2534" s="86"/>
      <c r="D2534" s="146"/>
      <c r="E2534" s="86"/>
      <c r="F2534" s="96"/>
    </row>
    <row r="2535" spans="1:6" x14ac:dyDescent="0.2">
      <c r="A2535" s="145"/>
      <c r="C2535" s="86"/>
      <c r="D2535" s="146"/>
      <c r="E2535" s="86"/>
      <c r="F2535" s="96"/>
    </row>
    <row r="2536" spans="1:6" x14ac:dyDescent="0.2">
      <c r="A2536" s="145"/>
      <c r="C2536" s="86"/>
      <c r="D2536" s="146"/>
      <c r="E2536" s="86"/>
      <c r="F2536" s="96"/>
    </row>
    <row r="2537" spans="1:6" x14ac:dyDescent="0.2">
      <c r="A2537" s="145"/>
      <c r="C2537" s="86"/>
      <c r="D2537" s="146"/>
      <c r="E2537" s="86"/>
      <c r="F2537" s="96"/>
    </row>
    <row r="2538" spans="1:6" x14ac:dyDescent="0.2">
      <c r="A2538" s="145"/>
      <c r="C2538" s="86"/>
      <c r="D2538" s="146"/>
      <c r="E2538" s="86"/>
      <c r="F2538" s="96"/>
    </row>
    <row r="2539" spans="1:6" x14ac:dyDescent="0.2">
      <c r="A2539" s="145"/>
      <c r="C2539" s="86"/>
      <c r="D2539" s="146"/>
      <c r="E2539" s="86"/>
      <c r="F2539" s="96"/>
    </row>
    <row r="2540" spans="1:6" x14ac:dyDescent="0.2">
      <c r="A2540" s="145"/>
      <c r="C2540" s="86"/>
      <c r="D2540" s="146"/>
      <c r="E2540" s="86"/>
      <c r="F2540" s="96"/>
    </row>
    <row r="2541" spans="1:6" x14ac:dyDescent="0.2">
      <c r="A2541" s="145"/>
      <c r="C2541" s="86"/>
      <c r="D2541" s="146"/>
      <c r="E2541" s="86"/>
      <c r="F2541" s="96"/>
    </row>
    <row r="2542" spans="1:6" x14ac:dyDescent="0.2">
      <c r="A2542" s="145"/>
      <c r="C2542" s="86"/>
      <c r="D2542" s="146"/>
      <c r="E2542" s="86"/>
      <c r="F2542" s="96"/>
    </row>
    <row r="2543" spans="1:6" x14ac:dyDescent="0.2">
      <c r="A2543" s="145"/>
      <c r="C2543" s="86"/>
      <c r="D2543" s="146"/>
      <c r="E2543" s="86"/>
      <c r="F2543" s="96"/>
    </row>
    <row r="2544" spans="1:6" x14ac:dyDescent="0.2">
      <c r="A2544" s="145"/>
      <c r="C2544" s="86"/>
      <c r="D2544" s="146"/>
      <c r="E2544" s="86"/>
      <c r="F2544" s="96"/>
    </row>
    <row r="2545" spans="1:6" x14ac:dyDescent="0.2">
      <c r="A2545" s="145"/>
      <c r="C2545" s="86"/>
      <c r="D2545" s="146"/>
      <c r="E2545" s="86"/>
      <c r="F2545" s="96"/>
    </row>
    <row r="2546" spans="1:6" x14ac:dyDescent="0.2">
      <c r="A2546" s="145"/>
      <c r="C2546" s="86"/>
      <c r="D2546" s="146"/>
      <c r="E2546" s="86"/>
      <c r="F2546" s="96"/>
    </row>
    <row r="2547" spans="1:6" x14ac:dyDescent="0.2">
      <c r="A2547" s="145"/>
      <c r="C2547" s="86"/>
      <c r="D2547" s="146"/>
      <c r="E2547" s="86"/>
      <c r="F2547" s="96"/>
    </row>
    <row r="2548" spans="1:6" x14ac:dyDescent="0.2">
      <c r="A2548" s="145"/>
      <c r="C2548" s="86"/>
      <c r="D2548" s="146"/>
      <c r="E2548" s="86"/>
      <c r="F2548" s="96"/>
    </row>
    <row r="2549" spans="1:6" x14ac:dyDescent="0.2">
      <c r="A2549" s="145"/>
      <c r="C2549" s="86"/>
      <c r="D2549" s="146"/>
      <c r="E2549" s="86"/>
      <c r="F2549" s="96"/>
    </row>
    <row r="2550" spans="1:6" x14ac:dyDescent="0.2">
      <c r="A2550" s="145"/>
      <c r="C2550" s="86"/>
      <c r="D2550" s="146"/>
      <c r="E2550" s="86"/>
      <c r="F2550" s="96"/>
    </row>
    <row r="2551" spans="1:6" x14ac:dyDescent="0.2">
      <c r="A2551" s="145"/>
      <c r="C2551" s="86"/>
      <c r="D2551" s="146"/>
      <c r="E2551" s="86"/>
      <c r="F2551" s="96"/>
    </row>
    <row r="2552" spans="1:6" x14ac:dyDescent="0.2">
      <c r="A2552" s="145"/>
      <c r="C2552" s="86"/>
      <c r="D2552" s="146"/>
      <c r="E2552" s="86"/>
      <c r="F2552" s="96"/>
    </row>
    <row r="2553" spans="1:6" x14ac:dyDescent="0.2">
      <c r="A2553" s="145"/>
      <c r="C2553" s="86"/>
      <c r="D2553" s="146"/>
      <c r="E2553" s="86"/>
      <c r="F2553" s="96"/>
    </row>
    <row r="2554" spans="1:6" x14ac:dyDescent="0.2">
      <c r="A2554" s="145"/>
      <c r="C2554" s="86"/>
      <c r="D2554" s="146"/>
      <c r="E2554" s="86"/>
      <c r="F2554" s="96"/>
    </row>
    <row r="2555" spans="1:6" x14ac:dyDescent="0.2">
      <c r="A2555" s="145"/>
      <c r="C2555" s="86"/>
      <c r="D2555" s="146"/>
      <c r="E2555" s="86"/>
      <c r="F2555" s="96"/>
    </row>
    <row r="2556" spans="1:6" x14ac:dyDescent="0.2">
      <c r="A2556" s="145"/>
      <c r="C2556" s="86"/>
      <c r="D2556" s="146"/>
      <c r="E2556" s="86"/>
      <c r="F2556" s="96"/>
    </row>
    <row r="2557" spans="1:6" x14ac:dyDescent="0.2">
      <c r="A2557" s="145"/>
      <c r="C2557" s="86"/>
      <c r="D2557" s="146"/>
      <c r="E2557" s="86"/>
      <c r="F2557" s="96"/>
    </row>
    <row r="2558" spans="1:6" x14ac:dyDescent="0.2">
      <c r="A2558" s="145"/>
      <c r="C2558" s="86"/>
      <c r="D2558" s="146"/>
      <c r="E2558" s="86"/>
      <c r="F2558" s="96"/>
    </row>
    <row r="2559" spans="1:6" x14ac:dyDescent="0.2">
      <c r="A2559" s="145"/>
      <c r="C2559" s="86"/>
      <c r="D2559" s="146"/>
      <c r="E2559" s="86"/>
      <c r="F2559" s="96"/>
    </row>
    <row r="2560" spans="1:6" x14ac:dyDescent="0.2">
      <c r="A2560" s="145"/>
      <c r="C2560" s="86"/>
      <c r="D2560" s="146"/>
      <c r="E2560" s="86"/>
      <c r="F2560" s="96"/>
    </row>
    <row r="2561" spans="1:6" x14ac:dyDescent="0.2">
      <c r="A2561" s="145"/>
      <c r="C2561" s="86"/>
      <c r="D2561" s="146"/>
      <c r="E2561" s="86"/>
      <c r="F2561" s="96"/>
    </row>
    <row r="2562" spans="1:6" x14ac:dyDescent="0.2">
      <c r="A2562" s="145"/>
      <c r="C2562" s="86"/>
      <c r="D2562" s="146"/>
      <c r="E2562" s="86"/>
      <c r="F2562" s="96"/>
    </row>
    <row r="2563" spans="1:6" x14ac:dyDescent="0.2">
      <c r="A2563" s="145"/>
      <c r="C2563" s="86"/>
      <c r="D2563" s="146"/>
      <c r="E2563" s="86"/>
      <c r="F2563" s="96"/>
    </row>
    <row r="2564" spans="1:6" x14ac:dyDescent="0.2">
      <c r="A2564" s="145"/>
      <c r="C2564" s="86"/>
      <c r="D2564" s="146"/>
      <c r="E2564" s="86"/>
      <c r="F2564" s="96"/>
    </row>
    <row r="2565" spans="1:6" x14ac:dyDescent="0.2">
      <c r="A2565" s="145"/>
      <c r="C2565" s="86"/>
      <c r="D2565" s="146"/>
      <c r="E2565" s="86"/>
      <c r="F2565" s="96"/>
    </row>
    <row r="2566" spans="1:6" x14ac:dyDescent="0.2">
      <c r="A2566" s="145"/>
      <c r="C2566" s="86"/>
      <c r="D2566" s="146"/>
      <c r="E2566" s="86"/>
      <c r="F2566" s="96"/>
    </row>
    <row r="2567" spans="1:6" x14ac:dyDescent="0.2">
      <c r="A2567" s="145"/>
      <c r="C2567" s="86"/>
      <c r="D2567" s="146"/>
      <c r="E2567" s="86"/>
      <c r="F2567" s="96"/>
    </row>
    <row r="2568" spans="1:6" x14ac:dyDescent="0.2">
      <c r="A2568" s="145"/>
      <c r="C2568" s="86"/>
      <c r="D2568" s="146"/>
      <c r="E2568" s="86"/>
      <c r="F2568" s="96"/>
    </row>
    <row r="2569" spans="1:6" x14ac:dyDescent="0.2">
      <c r="A2569" s="145"/>
      <c r="C2569" s="86"/>
      <c r="D2569" s="146"/>
      <c r="E2569" s="86"/>
      <c r="F2569" s="96"/>
    </row>
    <row r="2570" spans="1:6" x14ac:dyDescent="0.2">
      <c r="A2570" s="145"/>
      <c r="C2570" s="86"/>
      <c r="D2570" s="146"/>
      <c r="E2570" s="86"/>
      <c r="F2570" s="96"/>
    </row>
    <row r="2571" spans="1:6" x14ac:dyDescent="0.2">
      <c r="A2571" s="145"/>
      <c r="C2571" s="86"/>
      <c r="D2571" s="146"/>
      <c r="E2571" s="86"/>
      <c r="F2571" s="96"/>
    </row>
    <row r="2572" spans="1:6" x14ac:dyDescent="0.2">
      <c r="A2572" s="145"/>
      <c r="C2572" s="86"/>
      <c r="D2572" s="146"/>
      <c r="E2572" s="86"/>
      <c r="F2572" s="96"/>
    </row>
    <row r="2573" spans="1:6" x14ac:dyDescent="0.2">
      <c r="A2573" s="145"/>
      <c r="C2573" s="86"/>
      <c r="D2573" s="146"/>
      <c r="E2573" s="86"/>
      <c r="F2573" s="96"/>
    </row>
    <row r="2574" spans="1:6" x14ac:dyDescent="0.2">
      <c r="A2574" s="145"/>
      <c r="C2574" s="86"/>
      <c r="D2574" s="146"/>
      <c r="E2574" s="86"/>
      <c r="F2574" s="96"/>
    </row>
    <row r="2575" spans="1:6" x14ac:dyDescent="0.2">
      <c r="A2575" s="145"/>
      <c r="C2575" s="86"/>
      <c r="D2575" s="146"/>
      <c r="E2575" s="86"/>
      <c r="F2575" s="96"/>
    </row>
    <row r="2576" spans="1:6" x14ac:dyDescent="0.2">
      <c r="A2576" s="145"/>
      <c r="C2576" s="86"/>
      <c r="D2576" s="146"/>
      <c r="E2576" s="86"/>
      <c r="F2576" s="96"/>
    </row>
    <row r="2577" spans="1:6" x14ac:dyDescent="0.2">
      <c r="A2577" s="145"/>
      <c r="C2577" s="86"/>
      <c r="D2577" s="146"/>
      <c r="E2577" s="86"/>
      <c r="F2577" s="96"/>
    </row>
    <row r="2578" spans="1:6" x14ac:dyDescent="0.2">
      <c r="A2578" s="145"/>
      <c r="C2578" s="86"/>
      <c r="D2578" s="146"/>
      <c r="E2578" s="86"/>
      <c r="F2578" s="96"/>
    </row>
    <row r="2579" spans="1:6" x14ac:dyDescent="0.2">
      <c r="A2579" s="145"/>
      <c r="C2579" s="86"/>
      <c r="D2579" s="146"/>
      <c r="E2579" s="86"/>
      <c r="F2579" s="96"/>
    </row>
    <row r="2580" spans="1:6" x14ac:dyDescent="0.2">
      <c r="A2580" s="145"/>
      <c r="C2580" s="86"/>
      <c r="D2580" s="146"/>
      <c r="E2580" s="86"/>
      <c r="F2580" s="96"/>
    </row>
    <row r="2581" spans="1:6" x14ac:dyDescent="0.2">
      <c r="A2581" s="145"/>
      <c r="C2581" s="86"/>
      <c r="D2581" s="146"/>
      <c r="E2581" s="86"/>
      <c r="F2581" s="96"/>
    </row>
    <row r="2582" spans="1:6" x14ac:dyDescent="0.2">
      <c r="A2582" s="145"/>
      <c r="C2582" s="86"/>
      <c r="D2582" s="146"/>
      <c r="E2582" s="86"/>
      <c r="F2582" s="96"/>
    </row>
    <row r="2583" spans="1:6" x14ac:dyDescent="0.2">
      <c r="A2583" s="145"/>
      <c r="C2583" s="86"/>
      <c r="D2583" s="146"/>
      <c r="E2583" s="86"/>
      <c r="F2583" s="96"/>
    </row>
    <row r="2584" spans="1:6" x14ac:dyDescent="0.2">
      <c r="A2584" s="145"/>
      <c r="C2584" s="86"/>
      <c r="D2584" s="146"/>
      <c r="E2584" s="86"/>
      <c r="F2584" s="96"/>
    </row>
    <row r="2585" spans="1:6" x14ac:dyDescent="0.2">
      <c r="A2585" s="145"/>
      <c r="C2585" s="86"/>
      <c r="D2585" s="146"/>
      <c r="E2585" s="86"/>
      <c r="F2585" s="96"/>
    </row>
    <row r="2586" spans="1:6" x14ac:dyDescent="0.2">
      <c r="A2586" s="145"/>
      <c r="C2586" s="86"/>
      <c r="D2586" s="146"/>
      <c r="E2586" s="86"/>
      <c r="F2586" s="96"/>
    </row>
    <row r="2587" spans="1:6" x14ac:dyDescent="0.2">
      <c r="A2587" s="145"/>
      <c r="C2587" s="86"/>
      <c r="D2587" s="146"/>
      <c r="E2587" s="86"/>
      <c r="F2587" s="96"/>
    </row>
    <row r="2588" spans="1:6" x14ac:dyDescent="0.2">
      <c r="A2588" s="145"/>
      <c r="C2588" s="86"/>
      <c r="D2588" s="146"/>
      <c r="E2588" s="86"/>
      <c r="F2588" s="96"/>
    </row>
    <row r="2589" spans="1:6" x14ac:dyDescent="0.2">
      <c r="A2589" s="145"/>
      <c r="C2589" s="86"/>
      <c r="D2589" s="146"/>
      <c r="E2589" s="86"/>
      <c r="F2589" s="96"/>
    </row>
    <row r="2590" spans="1:6" x14ac:dyDescent="0.2">
      <c r="A2590" s="145"/>
      <c r="C2590" s="86"/>
      <c r="D2590" s="146"/>
      <c r="E2590" s="86"/>
      <c r="F2590" s="96"/>
    </row>
    <row r="2591" spans="1:6" x14ac:dyDescent="0.2">
      <c r="A2591" s="145"/>
      <c r="C2591" s="86"/>
      <c r="D2591" s="146"/>
      <c r="E2591" s="86"/>
      <c r="F2591" s="96"/>
    </row>
    <row r="2592" spans="1:6" x14ac:dyDescent="0.2">
      <c r="A2592" s="145"/>
      <c r="C2592" s="86"/>
      <c r="D2592" s="146"/>
      <c r="E2592" s="86"/>
      <c r="F2592" s="96"/>
    </row>
    <row r="2593" spans="1:6" x14ac:dyDescent="0.2">
      <c r="A2593" s="145"/>
      <c r="C2593" s="86"/>
      <c r="D2593" s="146"/>
      <c r="E2593" s="86"/>
      <c r="F2593" s="96"/>
    </row>
    <row r="2594" spans="1:6" x14ac:dyDescent="0.2">
      <c r="A2594" s="145"/>
      <c r="C2594" s="86"/>
      <c r="D2594" s="146"/>
      <c r="E2594" s="86"/>
      <c r="F2594" s="96"/>
    </row>
    <row r="2595" spans="1:6" x14ac:dyDescent="0.2">
      <c r="A2595" s="145"/>
      <c r="C2595" s="86"/>
      <c r="D2595" s="146"/>
      <c r="E2595" s="86"/>
      <c r="F2595" s="96"/>
    </row>
    <row r="2596" spans="1:6" x14ac:dyDescent="0.2">
      <c r="A2596" s="145"/>
      <c r="C2596" s="86"/>
      <c r="D2596" s="146"/>
      <c r="E2596" s="86"/>
      <c r="F2596" s="96"/>
    </row>
    <row r="2597" spans="1:6" x14ac:dyDescent="0.2">
      <c r="A2597" s="145"/>
      <c r="C2597" s="86"/>
      <c r="D2597" s="146"/>
      <c r="E2597" s="86"/>
      <c r="F2597" s="96"/>
    </row>
    <row r="2598" spans="1:6" x14ac:dyDescent="0.2">
      <c r="A2598" s="145"/>
      <c r="C2598" s="86"/>
      <c r="D2598" s="146"/>
      <c r="E2598" s="86"/>
      <c r="F2598" s="96"/>
    </row>
    <row r="2599" spans="1:6" x14ac:dyDescent="0.2">
      <c r="A2599" s="145"/>
      <c r="C2599" s="86"/>
      <c r="D2599" s="146"/>
      <c r="E2599" s="86"/>
      <c r="F2599" s="96"/>
    </row>
    <row r="2600" spans="1:6" x14ac:dyDescent="0.2">
      <c r="A2600" s="145"/>
      <c r="C2600" s="86"/>
      <c r="D2600" s="146"/>
      <c r="E2600" s="86"/>
      <c r="F2600" s="96"/>
    </row>
    <row r="2601" spans="1:6" x14ac:dyDescent="0.2">
      <c r="A2601" s="145"/>
      <c r="C2601" s="86"/>
      <c r="D2601" s="146"/>
      <c r="E2601" s="86"/>
      <c r="F2601" s="96"/>
    </row>
    <row r="2602" spans="1:6" x14ac:dyDescent="0.2">
      <c r="A2602" s="145"/>
      <c r="C2602" s="86"/>
      <c r="D2602" s="146"/>
      <c r="E2602" s="86"/>
      <c r="F2602" s="96"/>
    </row>
    <row r="2603" spans="1:6" x14ac:dyDescent="0.2">
      <c r="A2603" s="145"/>
      <c r="C2603" s="86"/>
      <c r="D2603" s="146"/>
      <c r="E2603" s="86"/>
      <c r="F2603" s="96"/>
    </row>
    <row r="2604" spans="1:6" x14ac:dyDescent="0.2">
      <c r="A2604" s="145"/>
      <c r="C2604" s="86"/>
      <c r="D2604" s="146"/>
      <c r="E2604" s="86"/>
      <c r="F2604" s="96"/>
    </row>
    <row r="2605" spans="1:6" x14ac:dyDescent="0.2">
      <c r="A2605" s="145"/>
      <c r="C2605" s="86"/>
      <c r="D2605" s="146"/>
      <c r="E2605" s="86"/>
      <c r="F2605" s="96"/>
    </row>
    <row r="2606" spans="1:6" x14ac:dyDescent="0.2">
      <c r="A2606" s="145"/>
      <c r="C2606" s="86"/>
      <c r="D2606" s="146"/>
      <c r="E2606" s="86"/>
      <c r="F2606" s="96"/>
    </row>
    <row r="2607" spans="1:6" x14ac:dyDescent="0.2">
      <c r="A2607" s="145"/>
      <c r="C2607" s="86"/>
      <c r="D2607" s="146"/>
      <c r="E2607" s="86"/>
      <c r="F2607" s="96"/>
    </row>
    <row r="2608" spans="1:6" x14ac:dyDescent="0.2">
      <c r="A2608" s="145"/>
      <c r="C2608" s="86"/>
      <c r="D2608" s="146"/>
      <c r="E2608" s="86"/>
      <c r="F2608" s="96"/>
    </row>
    <row r="2609" spans="1:6" x14ac:dyDescent="0.2">
      <c r="A2609" s="145"/>
      <c r="C2609" s="86"/>
      <c r="D2609" s="146"/>
      <c r="E2609" s="86"/>
      <c r="F2609" s="96"/>
    </row>
    <row r="2610" spans="1:6" x14ac:dyDescent="0.2">
      <c r="A2610" s="145"/>
      <c r="C2610" s="86"/>
      <c r="D2610" s="146"/>
      <c r="E2610" s="86"/>
      <c r="F2610" s="96"/>
    </row>
    <row r="2611" spans="1:6" x14ac:dyDescent="0.2">
      <c r="A2611" s="145"/>
      <c r="C2611" s="86"/>
      <c r="D2611" s="146"/>
      <c r="E2611" s="86"/>
      <c r="F2611" s="96"/>
    </row>
    <row r="2612" spans="1:6" x14ac:dyDescent="0.2">
      <c r="A2612" s="145"/>
      <c r="C2612" s="86"/>
      <c r="D2612" s="146"/>
      <c r="E2612" s="86"/>
      <c r="F2612" s="96"/>
    </row>
    <row r="2613" spans="1:6" x14ac:dyDescent="0.2">
      <c r="A2613" s="145"/>
      <c r="C2613" s="86"/>
      <c r="D2613" s="146"/>
      <c r="E2613" s="86"/>
      <c r="F2613" s="96"/>
    </row>
    <row r="2614" spans="1:6" x14ac:dyDescent="0.2">
      <c r="A2614" s="145"/>
      <c r="C2614" s="86"/>
      <c r="D2614" s="146"/>
      <c r="E2614" s="86"/>
      <c r="F2614" s="96"/>
    </row>
    <row r="2615" spans="1:6" x14ac:dyDescent="0.2">
      <c r="A2615" s="145"/>
      <c r="C2615" s="86"/>
      <c r="D2615" s="146"/>
      <c r="E2615" s="86"/>
      <c r="F2615" s="96"/>
    </row>
    <row r="2616" spans="1:6" x14ac:dyDescent="0.2">
      <c r="A2616" s="145"/>
      <c r="C2616" s="86"/>
      <c r="D2616" s="146"/>
      <c r="E2616" s="86"/>
      <c r="F2616" s="96"/>
    </row>
    <row r="2617" spans="1:6" x14ac:dyDescent="0.2">
      <c r="A2617" s="145"/>
      <c r="C2617" s="86"/>
      <c r="D2617" s="146"/>
      <c r="E2617" s="86"/>
      <c r="F2617" s="96"/>
    </row>
    <row r="2618" spans="1:6" x14ac:dyDescent="0.2">
      <c r="A2618" s="145"/>
      <c r="C2618" s="86"/>
      <c r="D2618" s="146"/>
      <c r="E2618" s="86"/>
      <c r="F2618" s="96"/>
    </row>
    <row r="2619" spans="1:6" x14ac:dyDescent="0.2">
      <c r="A2619" s="145"/>
      <c r="C2619" s="86"/>
      <c r="D2619" s="146"/>
      <c r="E2619" s="86"/>
      <c r="F2619" s="96"/>
    </row>
    <row r="2620" spans="1:6" x14ac:dyDescent="0.2">
      <c r="A2620" s="145"/>
      <c r="C2620" s="86"/>
      <c r="D2620" s="146"/>
      <c r="E2620" s="86"/>
      <c r="F2620" s="96"/>
    </row>
    <row r="2621" spans="1:6" x14ac:dyDescent="0.2">
      <c r="A2621" s="145"/>
      <c r="C2621" s="86"/>
      <c r="D2621" s="146"/>
      <c r="E2621" s="86"/>
      <c r="F2621" s="96"/>
    </row>
    <row r="2622" spans="1:6" x14ac:dyDescent="0.2">
      <c r="A2622" s="145"/>
      <c r="C2622" s="86"/>
      <c r="D2622" s="146"/>
      <c r="E2622" s="86"/>
      <c r="F2622" s="96"/>
    </row>
    <row r="2623" spans="1:6" x14ac:dyDescent="0.2">
      <c r="A2623" s="145"/>
      <c r="C2623" s="86"/>
      <c r="D2623" s="146"/>
      <c r="E2623" s="86"/>
      <c r="F2623" s="96"/>
    </row>
    <row r="2624" spans="1:6" x14ac:dyDescent="0.2">
      <c r="A2624" s="145"/>
      <c r="C2624" s="86"/>
      <c r="D2624" s="146"/>
      <c r="E2624" s="86"/>
      <c r="F2624" s="96"/>
    </row>
    <row r="2625" spans="1:6" x14ac:dyDescent="0.2">
      <c r="A2625" s="145"/>
      <c r="C2625" s="86"/>
      <c r="D2625" s="146"/>
      <c r="E2625" s="86"/>
      <c r="F2625" s="96"/>
    </row>
    <row r="2626" spans="1:6" x14ac:dyDescent="0.2">
      <c r="A2626" s="145"/>
      <c r="C2626" s="86"/>
      <c r="D2626" s="146"/>
      <c r="E2626" s="86"/>
      <c r="F2626" s="96"/>
    </row>
    <row r="2627" spans="1:6" x14ac:dyDescent="0.2">
      <c r="A2627" s="145"/>
      <c r="C2627" s="86"/>
      <c r="D2627" s="146"/>
      <c r="E2627" s="86"/>
      <c r="F2627" s="96"/>
    </row>
    <row r="2628" spans="1:6" x14ac:dyDescent="0.2">
      <c r="A2628" s="145"/>
      <c r="C2628" s="86"/>
      <c r="D2628" s="146"/>
      <c r="E2628" s="86"/>
      <c r="F2628" s="96"/>
    </row>
    <row r="2629" spans="1:6" x14ac:dyDescent="0.2">
      <c r="A2629" s="145"/>
      <c r="C2629" s="86"/>
      <c r="D2629" s="146"/>
      <c r="E2629" s="86"/>
      <c r="F2629" s="96"/>
    </row>
    <row r="2630" spans="1:6" x14ac:dyDescent="0.2">
      <c r="A2630" s="145"/>
      <c r="C2630" s="86"/>
      <c r="D2630" s="146"/>
      <c r="E2630" s="86"/>
      <c r="F2630" s="96"/>
    </row>
    <row r="2631" spans="1:6" x14ac:dyDescent="0.2">
      <c r="A2631" s="145"/>
      <c r="C2631" s="86"/>
      <c r="D2631" s="146"/>
      <c r="E2631" s="86"/>
      <c r="F2631" s="96"/>
    </row>
    <row r="2632" spans="1:6" x14ac:dyDescent="0.2">
      <c r="A2632" s="145"/>
      <c r="C2632" s="86"/>
      <c r="D2632" s="146"/>
      <c r="E2632" s="86"/>
      <c r="F2632" s="96"/>
    </row>
    <row r="2633" spans="1:6" x14ac:dyDescent="0.2">
      <c r="A2633" s="145"/>
      <c r="C2633" s="86"/>
      <c r="D2633" s="146"/>
      <c r="E2633" s="86"/>
      <c r="F2633" s="96"/>
    </row>
    <row r="2634" spans="1:6" x14ac:dyDescent="0.2">
      <c r="A2634" s="145"/>
      <c r="C2634" s="86"/>
      <c r="D2634" s="146"/>
      <c r="E2634" s="86"/>
      <c r="F2634" s="96"/>
    </row>
    <row r="2635" spans="1:6" x14ac:dyDescent="0.2">
      <c r="A2635" s="145"/>
      <c r="C2635" s="86"/>
      <c r="D2635" s="146"/>
      <c r="E2635" s="86"/>
      <c r="F2635" s="96"/>
    </row>
    <row r="2636" spans="1:6" x14ac:dyDescent="0.2">
      <c r="A2636" s="145"/>
      <c r="C2636" s="86"/>
      <c r="D2636" s="146"/>
      <c r="E2636" s="86"/>
      <c r="F2636" s="96"/>
    </row>
    <row r="2637" spans="1:6" x14ac:dyDescent="0.2">
      <c r="A2637" s="145"/>
      <c r="C2637" s="86"/>
      <c r="D2637" s="146"/>
      <c r="E2637" s="86"/>
      <c r="F2637" s="96"/>
    </row>
    <row r="2638" spans="1:6" x14ac:dyDescent="0.2">
      <c r="A2638" s="145"/>
      <c r="C2638" s="86"/>
      <c r="D2638" s="146"/>
      <c r="E2638" s="86"/>
      <c r="F2638" s="96"/>
    </row>
    <row r="2639" spans="1:6" x14ac:dyDescent="0.2">
      <c r="A2639" s="145"/>
      <c r="C2639" s="86"/>
      <c r="D2639" s="146"/>
      <c r="E2639" s="86"/>
      <c r="F2639" s="96"/>
    </row>
    <row r="2640" spans="1:6" x14ac:dyDescent="0.2">
      <c r="A2640" s="145"/>
      <c r="C2640" s="86"/>
      <c r="D2640" s="146"/>
      <c r="E2640" s="86"/>
      <c r="F2640" s="96"/>
    </row>
    <row r="2641" spans="1:6" x14ac:dyDescent="0.2">
      <c r="A2641" s="145"/>
      <c r="C2641" s="86"/>
      <c r="D2641" s="146"/>
      <c r="E2641" s="86"/>
      <c r="F2641" s="96"/>
    </row>
    <row r="2642" spans="1:6" x14ac:dyDescent="0.2">
      <c r="A2642" s="145"/>
      <c r="C2642" s="86"/>
      <c r="D2642" s="146"/>
      <c r="E2642" s="86"/>
      <c r="F2642" s="96"/>
    </row>
    <row r="2643" spans="1:6" x14ac:dyDescent="0.2">
      <c r="A2643" s="145"/>
      <c r="C2643" s="86"/>
      <c r="D2643" s="146"/>
      <c r="E2643" s="86"/>
      <c r="F2643" s="96"/>
    </row>
    <row r="2644" spans="1:6" x14ac:dyDescent="0.2">
      <c r="A2644" s="145"/>
      <c r="C2644" s="86"/>
      <c r="D2644" s="146"/>
      <c r="E2644" s="86"/>
      <c r="F2644" s="96"/>
    </row>
    <row r="2645" spans="1:6" x14ac:dyDescent="0.2">
      <c r="A2645" s="145"/>
      <c r="C2645" s="86"/>
      <c r="D2645" s="146"/>
      <c r="E2645" s="86"/>
      <c r="F2645" s="96"/>
    </row>
    <row r="2646" spans="1:6" x14ac:dyDescent="0.2">
      <c r="A2646" s="145"/>
      <c r="C2646" s="86"/>
      <c r="D2646" s="146"/>
      <c r="E2646" s="86"/>
      <c r="F2646" s="96"/>
    </row>
    <row r="2647" spans="1:6" x14ac:dyDescent="0.2">
      <c r="A2647" s="145"/>
      <c r="C2647" s="86"/>
      <c r="D2647" s="146"/>
      <c r="E2647" s="86"/>
      <c r="F2647" s="96"/>
    </row>
    <row r="2648" spans="1:6" x14ac:dyDescent="0.2">
      <c r="A2648" s="145"/>
      <c r="C2648" s="86"/>
      <c r="D2648" s="146"/>
      <c r="E2648" s="86"/>
      <c r="F2648" s="96"/>
    </row>
    <row r="2649" spans="1:6" x14ac:dyDescent="0.2">
      <c r="A2649" s="145"/>
      <c r="C2649" s="86"/>
      <c r="D2649" s="146"/>
      <c r="E2649" s="86"/>
      <c r="F2649" s="96"/>
    </row>
    <row r="2650" spans="1:6" x14ac:dyDescent="0.2">
      <c r="A2650" s="145"/>
      <c r="C2650" s="86"/>
      <c r="D2650" s="146"/>
      <c r="E2650" s="86"/>
      <c r="F2650" s="96"/>
    </row>
    <row r="2651" spans="1:6" x14ac:dyDescent="0.2">
      <c r="A2651" s="145"/>
      <c r="C2651" s="86"/>
      <c r="D2651" s="146"/>
      <c r="E2651" s="86"/>
      <c r="F2651" s="96"/>
    </row>
    <row r="2652" spans="1:6" x14ac:dyDescent="0.2">
      <c r="A2652" s="145"/>
      <c r="C2652" s="86"/>
      <c r="D2652" s="146"/>
      <c r="E2652" s="86"/>
      <c r="F2652" s="96"/>
    </row>
    <row r="2653" spans="1:6" x14ac:dyDescent="0.2">
      <c r="A2653" s="145"/>
      <c r="C2653" s="86"/>
      <c r="D2653" s="146"/>
      <c r="E2653" s="86"/>
      <c r="F2653" s="96"/>
    </row>
    <row r="2654" spans="1:6" x14ac:dyDescent="0.2">
      <c r="A2654" s="145"/>
      <c r="C2654" s="86"/>
      <c r="D2654" s="146"/>
      <c r="E2654" s="86"/>
      <c r="F2654" s="96"/>
    </row>
    <row r="2655" spans="1:6" x14ac:dyDescent="0.2">
      <c r="A2655" s="145"/>
      <c r="C2655" s="86"/>
      <c r="D2655" s="146"/>
      <c r="E2655" s="86"/>
      <c r="F2655" s="96"/>
    </row>
    <row r="2656" spans="1:6" x14ac:dyDescent="0.2">
      <c r="A2656" s="145"/>
      <c r="C2656" s="86"/>
      <c r="D2656" s="146"/>
      <c r="E2656" s="86"/>
      <c r="F2656" s="96"/>
    </row>
    <row r="2657" spans="1:6" x14ac:dyDescent="0.2">
      <c r="A2657" s="145"/>
      <c r="C2657" s="86"/>
      <c r="D2657" s="146"/>
      <c r="E2657" s="86"/>
      <c r="F2657" s="96"/>
    </row>
    <row r="2658" spans="1:6" x14ac:dyDescent="0.2">
      <c r="A2658" s="145"/>
      <c r="C2658" s="86"/>
      <c r="D2658" s="146"/>
      <c r="E2658" s="86"/>
      <c r="F2658" s="96"/>
    </row>
    <row r="2659" spans="1:6" x14ac:dyDescent="0.2">
      <c r="A2659" s="145"/>
      <c r="C2659" s="86"/>
      <c r="D2659" s="146"/>
      <c r="E2659" s="86"/>
      <c r="F2659" s="96"/>
    </row>
    <row r="2660" spans="1:6" x14ac:dyDescent="0.2">
      <c r="A2660" s="145"/>
      <c r="C2660" s="86"/>
      <c r="D2660" s="146"/>
      <c r="E2660" s="86"/>
      <c r="F2660" s="96"/>
    </row>
    <row r="2661" spans="1:6" x14ac:dyDescent="0.2">
      <c r="A2661" s="145"/>
      <c r="C2661" s="86"/>
      <c r="D2661" s="146"/>
      <c r="E2661" s="86"/>
      <c r="F2661" s="96"/>
    </row>
    <row r="2662" spans="1:6" x14ac:dyDescent="0.2">
      <c r="A2662" s="145"/>
      <c r="C2662" s="86"/>
      <c r="D2662" s="146"/>
      <c r="E2662" s="86"/>
      <c r="F2662" s="96"/>
    </row>
    <row r="2663" spans="1:6" x14ac:dyDescent="0.2">
      <c r="A2663" s="145"/>
      <c r="C2663" s="86"/>
      <c r="D2663" s="146"/>
      <c r="E2663" s="86"/>
      <c r="F2663" s="96"/>
    </row>
    <row r="2664" spans="1:6" x14ac:dyDescent="0.2">
      <c r="A2664" s="145"/>
      <c r="C2664" s="86"/>
      <c r="D2664" s="146"/>
      <c r="E2664" s="86"/>
      <c r="F2664" s="96"/>
    </row>
    <row r="2665" spans="1:6" x14ac:dyDescent="0.2">
      <c r="A2665" s="145"/>
      <c r="C2665" s="86"/>
      <c r="D2665" s="146"/>
      <c r="E2665" s="86"/>
      <c r="F2665" s="96"/>
    </row>
    <row r="2666" spans="1:6" x14ac:dyDescent="0.2">
      <c r="A2666" s="145"/>
      <c r="C2666" s="86"/>
      <c r="D2666" s="146"/>
      <c r="E2666" s="86"/>
      <c r="F2666" s="96"/>
    </row>
    <row r="2667" spans="1:6" x14ac:dyDescent="0.2">
      <c r="A2667" s="145"/>
      <c r="C2667" s="86"/>
      <c r="D2667" s="146"/>
      <c r="E2667" s="86"/>
      <c r="F2667" s="96"/>
    </row>
    <row r="2668" spans="1:6" x14ac:dyDescent="0.2">
      <c r="A2668" s="145"/>
      <c r="C2668" s="86"/>
      <c r="D2668" s="146"/>
      <c r="E2668" s="86"/>
      <c r="F2668" s="96"/>
    </row>
    <row r="2669" spans="1:6" x14ac:dyDescent="0.2">
      <c r="A2669" s="145"/>
      <c r="C2669" s="86"/>
      <c r="D2669" s="146"/>
      <c r="E2669" s="86"/>
      <c r="F2669" s="96"/>
    </row>
    <row r="2670" spans="1:6" x14ac:dyDescent="0.2">
      <c r="A2670" s="145"/>
      <c r="C2670" s="86"/>
      <c r="D2670" s="146"/>
      <c r="E2670" s="86"/>
      <c r="F2670" s="96"/>
    </row>
    <row r="2671" spans="1:6" x14ac:dyDescent="0.2">
      <c r="A2671" s="145"/>
      <c r="C2671" s="86"/>
      <c r="D2671" s="146"/>
      <c r="E2671" s="86"/>
      <c r="F2671" s="96"/>
    </row>
    <row r="2672" spans="1:6" x14ac:dyDescent="0.2">
      <c r="A2672" s="145"/>
      <c r="C2672" s="86"/>
      <c r="D2672" s="146"/>
      <c r="E2672" s="86"/>
      <c r="F2672" s="96"/>
    </row>
    <row r="2673" spans="1:6" x14ac:dyDescent="0.2">
      <c r="A2673" s="145"/>
      <c r="C2673" s="86"/>
      <c r="D2673" s="146"/>
      <c r="E2673" s="86"/>
      <c r="F2673" s="96"/>
    </row>
    <row r="2674" spans="1:6" x14ac:dyDescent="0.2">
      <c r="A2674" s="145"/>
      <c r="C2674" s="86"/>
      <c r="D2674" s="146"/>
      <c r="E2674" s="86"/>
      <c r="F2674" s="96"/>
    </row>
    <row r="2675" spans="1:6" x14ac:dyDescent="0.2">
      <c r="A2675" s="145"/>
      <c r="C2675" s="86"/>
      <c r="D2675" s="146"/>
      <c r="E2675" s="86"/>
      <c r="F2675" s="96"/>
    </row>
    <row r="2676" spans="1:6" x14ac:dyDescent="0.2">
      <c r="A2676" s="145"/>
      <c r="C2676" s="86"/>
      <c r="D2676" s="146"/>
      <c r="E2676" s="86"/>
      <c r="F2676" s="96"/>
    </row>
    <row r="2677" spans="1:6" x14ac:dyDescent="0.2">
      <c r="A2677" s="145"/>
      <c r="C2677" s="86"/>
      <c r="D2677" s="146"/>
      <c r="E2677" s="86"/>
      <c r="F2677" s="96"/>
    </row>
    <row r="2678" spans="1:6" x14ac:dyDescent="0.2">
      <c r="A2678" s="145"/>
      <c r="C2678" s="86"/>
      <c r="D2678" s="146"/>
      <c r="E2678" s="86"/>
      <c r="F2678" s="96"/>
    </row>
    <row r="2679" spans="1:6" x14ac:dyDescent="0.2">
      <c r="A2679" s="145"/>
      <c r="C2679" s="86"/>
      <c r="D2679" s="146"/>
      <c r="E2679" s="86"/>
      <c r="F2679" s="96"/>
    </row>
    <row r="2680" spans="1:6" x14ac:dyDescent="0.2">
      <c r="A2680" s="145"/>
      <c r="C2680" s="86"/>
      <c r="D2680" s="146"/>
      <c r="E2680" s="86"/>
      <c r="F2680" s="96"/>
    </row>
    <row r="2681" spans="1:6" x14ac:dyDescent="0.2">
      <c r="A2681" s="145"/>
      <c r="C2681" s="86"/>
      <c r="D2681" s="146"/>
      <c r="E2681" s="86"/>
      <c r="F2681" s="96"/>
    </row>
    <row r="2682" spans="1:6" x14ac:dyDescent="0.2">
      <c r="A2682" s="145"/>
      <c r="C2682" s="86"/>
      <c r="D2682" s="146"/>
      <c r="E2682" s="86"/>
      <c r="F2682" s="96"/>
    </row>
    <row r="2683" spans="1:6" x14ac:dyDescent="0.2">
      <c r="A2683" s="145"/>
      <c r="C2683" s="86"/>
      <c r="D2683" s="146"/>
      <c r="E2683" s="86"/>
      <c r="F2683" s="96"/>
    </row>
    <row r="2684" spans="1:6" x14ac:dyDescent="0.2">
      <c r="A2684" s="145"/>
      <c r="C2684" s="86"/>
      <c r="D2684" s="146"/>
      <c r="E2684" s="86"/>
      <c r="F2684" s="96"/>
    </row>
    <row r="2685" spans="1:6" x14ac:dyDescent="0.2">
      <c r="A2685" s="145"/>
      <c r="C2685" s="86"/>
      <c r="D2685" s="146"/>
      <c r="E2685" s="86"/>
      <c r="F2685" s="96"/>
    </row>
    <row r="2686" spans="1:6" x14ac:dyDescent="0.2">
      <c r="A2686" s="145"/>
      <c r="C2686" s="86"/>
      <c r="D2686" s="146"/>
      <c r="E2686" s="86"/>
      <c r="F2686" s="96"/>
    </row>
    <row r="2687" spans="1:6" x14ac:dyDescent="0.2">
      <c r="A2687" s="145"/>
      <c r="C2687" s="86"/>
      <c r="D2687" s="146"/>
      <c r="E2687" s="86"/>
      <c r="F2687" s="96"/>
    </row>
    <row r="2688" spans="1:6" x14ac:dyDescent="0.2">
      <c r="A2688" s="145"/>
      <c r="C2688" s="86"/>
      <c r="D2688" s="146"/>
      <c r="E2688" s="86"/>
      <c r="F2688" s="96"/>
    </row>
    <row r="2689" spans="1:6" x14ac:dyDescent="0.2">
      <c r="A2689" s="145"/>
      <c r="C2689" s="86"/>
      <c r="D2689" s="146"/>
      <c r="E2689" s="86"/>
      <c r="F2689" s="96"/>
    </row>
    <row r="2690" spans="1:6" x14ac:dyDescent="0.2">
      <c r="A2690" s="145"/>
      <c r="C2690" s="86"/>
      <c r="D2690" s="146"/>
      <c r="E2690" s="86"/>
      <c r="F2690" s="96"/>
    </row>
    <row r="2691" spans="1:6" x14ac:dyDescent="0.2">
      <c r="A2691" s="145"/>
      <c r="C2691" s="86"/>
      <c r="D2691" s="146"/>
      <c r="E2691" s="86"/>
      <c r="F2691" s="96"/>
    </row>
    <row r="2692" spans="1:6" x14ac:dyDescent="0.2">
      <c r="A2692" s="145"/>
      <c r="C2692" s="86"/>
      <c r="D2692" s="146"/>
      <c r="E2692" s="86"/>
      <c r="F2692" s="96"/>
    </row>
    <row r="2693" spans="1:6" x14ac:dyDescent="0.2">
      <c r="A2693" s="145"/>
      <c r="C2693" s="86"/>
      <c r="D2693" s="146"/>
      <c r="E2693" s="86"/>
      <c r="F2693" s="96"/>
    </row>
    <row r="2694" spans="1:6" x14ac:dyDescent="0.2">
      <c r="A2694" s="145"/>
      <c r="C2694" s="86"/>
      <c r="D2694" s="146"/>
      <c r="E2694" s="86"/>
      <c r="F2694" s="96"/>
    </row>
    <row r="2695" spans="1:6" x14ac:dyDescent="0.2">
      <c r="A2695" s="145"/>
      <c r="C2695" s="86"/>
      <c r="D2695" s="146"/>
      <c r="E2695" s="86"/>
      <c r="F2695" s="96"/>
    </row>
    <row r="2696" spans="1:6" x14ac:dyDescent="0.2">
      <c r="A2696" s="145"/>
      <c r="C2696" s="86"/>
      <c r="D2696" s="146"/>
      <c r="E2696" s="86"/>
      <c r="F2696" s="96"/>
    </row>
    <row r="2697" spans="1:6" x14ac:dyDescent="0.2">
      <c r="A2697" s="145"/>
      <c r="C2697" s="86"/>
      <c r="D2697" s="146"/>
      <c r="E2697" s="86"/>
      <c r="F2697" s="96"/>
    </row>
    <row r="2698" spans="1:6" x14ac:dyDescent="0.2">
      <c r="A2698" s="145"/>
      <c r="C2698" s="86"/>
      <c r="D2698" s="146"/>
      <c r="E2698" s="86"/>
      <c r="F2698" s="96"/>
    </row>
    <row r="2699" spans="1:6" x14ac:dyDescent="0.2">
      <c r="A2699" s="145"/>
      <c r="C2699" s="86"/>
      <c r="D2699" s="146"/>
      <c r="E2699" s="86"/>
      <c r="F2699" s="96"/>
    </row>
    <row r="2700" spans="1:6" x14ac:dyDescent="0.2">
      <c r="A2700" s="145"/>
      <c r="C2700" s="86"/>
      <c r="D2700" s="146"/>
      <c r="E2700" s="86"/>
      <c r="F2700" s="96"/>
    </row>
    <row r="2701" spans="1:6" x14ac:dyDescent="0.2">
      <c r="A2701" s="145"/>
      <c r="C2701" s="86"/>
      <c r="D2701" s="146"/>
      <c r="E2701" s="86"/>
      <c r="F2701" s="96"/>
    </row>
    <row r="2702" spans="1:6" x14ac:dyDescent="0.2">
      <c r="A2702" s="145"/>
      <c r="C2702" s="86"/>
      <c r="D2702" s="146"/>
      <c r="E2702" s="86"/>
      <c r="F2702" s="96"/>
    </row>
    <row r="2703" spans="1:6" x14ac:dyDescent="0.2">
      <c r="A2703" s="145"/>
      <c r="C2703" s="86"/>
      <c r="D2703" s="146"/>
      <c r="E2703" s="86"/>
      <c r="F2703" s="96"/>
    </row>
    <row r="2704" spans="1:6" x14ac:dyDescent="0.2">
      <c r="A2704" s="145"/>
      <c r="C2704" s="86"/>
      <c r="D2704" s="146"/>
      <c r="E2704" s="86"/>
      <c r="F2704" s="96"/>
    </row>
    <row r="2705" spans="1:6" x14ac:dyDescent="0.2">
      <c r="A2705" s="145"/>
      <c r="C2705" s="86"/>
      <c r="D2705" s="146"/>
      <c r="E2705" s="86"/>
      <c r="F2705" s="96"/>
    </row>
    <row r="2706" spans="1:6" x14ac:dyDescent="0.2">
      <c r="A2706" s="145"/>
      <c r="C2706" s="86"/>
      <c r="D2706" s="146"/>
      <c r="E2706" s="86"/>
      <c r="F2706" s="96"/>
    </row>
    <row r="2707" spans="1:6" x14ac:dyDescent="0.2">
      <c r="A2707" s="145"/>
      <c r="C2707" s="86"/>
      <c r="D2707" s="146"/>
      <c r="E2707" s="86"/>
      <c r="F2707" s="96"/>
    </row>
    <row r="2708" spans="1:6" x14ac:dyDescent="0.2">
      <c r="A2708" s="145"/>
      <c r="C2708" s="86"/>
      <c r="D2708" s="146"/>
      <c r="E2708" s="86"/>
      <c r="F2708" s="96"/>
    </row>
    <row r="2709" spans="1:6" x14ac:dyDescent="0.2">
      <c r="A2709" s="145"/>
      <c r="C2709" s="86"/>
      <c r="D2709" s="146"/>
      <c r="E2709" s="86"/>
      <c r="F2709" s="96"/>
    </row>
    <row r="2710" spans="1:6" x14ac:dyDescent="0.2">
      <c r="A2710" s="145"/>
      <c r="C2710" s="86"/>
      <c r="D2710" s="146"/>
      <c r="E2710" s="86"/>
      <c r="F2710" s="96"/>
    </row>
    <row r="2711" spans="1:6" x14ac:dyDescent="0.2">
      <c r="A2711" s="145"/>
      <c r="C2711" s="86"/>
      <c r="D2711" s="146"/>
      <c r="E2711" s="86"/>
      <c r="F2711" s="96"/>
    </row>
    <row r="2712" spans="1:6" x14ac:dyDescent="0.2">
      <c r="A2712" s="145"/>
      <c r="C2712" s="86"/>
      <c r="D2712" s="146"/>
      <c r="E2712" s="86"/>
      <c r="F2712" s="96"/>
    </row>
    <row r="2713" spans="1:6" x14ac:dyDescent="0.2">
      <c r="A2713" s="145"/>
      <c r="C2713" s="86"/>
      <c r="D2713" s="146"/>
      <c r="E2713" s="86"/>
      <c r="F2713" s="96"/>
    </row>
    <row r="2714" spans="1:6" x14ac:dyDescent="0.2">
      <c r="A2714" s="145"/>
      <c r="C2714" s="86"/>
      <c r="D2714" s="146"/>
      <c r="E2714" s="86"/>
      <c r="F2714" s="96"/>
    </row>
    <row r="2715" spans="1:6" x14ac:dyDescent="0.2">
      <c r="A2715" s="145"/>
      <c r="C2715" s="86"/>
      <c r="D2715" s="146"/>
      <c r="E2715" s="86"/>
      <c r="F2715" s="96"/>
    </row>
    <row r="2716" spans="1:6" x14ac:dyDescent="0.2">
      <c r="A2716" s="145"/>
      <c r="C2716" s="86"/>
      <c r="D2716" s="146"/>
      <c r="E2716" s="86"/>
      <c r="F2716" s="96"/>
    </row>
    <row r="2717" spans="1:6" x14ac:dyDescent="0.2">
      <c r="A2717" s="145"/>
      <c r="C2717" s="86"/>
      <c r="D2717" s="146"/>
      <c r="E2717" s="86"/>
      <c r="F2717" s="96"/>
    </row>
    <row r="2718" spans="1:6" x14ac:dyDescent="0.2">
      <c r="A2718" s="145"/>
      <c r="C2718" s="86"/>
      <c r="D2718" s="146"/>
      <c r="E2718" s="86"/>
      <c r="F2718" s="96"/>
    </row>
    <row r="2719" spans="1:6" x14ac:dyDescent="0.2">
      <c r="A2719" s="145"/>
      <c r="C2719" s="86"/>
      <c r="D2719" s="146"/>
      <c r="E2719" s="86"/>
      <c r="F2719" s="96"/>
    </row>
    <row r="2720" spans="1:6" x14ac:dyDescent="0.2">
      <c r="A2720" s="145"/>
      <c r="C2720" s="86"/>
      <c r="D2720" s="146"/>
      <c r="E2720" s="86"/>
      <c r="F2720" s="96"/>
    </row>
    <row r="2721" spans="1:6" x14ac:dyDescent="0.2">
      <c r="A2721" s="145"/>
      <c r="C2721" s="86"/>
      <c r="D2721" s="146"/>
      <c r="E2721" s="86"/>
      <c r="F2721" s="96"/>
    </row>
    <row r="2722" spans="1:6" x14ac:dyDescent="0.2">
      <c r="A2722" s="145"/>
      <c r="C2722" s="86"/>
      <c r="D2722" s="146"/>
      <c r="E2722" s="86"/>
      <c r="F2722" s="96"/>
    </row>
    <row r="2723" spans="1:6" x14ac:dyDescent="0.2">
      <c r="A2723" s="145"/>
      <c r="C2723" s="86"/>
      <c r="D2723" s="146"/>
      <c r="E2723" s="86"/>
      <c r="F2723" s="96"/>
    </row>
    <row r="2724" spans="1:6" x14ac:dyDescent="0.2">
      <c r="A2724" s="145"/>
      <c r="C2724" s="86"/>
      <c r="D2724" s="146"/>
      <c r="E2724" s="86"/>
      <c r="F2724" s="96"/>
    </row>
    <row r="2725" spans="1:6" x14ac:dyDescent="0.2">
      <c r="A2725" s="145"/>
      <c r="C2725" s="86"/>
      <c r="D2725" s="146"/>
      <c r="E2725" s="86"/>
      <c r="F2725" s="96"/>
    </row>
    <row r="2726" spans="1:6" x14ac:dyDescent="0.2">
      <c r="A2726" s="145"/>
      <c r="C2726" s="86"/>
      <c r="D2726" s="146"/>
      <c r="E2726" s="86"/>
      <c r="F2726" s="96"/>
    </row>
    <row r="2727" spans="1:6" x14ac:dyDescent="0.2">
      <c r="A2727" s="145"/>
      <c r="C2727" s="86"/>
      <c r="D2727" s="146"/>
      <c r="E2727" s="86"/>
      <c r="F2727" s="96"/>
    </row>
    <row r="2728" spans="1:6" x14ac:dyDescent="0.2">
      <c r="A2728" s="145"/>
      <c r="C2728" s="86"/>
      <c r="D2728" s="146"/>
      <c r="E2728" s="86"/>
      <c r="F2728" s="96"/>
    </row>
    <row r="2729" spans="1:6" x14ac:dyDescent="0.2">
      <c r="A2729" s="145"/>
      <c r="C2729" s="86"/>
      <c r="D2729" s="146"/>
      <c r="E2729" s="86"/>
      <c r="F2729" s="96"/>
    </row>
    <row r="2730" spans="1:6" x14ac:dyDescent="0.2">
      <c r="A2730" s="145"/>
      <c r="C2730" s="86"/>
      <c r="D2730" s="146"/>
      <c r="E2730" s="86"/>
      <c r="F2730" s="96"/>
    </row>
    <row r="2731" spans="1:6" x14ac:dyDescent="0.2">
      <c r="A2731" s="145"/>
      <c r="C2731" s="86"/>
      <c r="D2731" s="146"/>
      <c r="E2731" s="86"/>
      <c r="F2731" s="96"/>
    </row>
    <row r="2732" spans="1:6" x14ac:dyDescent="0.2">
      <c r="A2732" s="145"/>
      <c r="C2732" s="86"/>
      <c r="D2732" s="146"/>
      <c r="E2732" s="86"/>
      <c r="F2732" s="96"/>
    </row>
    <row r="2733" spans="1:6" x14ac:dyDescent="0.2">
      <c r="A2733" s="145"/>
      <c r="C2733" s="86"/>
      <c r="D2733" s="146"/>
      <c r="E2733" s="86"/>
      <c r="F2733" s="96"/>
    </row>
    <row r="2734" spans="1:6" x14ac:dyDescent="0.2">
      <c r="A2734" s="145"/>
      <c r="C2734" s="86"/>
      <c r="D2734" s="146"/>
      <c r="E2734" s="86"/>
      <c r="F2734" s="96"/>
    </row>
    <row r="2735" spans="1:6" x14ac:dyDescent="0.2">
      <c r="A2735" s="145"/>
      <c r="C2735" s="86"/>
      <c r="D2735" s="146"/>
      <c r="E2735" s="86"/>
      <c r="F2735" s="96"/>
    </row>
    <row r="2736" spans="1:6" x14ac:dyDescent="0.2">
      <c r="A2736" s="145"/>
      <c r="C2736" s="86"/>
      <c r="D2736" s="146"/>
      <c r="E2736" s="86"/>
      <c r="F2736" s="96"/>
    </row>
    <row r="2737" spans="1:6" x14ac:dyDescent="0.2">
      <c r="A2737" s="145"/>
      <c r="C2737" s="86"/>
      <c r="D2737" s="146"/>
      <c r="E2737" s="86"/>
      <c r="F2737" s="96"/>
    </row>
    <row r="2738" spans="1:6" x14ac:dyDescent="0.2">
      <c r="A2738" s="145"/>
      <c r="C2738" s="86"/>
      <c r="D2738" s="146"/>
      <c r="E2738" s="86"/>
      <c r="F2738" s="96"/>
    </row>
    <row r="2739" spans="1:6" x14ac:dyDescent="0.2">
      <c r="A2739" s="145"/>
      <c r="C2739" s="86"/>
      <c r="D2739" s="146"/>
      <c r="E2739" s="86"/>
      <c r="F2739" s="96"/>
    </row>
    <row r="2740" spans="1:6" x14ac:dyDescent="0.2">
      <c r="A2740" s="145"/>
      <c r="C2740" s="86"/>
      <c r="D2740" s="146"/>
      <c r="E2740" s="86"/>
      <c r="F2740" s="96"/>
    </row>
    <row r="2741" spans="1:6" x14ac:dyDescent="0.2">
      <c r="A2741" s="145"/>
      <c r="C2741" s="86"/>
      <c r="D2741" s="146"/>
      <c r="E2741" s="86"/>
      <c r="F2741" s="96"/>
    </row>
    <row r="2742" spans="1:6" x14ac:dyDescent="0.2">
      <c r="A2742" s="145"/>
      <c r="C2742" s="86"/>
      <c r="D2742" s="146"/>
      <c r="E2742" s="86"/>
      <c r="F2742" s="96"/>
    </row>
    <row r="2743" spans="1:6" x14ac:dyDescent="0.2">
      <c r="A2743" s="145"/>
      <c r="C2743" s="86"/>
      <c r="D2743" s="146"/>
      <c r="E2743" s="86"/>
      <c r="F2743" s="96"/>
    </row>
    <row r="2744" spans="1:6" x14ac:dyDescent="0.2">
      <c r="A2744" s="145"/>
      <c r="C2744" s="86"/>
      <c r="D2744" s="146"/>
      <c r="E2744" s="86"/>
      <c r="F2744" s="96"/>
    </row>
    <row r="2745" spans="1:6" x14ac:dyDescent="0.2">
      <c r="A2745" s="145"/>
      <c r="C2745" s="86"/>
      <c r="D2745" s="146"/>
      <c r="E2745" s="86"/>
      <c r="F2745" s="96"/>
    </row>
    <row r="2746" spans="1:6" x14ac:dyDescent="0.2">
      <c r="A2746" s="145"/>
      <c r="C2746" s="86"/>
      <c r="D2746" s="146"/>
      <c r="E2746" s="86"/>
      <c r="F2746" s="96"/>
    </row>
    <row r="2747" spans="1:6" x14ac:dyDescent="0.2">
      <c r="A2747" s="145"/>
      <c r="C2747" s="86"/>
      <c r="D2747" s="146"/>
      <c r="E2747" s="86"/>
      <c r="F2747" s="96"/>
    </row>
    <row r="2748" spans="1:6" x14ac:dyDescent="0.2">
      <c r="A2748" s="145"/>
      <c r="C2748" s="86"/>
      <c r="D2748" s="146"/>
      <c r="E2748" s="86"/>
      <c r="F2748" s="96"/>
    </row>
    <row r="2749" spans="1:6" x14ac:dyDescent="0.2">
      <c r="A2749" s="145"/>
      <c r="C2749" s="86"/>
      <c r="D2749" s="146"/>
      <c r="E2749" s="86"/>
      <c r="F2749" s="96"/>
    </row>
    <row r="2750" spans="1:6" x14ac:dyDescent="0.2">
      <c r="A2750" s="145"/>
      <c r="C2750" s="86"/>
      <c r="D2750" s="146"/>
      <c r="E2750" s="86"/>
      <c r="F2750" s="96"/>
    </row>
    <row r="2751" spans="1:6" x14ac:dyDescent="0.2">
      <c r="A2751" s="145"/>
      <c r="C2751" s="86"/>
      <c r="D2751" s="146"/>
      <c r="E2751" s="86"/>
      <c r="F2751" s="96"/>
    </row>
    <row r="2752" spans="1:6" x14ac:dyDescent="0.2">
      <c r="A2752" s="145"/>
      <c r="C2752" s="86"/>
      <c r="D2752" s="146"/>
      <c r="E2752" s="86"/>
      <c r="F2752" s="96"/>
    </row>
    <row r="2753" spans="1:6" x14ac:dyDescent="0.2">
      <c r="A2753" s="145"/>
      <c r="C2753" s="86"/>
      <c r="D2753" s="146"/>
      <c r="E2753" s="86"/>
      <c r="F2753" s="96"/>
    </row>
    <row r="2754" spans="1:6" x14ac:dyDescent="0.2">
      <c r="A2754" s="145"/>
      <c r="C2754" s="86"/>
      <c r="D2754" s="146"/>
      <c r="E2754" s="86"/>
      <c r="F2754" s="96"/>
    </row>
    <row r="2755" spans="1:6" x14ac:dyDescent="0.2">
      <c r="A2755" s="145"/>
      <c r="C2755" s="86"/>
      <c r="D2755" s="146"/>
      <c r="E2755" s="86"/>
      <c r="F2755" s="96"/>
    </row>
    <row r="2756" spans="1:6" x14ac:dyDescent="0.2">
      <c r="A2756" s="145"/>
      <c r="C2756" s="86"/>
      <c r="D2756" s="146"/>
      <c r="E2756" s="86"/>
      <c r="F2756" s="96"/>
    </row>
    <row r="2757" spans="1:6" x14ac:dyDescent="0.2">
      <c r="A2757" s="145"/>
      <c r="C2757" s="86"/>
      <c r="D2757" s="146"/>
      <c r="E2757" s="86"/>
      <c r="F2757" s="96"/>
    </row>
    <row r="2758" spans="1:6" x14ac:dyDescent="0.2">
      <c r="A2758" s="145"/>
      <c r="C2758" s="86"/>
      <c r="D2758" s="146"/>
      <c r="E2758" s="86"/>
      <c r="F2758" s="96"/>
    </row>
    <row r="2759" spans="1:6" x14ac:dyDescent="0.2">
      <c r="A2759" s="145"/>
      <c r="C2759" s="86"/>
      <c r="D2759" s="146"/>
      <c r="E2759" s="86"/>
      <c r="F2759" s="96"/>
    </row>
    <row r="2760" spans="1:6" x14ac:dyDescent="0.2">
      <c r="A2760" s="145"/>
      <c r="C2760" s="86"/>
      <c r="D2760" s="146"/>
      <c r="E2760" s="86"/>
      <c r="F2760" s="96"/>
    </row>
    <row r="2761" spans="1:6" x14ac:dyDescent="0.2">
      <c r="A2761" s="145"/>
      <c r="C2761" s="86"/>
      <c r="D2761" s="146"/>
      <c r="E2761" s="86"/>
      <c r="F2761" s="96"/>
    </row>
    <row r="2762" spans="1:6" x14ac:dyDescent="0.2">
      <c r="A2762" s="145"/>
      <c r="C2762" s="86"/>
      <c r="D2762" s="146"/>
      <c r="E2762" s="86"/>
      <c r="F2762" s="96"/>
    </row>
    <row r="2763" spans="1:6" x14ac:dyDescent="0.2">
      <c r="A2763" s="145"/>
      <c r="C2763" s="86"/>
      <c r="D2763" s="146"/>
      <c r="E2763" s="86"/>
      <c r="F2763" s="96"/>
    </row>
    <row r="2764" spans="1:6" x14ac:dyDescent="0.2">
      <c r="A2764" s="145"/>
      <c r="C2764" s="86"/>
      <c r="D2764" s="146"/>
      <c r="E2764" s="86"/>
      <c r="F2764" s="96"/>
    </row>
    <row r="2765" spans="1:6" x14ac:dyDescent="0.2">
      <c r="A2765" s="145"/>
      <c r="C2765" s="86"/>
      <c r="D2765" s="146"/>
      <c r="E2765" s="86"/>
      <c r="F2765" s="96"/>
    </row>
    <row r="2766" spans="1:6" x14ac:dyDescent="0.2">
      <c r="A2766" s="145"/>
      <c r="C2766" s="86"/>
      <c r="D2766" s="146"/>
      <c r="E2766" s="86"/>
      <c r="F2766" s="96"/>
    </row>
    <row r="2767" spans="1:6" x14ac:dyDescent="0.2">
      <c r="A2767" s="145"/>
      <c r="C2767" s="86"/>
      <c r="D2767" s="146"/>
      <c r="E2767" s="86"/>
      <c r="F2767" s="96"/>
    </row>
    <row r="2768" spans="1:6" x14ac:dyDescent="0.2">
      <c r="A2768" s="145"/>
      <c r="C2768" s="86"/>
      <c r="D2768" s="146"/>
      <c r="E2768" s="86"/>
      <c r="F2768" s="96"/>
    </row>
    <row r="2769" spans="1:6" x14ac:dyDescent="0.2">
      <c r="A2769" s="145"/>
      <c r="C2769" s="86"/>
      <c r="D2769" s="146"/>
      <c r="E2769" s="86"/>
      <c r="F2769" s="96"/>
    </row>
    <row r="2770" spans="1:6" x14ac:dyDescent="0.2">
      <c r="A2770" s="145"/>
      <c r="C2770" s="86"/>
      <c r="D2770" s="146"/>
      <c r="E2770" s="86"/>
      <c r="F2770" s="96"/>
    </row>
    <row r="2771" spans="1:6" x14ac:dyDescent="0.2">
      <c r="A2771" s="145"/>
      <c r="C2771" s="86"/>
      <c r="D2771" s="146"/>
      <c r="E2771" s="86"/>
      <c r="F2771" s="96"/>
    </row>
    <row r="2772" spans="1:6" x14ac:dyDescent="0.2">
      <c r="A2772" s="145"/>
      <c r="C2772" s="86"/>
      <c r="D2772" s="146"/>
      <c r="E2772" s="86"/>
      <c r="F2772" s="96"/>
    </row>
    <row r="2773" spans="1:6" x14ac:dyDescent="0.2">
      <c r="A2773" s="145"/>
      <c r="C2773" s="86"/>
      <c r="D2773" s="146"/>
      <c r="E2773" s="86"/>
      <c r="F2773" s="96"/>
    </row>
    <row r="2774" spans="1:6" x14ac:dyDescent="0.2">
      <c r="A2774" s="145"/>
      <c r="C2774" s="86"/>
      <c r="D2774" s="146"/>
      <c r="E2774" s="86"/>
      <c r="F2774" s="96"/>
    </row>
    <row r="2775" spans="1:6" x14ac:dyDescent="0.2">
      <c r="A2775" s="145"/>
      <c r="C2775" s="86"/>
      <c r="D2775" s="146"/>
      <c r="E2775" s="86"/>
      <c r="F2775" s="96"/>
    </row>
    <row r="2776" spans="1:6" x14ac:dyDescent="0.2">
      <c r="A2776" s="145"/>
      <c r="C2776" s="86"/>
      <c r="D2776" s="146"/>
      <c r="E2776" s="86"/>
      <c r="F2776" s="96"/>
    </row>
    <row r="2777" spans="1:6" x14ac:dyDescent="0.2">
      <c r="A2777" s="145"/>
      <c r="C2777" s="86"/>
      <c r="D2777" s="146"/>
      <c r="E2777" s="86"/>
      <c r="F2777" s="96"/>
    </row>
    <row r="2778" spans="1:6" x14ac:dyDescent="0.2">
      <c r="A2778" s="145"/>
      <c r="C2778" s="86"/>
      <c r="D2778" s="146"/>
      <c r="E2778" s="86"/>
      <c r="F2778" s="96"/>
    </row>
    <row r="2779" spans="1:6" x14ac:dyDescent="0.2">
      <c r="A2779" s="145"/>
      <c r="C2779" s="86"/>
      <c r="D2779" s="146"/>
      <c r="E2779" s="86"/>
      <c r="F2779" s="96"/>
    </row>
    <row r="2780" spans="1:6" x14ac:dyDescent="0.2">
      <c r="A2780" s="145"/>
      <c r="C2780" s="86"/>
      <c r="D2780" s="146"/>
      <c r="E2780" s="86"/>
      <c r="F2780" s="96"/>
    </row>
    <row r="2781" spans="1:6" x14ac:dyDescent="0.2">
      <c r="A2781" s="145"/>
      <c r="C2781" s="86"/>
      <c r="D2781" s="146"/>
      <c r="E2781" s="86"/>
      <c r="F2781" s="96"/>
    </row>
    <row r="2782" spans="1:6" x14ac:dyDescent="0.2">
      <c r="A2782" s="145"/>
      <c r="C2782" s="86"/>
      <c r="D2782" s="146"/>
      <c r="E2782" s="86"/>
      <c r="F2782" s="96"/>
    </row>
    <row r="2783" spans="1:6" x14ac:dyDescent="0.2">
      <c r="A2783" s="145"/>
      <c r="C2783" s="86"/>
      <c r="D2783" s="146"/>
      <c r="E2783" s="86"/>
      <c r="F2783" s="96"/>
    </row>
    <row r="2784" spans="1:6" x14ac:dyDescent="0.2">
      <c r="A2784" s="145"/>
      <c r="C2784" s="86"/>
      <c r="D2784" s="146"/>
      <c r="E2784" s="86"/>
      <c r="F2784" s="96"/>
    </row>
    <row r="2785" spans="1:6" x14ac:dyDescent="0.2">
      <c r="A2785" s="145"/>
      <c r="C2785" s="86"/>
      <c r="D2785" s="146"/>
      <c r="E2785" s="86"/>
      <c r="F2785" s="96"/>
    </row>
    <row r="2786" spans="1:6" x14ac:dyDescent="0.2">
      <c r="A2786" s="145"/>
      <c r="C2786" s="86"/>
      <c r="D2786" s="146"/>
      <c r="E2786" s="86"/>
      <c r="F2786" s="96"/>
    </row>
    <row r="2787" spans="1:6" x14ac:dyDescent="0.2">
      <c r="A2787" s="145"/>
      <c r="C2787" s="86"/>
      <c r="D2787" s="146"/>
      <c r="E2787" s="86"/>
      <c r="F2787" s="96"/>
    </row>
    <row r="2788" spans="1:6" x14ac:dyDescent="0.2">
      <c r="A2788" s="145"/>
      <c r="C2788" s="86"/>
      <c r="D2788" s="146"/>
      <c r="E2788" s="86"/>
      <c r="F2788" s="96"/>
    </row>
    <row r="2789" spans="1:6" x14ac:dyDescent="0.2">
      <c r="A2789" s="145"/>
      <c r="C2789" s="86"/>
      <c r="D2789" s="146"/>
      <c r="E2789" s="86"/>
      <c r="F2789" s="96"/>
    </row>
    <row r="2790" spans="1:6" x14ac:dyDescent="0.2">
      <c r="A2790" s="145"/>
      <c r="C2790" s="86"/>
      <c r="D2790" s="146"/>
      <c r="E2790" s="86"/>
      <c r="F2790" s="96"/>
    </row>
    <row r="2791" spans="1:6" x14ac:dyDescent="0.2">
      <c r="A2791" s="145"/>
      <c r="C2791" s="86"/>
      <c r="D2791" s="146"/>
      <c r="E2791" s="86"/>
      <c r="F2791" s="96"/>
    </row>
    <row r="2792" spans="1:6" x14ac:dyDescent="0.2">
      <c r="A2792" s="145"/>
      <c r="C2792" s="86"/>
      <c r="D2792" s="146"/>
      <c r="E2792" s="86"/>
      <c r="F2792" s="96"/>
    </row>
    <row r="2793" spans="1:6" x14ac:dyDescent="0.2">
      <c r="A2793" s="145"/>
      <c r="C2793" s="86"/>
      <c r="D2793" s="146"/>
      <c r="E2793" s="86"/>
      <c r="F2793" s="96"/>
    </row>
    <row r="2794" spans="1:6" x14ac:dyDescent="0.2">
      <c r="A2794" s="145"/>
      <c r="C2794" s="86"/>
      <c r="D2794" s="146"/>
      <c r="E2794" s="86"/>
      <c r="F2794" s="96"/>
    </row>
    <row r="2795" spans="1:6" x14ac:dyDescent="0.2">
      <c r="A2795" s="145"/>
      <c r="C2795" s="86"/>
      <c r="D2795" s="146"/>
      <c r="E2795" s="86"/>
      <c r="F2795" s="96"/>
    </row>
    <row r="2796" spans="1:6" x14ac:dyDescent="0.2">
      <c r="A2796" s="145"/>
      <c r="C2796" s="86"/>
      <c r="D2796" s="146"/>
      <c r="E2796" s="86"/>
      <c r="F2796" s="96"/>
    </row>
    <row r="2797" spans="1:6" x14ac:dyDescent="0.2">
      <c r="A2797" s="145"/>
      <c r="C2797" s="86"/>
      <c r="D2797" s="146"/>
      <c r="E2797" s="86"/>
      <c r="F2797" s="96"/>
    </row>
    <row r="2798" spans="1:6" x14ac:dyDescent="0.2">
      <c r="A2798" s="145"/>
      <c r="C2798" s="86"/>
      <c r="D2798" s="146"/>
      <c r="E2798" s="86"/>
      <c r="F2798" s="96"/>
    </row>
    <row r="2799" spans="1:6" x14ac:dyDescent="0.2">
      <c r="A2799" s="145"/>
      <c r="C2799" s="86"/>
      <c r="D2799" s="146"/>
      <c r="E2799" s="86"/>
      <c r="F2799" s="96"/>
    </row>
    <row r="2800" spans="1:6" x14ac:dyDescent="0.2">
      <c r="A2800" s="145"/>
      <c r="C2800" s="86"/>
      <c r="D2800" s="146"/>
      <c r="E2800" s="86"/>
      <c r="F2800" s="96"/>
    </row>
    <row r="2801" spans="1:6" x14ac:dyDescent="0.2">
      <c r="A2801" s="145"/>
      <c r="C2801" s="86"/>
      <c r="D2801" s="146"/>
      <c r="E2801" s="86"/>
      <c r="F2801" s="96"/>
    </row>
    <row r="2802" spans="1:6" x14ac:dyDescent="0.2">
      <c r="A2802" s="145"/>
      <c r="C2802" s="86"/>
      <c r="D2802" s="146"/>
      <c r="E2802" s="86"/>
      <c r="F2802" s="96"/>
    </row>
    <row r="2803" spans="1:6" x14ac:dyDescent="0.2">
      <c r="A2803" s="145"/>
      <c r="C2803" s="86"/>
      <c r="D2803" s="146"/>
      <c r="E2803" s="86"/>
      <c r="F2803" s="96"/>
    </row>
    <row r="2804" spans="1:6" x14ac:dyDescent="0.2">
      <c r="A2804" s="145"/>
      <c r="C2804" s="86"/>
      <c r="D2804" s="146"/>
      <c r="E2804" s="86"/>
      <c r="F2804" s="96"/>
    </row>
    <row r="2805" spans="1:6" x14ac:dyDescent="0.2">
      <c r="A2805" s="145"/>
      <c r="C2805" s="86"/>
      <c r="D2805" s="146"/>
      <c r="E2805" s="86"/>
      <c r="F2805" s="96"/>
    </row>
    <row r="2806" spans="1:6" x14ac:dyDescent="0.2">
      <c r="A2806" s="145"/>
      <c r="C2806" s="86"/>
      <c r="D2806" s="146"/>
      <c r="E2806" s="86"/>
      <c r="F2806" s="96"/>
    </row>
    <row r="2807" spans="1:6" x14ac:dyDescent="0.2">
      <c r="A2807" s="145"/>
      <c r="C2807" s="86"/>
      <c r="D2807" s="146"/>
      <c r="E2807" s="86"/>
      <c r="F2807" s="96"/>
    </row>
    <row r="2808" spans="1:6" x14ac:dyDescent="0.2">
      <c r="A2808" s="145"/>
      <c r="C2808" s="86"/>
      <c r="D2808" s="146"/>
      <c r="E2808" s="86"/>
      <c r="F2808" s="96"/>
    </row>
    <row r="2809" spans="1:6" x14ac:dyDescent="0.2">
      <c r="A2809" s="145"/>
      <c r="C2809" s="86"/>
      <c r="D2809" s="146"/>
      <c r="E2809" s="86"/>
      <c r="F2809" s="96"/>
    </row>
    <row r="2810" spans="1:6" x14ac:dyDescent="0.2">
      <c r="A2810" s="145"/>
      <c r="C2810" s="86"/>
      <c r="D2810" s="146"/>
      <c r="E2810" s="86"/>
      <c r="F2810" s="96"/>
    </row>
    <row r="2811" spans="1:6" x14ac:dyDescent="0.2">
      <c r="A2811" s="145"/>
      <c r="C2811" s="86"/>
      <c r="D2811" s="146"/>
      <c r="E2811" s="86"/>
      <c r="F2811" s="96"/>
    </row>
    <row r="2812" spans="1:6" x14ac:dyDescent="0.2">
      <c r="A2812" s="145"/>
      <c r="C2812" s="86"/>
      <c r="D2812" s="146"/>
      <c r="E2812" s="86"/>
      <c r="F2812" s="96"/>
    </row>
    <row r="2813" spans="1:6" x14ac:dyDescent="0.2">
      <c r="A2813" s="145"/>
      <c r="C2813" s="86"/>
      <c r="D2813" s="146"/>
      <c r="E2813" s="86"/>
      <c r="F2813" s="96"/>
    </row>
    <row r="2814" spans="1:6" x14ac:dyDescent="0.2">
      <c r="A2814" s="145"/>
      <c r="C2814" s="86"/>
      <c r="D2814" s="146"/>
      <c r="E2814" s="86"/>
      <c r="F2814" s="96"/>
    </row>
    <row r="2815" spans="1:6" x14ac:dyDescent="0.2">
      <c r="A2815" s="145"/>
      <c r="C2815" s="86"/>
      <c r="D2815" s="146"/>
      <c r="E2815" s="86"/>
      <c r="F2815" s="96"/>
    </row>
    <row r="2816" spans="1:6" x14ac:dyDescent="0.2">
      <c r="A2816" s="145"/>
      <c r="C2816" s="86"/>
      <c r="D2816" s="146"/>
      <c r="E2816" s="86"/>
      <c r="F2816" s="96"/>
    </row>
    <row r="2817" spans="1:6" x14ac:dyDescent="0.2">
      <c r="A2817" s="145"/>
      <c r="C2817" s="86"/>
      <c r="D2817" s="146"/>
      <c r="E2817" s="86"/>
      <c r="F2817" s="96"/>
    </row>
    <row r="2818" spans="1:6" x14ac:dyDescent="0.2">
      <c r="A2818" s="145"/>
      <c r="C2818" s="86"/>
      <c r="D2818" s="146"/>
      <c r="E2818" s="86"/>
      <c r="F2818" s="96"/>
    </row>
    <row r="2819" spans="1:6" x14ac:dyDescent="0.2">
      <c r="A2819" s="145"/>
      <c r="C2819" s="86"/>
      <c r="D2819" s="146"/>
      <c r="E2819" s="86"/>
      <c r="F2819" s="96"/>
    </row>
    <row r="2820" spans="1:6" x14ac:dyDescent="0.2">
      <c r="A2820" s="145"/>
      <c r="C2820" s="86"/>
      <c r="D2820" s="146"/>
      <c r="E2820" s="86"/>
      <c r="F2820" s="96"/>
    </row>
    <row r="2821" spans="1:6" x14ac:dyDescent="0.2">
      <c r="A2821" s="145"/>
      <c r="C2821" s="86"/>
      <c r="D2821" s="146"/>
      <c r="E2821" s="86"/>
      <c r="F2821" s="96"/>
    </row>
    <row r="2822" spans="1:6" x14ac:dyDescent="0.2">
      <c r="A2822" s="145"/>
      <c r="C2822" s="86"/>
      <c r="D2822" s="146"/>
      <c r="E2822" s="86"/>
      <c r="F2822" s="96"/>
    </row>
    <row r="2823" spans="1:6" x14ac:dyDescent="0.2">
      <c r="A2823" s="145"/>
      <c r="C2823" s="86"/>
      <c r="D2823" s="146"/>
      <c r="E2823" s="86"/>
      <c r="F2823" s="96"/>
    </row>
    <row r="2824" spans="1:6" x14ac:dyDescent="0.2">
      <c r="A2824" s="145"/>
      <c r="C2824" s="86"/>
      <c r="D2824" s="146"/>
      <c r="E2824" s="86"/>
      <c r="F2824" s="96"/>
    </row>
    <row r="2825" spans="1:6" x14ac:dyDescent="0.2">
      <c r="A2825" s="145"/>
      <c r="C2825" s="86"/>
      <c r="D2825" s="146"/>
      <c r="E2825" s="86"/>
      <c r="F2825" s="96"/>
    </row>
    <row r="2826" spans="1:6" x14ac:dyDescent="0.2">
      <c r="A2826" s="145"/>
      <c r="C2826" s="86"/>
      <c r="D2826" s="146"/>
      <c r="E2826" s="86"/>
      <c r="F2826" s="96"/>
    </row>
    <row r="2827" spans="1:6" x14ac:dyDescent="0.2">
      <c r="A2827" s="145"/>
      <c r="C2827" s="86"/>
      <c r="D2827" s="146"/>
      <c r="E2827" s="86"/>
      <c r="F2827" s="96"/>
    </row>
    <row r="2828" spans="1:6" x14ac:dyDescent="0.2">
      <c r="A2828" s="145"/>
      <c r="C2828" s="86"/>
      <c r="D2828" s="146"/>
      <c r="E2828" s="86"/>
      <c r="F2828" s="96"/>
    </row>
    <row r="2829" spans="1:6" x14ac:dyDescent="0.2">
      <c r="A2829" s="145"/>
      <c r="C2829" s="86"/>
      <c r="D2829" s="146"/>
      <c r="E2829" s="86"/>
      <c r="F2829" s="96"/>
    </row>
    <row r="2830" spans="1:6" x14ac:dyDescent="0.2">
      <c r="A2830" s="145"/>
      <c r="C2830" s="86"/>
      <c r="D2830" s="146"/>
      <c r="E2830" s="86"/>
      <c r="F2830" s="96"/>
    </row>
    <row r="2831" spans="1:6" x14ac:dyDescent="0.2">
      <c r="A2831" s="145"/>
      <c r="C2831" s="86"/>
      <c r="D2831" s="146"/>
      <c r="E2831" s="86"/>
      <c r="F2831" s="96"/>
    </row>
    <row r="2832" spans="1:6" x14ac:dyDescent="0.2">
      <c r="A2832" s="145"/>
      <c r="C2832" s="86"/>
      <c r="D2832" s="146"/>
      <c r="E2832" s="86"/>
      <c r="F2832" s="96"/>
    </row>
    <row r="2833" spans="1:6" x14ac:dyDescent="0.2">
      <c r="A2833" s="145"/>
      <c r="C2833" s="86"/>
      <c r="D2833" s="146"/>
      <c r="E2833" s="86"/>
      <c r="F2833" s="96"/>
    </row>
    <row r="2834" spans="1:6" x14ac:dyDescent="0.2">
      <c r="A2834" s="145"/>
      <c r="C2834" s="86"/>
      <c r="D2834" s="146"/>
      <c r="E2834" s="86"/>
      <c r="F2834" s="96"/>
    </row>
    <row r="2835" spans="1:6" x14ac:dyDescent="0.2">
      <c r="A2835" s="145"/>
      <c r="C2835" s="86"/>
      <c r="D2835" s="146"/>
      <c r="E2835" s="86"/>
      <c r="F2835" s="96"/>
    </row>
    <row r="2836" spans="1:6" x14ac:dyDescent="0.2">
      <c r="A2836" s="145"/>
      <c r="C2836" s="86"/>
      <c r="D2836" s="146"/>
      <c r="E2836" s="86"/>
      <c r="F2836" s="96"/>
    </row>
    <row r="2837" spans="1:6" x14ac:dyDescent="0.2">
      <c r="A2837" s="145"/>
      <c r="C2837" s="86"/>
      <c r="D2837" s="146"/>
      <c r="E2837" s="86"/>
      <c r="F2837" s="96"/>
    </row>
    <row r="2838" spans="1:6" x14ac:dyDescent="0.2">
      <c r="A2838" s="145"/>
      <c r="C2838" s="86"/>
      <c r="D2838" s="146"/>
      <c r="E2838" s="86"/>
      <c r="F2838" s="96"/>
    </row>
    <row r="2839" spans="1:6" x14ac:dyDescent="0.2">
      <c r="A2839" s="145"/>
      <c r="C2839" s="86"/>
      <c r="D2839" s="146"/>
      <c r="E2839" s="86"/>
      <c r="F2839" s="96"/>
    </row>
    <row r="2840" spans="1:6" x14ac:dyDescent="0.2">
      <c r="A2840" s="145"/>
      <c r="C2840" s="86"/>
      <c r="D2840" s="146"/>
      <c r="E2840" s="86"/>
      <c r="F2840" s="96"/>
    </row>
    <row r="2841" spans="1:6" x14ac:dyDescent="0.2">
      <c r="A2841" s="145"/>
      <c r="C2841" s="86"/>
      <c r="D2841" s="146"/>
      <c r="E2841" s="86"/>
      <c r="F2841" s="96"/>
    </row>
    <row r="2842" spans="1:6" x14ac:dyDescent="0.2">
      <c r="A2842" s="145"/>
      <c r="C2842" s="86"/>
      <c r="D2842" s="146"/>
      <c r="E2842" s="86"/>
      <c r="F2842" s="96"/>
    </row>
    <row r="2843" spans="1:6" x14ac:dyDescent="0.2">
      <c r="A2843" s="145"/>
      <c r="C2843" s="86"/>
      <c r="D2843" s="146"/>
      <c r="E2843" s="86"/>
      <c r="F2843" s="96"/>
    </row>
    <row r="2844" spans="1:6" x14ac:dyDescent="0.2">
      <c r="A2844" s="145"/>
      <c r="C2844" s="86"/>
      <c r="D2844" s="146"/>
      <c r="E2844" s="86"/>
      <c r="F2844" s="96"/>
    </row>
    <row r="2845" spans="1:6" x14ac:dyDescent="0.2">
      <c r="A2845" s="145"/>
      <c r="C2845" s="86"/>
      <c r="D2845" s="146"/>
      <c r="E2845" s="86"/>
      <c r="F2845" s="96"/>
    </row>
    <row r="2846" spans="1:6" x14ac:dyDescent="0.2">
      <c r="A2846" s="145"/>
      <c r="C2846" s="86"/>
      <c r="D2846" s="146"/>
      <c r="E2846" s="86"/>
      <c r="F2846" s="96"/>
    </row>
    <row r="2847" spans="1:6" x14ac:dyDescent="0.2">
      <c r="A2847" s="145"/>
      <c r="C2847" s="86"/>
      <c r="D2847" s="146"/>
      <c r="E2847" s="86"/>
      <c r="F2847" s="96"/>
    </row>
    <row r="2848" spans="1:6" x14ac:dyDescent="0.2">
      <c r="A2848" s="145"/>
      <c r="C2848" s="86"/>
      <c r="D2848" s="146"/>
      <c r="E2848" s="86"/>
      <c r="F2848" s="96"/>
    </row>
    <row r="2849" spans="1:6" x14ac:dyDescent="0.2">
      <c r="A2849" s="145"/>
      <c r="C2849" s="86"/>
      <c r="D2849" s="146"/>
      <c r="E2849" s="86"/>
      <c r="F2849" s="96"/>
    </row>
    <row r="2850" spans="1:6" x14ac:dyDescent="0.2">
      <c r="A2850" s="145"/>
      <c r="C2850" s="86"/>
      <c r="D2850" s="146"/>
      <c r="E2850" s="86"/>
      <c r="F2850" s="96"/>
    </row>
    <row r="2851" spans="1:6" x14ac:dyDescent="0.2">
      <c r="A2851" s="145"/>
      <c r="C2851" s="86"/>
      <c r="D2851" s="146"/>
      <c r="E2851" s="86"/>
      <c r="F2851" s="96"/>
    </row>
    <row r="2852" spans="1:6" x14ac:dyDescent="0.2">
      <c r="A2852" s="145"/>
      <c r="C2852" s="86"/>
      <c r="D2852" s="146"/>
      <c r="E2852" s="86"/>
      <c r="F2852" s="96"/>
    </row>
    <row r="2853" spans="1:6" x14ac:dyDescent="0.2">
      <c r="A2853" s="145"/>
      <c r="C2853" s="86"/>
      <c r="D2853" s="146"/>
      <c r="E2853" s="86"/>
      <c r="F2853" s="96"/>
    </row>
    <row r="2854" spans="1:6" x14ac:dyDescent="0.2">
      <c r="A2854" s="145"/>
      <c r="C2854" s="86"/>
      <c r="D2854" s="146"/>
      <c r="E2854" s="86"/>
      <c r="F2854" s="96"/>
    </row>
    <row r="2855" spans="1:6" x14ac:dyDescent="0.2">
      <c r="A2855" s="145"/>
      <c r="C2855" s="86"/>
      <c r="D2855" s="146"/>
      <c r="E2855" s="86"/>
      <c r="F2855" s="96"/>
    </row>
    <row r="2856" spans="1:6" x14ac:dyDescent="0.2">
      <c r="A2856" s="145"/>
      <c r="C2856" s="86"/>
      <c r="D2856" s="146"/>
      <c r="E2856" s="86"/>
      <c r="F2856" s="96"/>
    </row>
    <row r="2857" spans="1:6" x14ac:dyDescent="0.2">
      <c r="A2857" s="145"/>
      <c r="C2857" s="86"/>
      <c r="D2857" s="146"/>
      <c r="E2857" s="86"/>
      <c r="F2857" s="96"/>
    </row>
    <row r="2858" spans="1:6" x14ac:dyDescent="0.2">
      <c r="A2858" s="145"/>
      <c r="C2858" s="86"/>
      <c r="D2858" s="146"/>
      <c r="E2858" s="86"/>
      <c r="F2858" s="96"/>
    </row>
    <row r="2859" spans="1:6" x14ac:dyDescent="0.2">
      <c r="A2859" s="145"/>
      <c r="C2859" s="86"/>
      <c r="D2859" s="146"/>
      <c r="E2859" s="86"/>
      <c r="F2859" s="96"/>
    </row>
    <row r="2860" spans="1:6" x14ac:dyDescent="0.2">
      <c r="A2860" s="145"/>
      <c r="C2860" s="86"/>
      <c r="D2860" s="146"/>
      <c r="E2860" s="86"/>
      <c r="F2860" s="96"/>
    </row>
    <row r="2861" spans="1:6" x14ac:dyDescent="0.2">
      <c r="A2861" s="145"/>
      <c r="C2861" s="86"/>
      <c r="D2861" s="146"/>
      <c r="E2861" s="86"/>
      <c r="F2861" s="96"/>
    </row>
    <row r="2862" spans="1:6" x14ac:dyDescent="0.2">
      <c r="A2862" s="145"/>
      <c r="C2862" s="86"/>
      <c r="D2862" s="146"/>
      <c r="E2862" s="86"/>
      <c r="F2862" s="96"/>
    </row>
    <row r="2863" spans="1:6" x14ac:dyDescent="0.2">
      <c r="A2863" s="145"/>
      <c r="C2863" s="86"/>
      <c r="D2863" s="146"/>
      <c r="E2863" s="86"/>
      <c r="F2863" s="96"/>
    </row>
    <row r="2864" spans="1:6" x14ac:dyDescent="0.2">
      <c r="A2864" s="145"/>
      <c r="C2864" s="86"/>
      <c r="D2864" s="146"/>
      <c r="E2864" s="86"/>
      <c r="F2864" s="96"/>
    </row>
    <row r="2865" spans="1:6" x14ac:dyDescent="0.2">
      <c r="A2865" s="145"/>
      <c r="C2865" s="86"/>
      <c r="D2865" s="146"/>
      <c r="E2865" s="86"/>
      <c r="F2865" s="96"/>
    </row>
    <row r="2866" spans="1:6" x14ac:dyDescent="0.2">
      <c r="A2866" s="145"/>
      <c r="C2866" s="86"/>
      <c r="D2866" s="146"/>
      <c r="E2866" s="86"/>
      <c r="F2866" s="96"/>
    </row>
    <row r="2867" spans="1:6" x14ac:dyDescent="0.2">
      <c r="A2867" s="145"/>
      <c r="C2867" s="86"/>
      <c r="D2867" s="146"/>
      <c r="E2867" s="86"/>
      <c r="F2867" s="96"/>
    </row>
    <row r="2868" spans="1:6" x14ac:dyDescent="0.2">
      <c r="A2868" s="145"/>
      <c r="C2868" s="86"/>
      <c r="D2868" s="146"/>
      <c r="E2868" s="86"/>
      <c r="F2868" s="96"/>
    </row>
    <row r="2869" spans="1:6" x14ac:dyDescent="0.2">
      <c r="A2869" s="145"/>
      <c r="C2869" s="86"/>
      <c r="D2869" s="146"/>
      <c r="E2869" s="86"/>
      <c r="F2869" s="96"/>
    </row>
    <row r="2870" spans="1:6" x14ac:dyDescent="0.2">
      <c r="A2870" s="145"/>
      <c r="C2870" s="86"/>
      <c r="D2870" s="146"/>
      <c r="E2870" s="86"/>
      <c r="F2870" s="96"/>
    </row>
    <row r="2871" spans="1:6" x14ac:dyDescent="0.2">
      <c r="A2871" s="145"/>
      <c r="C2871" s="86"/>
      <c r="D2871" s="146"/>
      <c r="E2871" s="86"/>
      <c r="F2871" s="96"/>
    </row>
    <row r="2872" spans="1:6" x14ac:dyDescent="0.2">
      <c r="A2872" s="145"/>
      <c r="C2872" s="86"/>
      <c r="D2872" s="146"/>
      <c r="E2872" s="86"/>
      <c r="F2872" s="96"/>
    </row>
    <row r="2873" spans="1:6" x14ac:dyDescent="0.2">
      <c r="A2873" s="145"/>
      <c r="C2873" s="86"/>
      <c r="D2873" s="146"/>
      <c r="E2873" s="86"/>
      <c r="F2873" s="96"/>
    </row>
    <row r="2874" spans="1:6" x14ac:dyDescent="0.2">
      <c r="A2874" s="145"/>
      <c r="C2874" s="86"/>
      <c r="D2874" s="146"/>
      <c r="E2874" s="86"/>
      <c r="F2874" s="96"/>
    </row>
    <row r="2875" spans="1:6" x14ac:dyDescent="0.2">
      <c r="A2875" s="145"/>
      <c r="C2875" s="86"/>
      <c r="D2875" s="146"/>
      <c r="E2875" s="86"/>
      <c r="F2875" s="96"/>
    </row>
    <row r="2876" spans="1:6" x14ac:dyDescent="0.2">
      <c r="A2876" s="145"/>
      <c r="C2876" s="86"/>
      <c r="D2876" s="146"/>
      <c r="E2876" s="86"/>
      <c r="F2876" s="96"/>
    </row>
    <row r="2877" spans="1:6" x14ac:dyDescent="0.2">
      <c r="A2877" s="145"/>
      <c r="C2877" s="86"/>
      <c r="D2877" s="146"/>
      <c r="E2877" s="86"/>
      <c r="F2877" s="96"/>
    </row>
    <row r="2878" spans="1:6" x14ac:dyDescent="0.2">
      <c r="A2878" s="145"/>
      <c r="C2878" s="86"/>
      <c r="D2878" s="146"/>
      <c r="E2878" s="86"/>
      <c r="F2878" s="96"/>
    </row>
    <row r="2879" spans="1:6" x14ac:dyDescent="0.2">
      <c r="A2879" s="145"/>
      <c r="C2879" s="86"/>
      <c r="D2879" s="146"/>
      <c r="E2879" s="86"/>
      <c r="F2879" s="96"/>
    </row>
    <row r="2880" spans="1:6" x14ac:dyDescent="0.2">
      <c r="A2880" s="145"/>
      <c r="C2880" s="86"/>
      <c r="D2880" s="146"/>
      <c r="E2880" s="86"/>
      <c r="F2880" s="96"/>
    </row>
    <row r="2881" spans="1:6" x14ac:dyDescent="0.2">
      <c r="A2881" s="145"/>
      <c r="C2881" s="86"/>
      <c r="D2881" s="146"/>
      <c r="E2881" s="86"/>
      <c r="F2881" s="96"/>
    </row>
    <row r="2882" spans="1:6" x14ac:dyDescent="0.2">
      <c r="A2882" s="145"/>
      <c r="C2882" s="86"/>
      <c r="D2882" s="146"/>
      <c r="E2882" s="86"/>
      <c r="F2882" s="96"/>
    </row>
    <row r="2883" spans="1:6" x14ac:dyDescent="0.2">
      <c r="A2883" s="145"/>
      <c r="C2883" s="86"/>
      <c r="D2883" s="146"/>
      <c r="E2883" s="86"/>
      <c r="F2883" s="96"/>
    </row>
    <row r="2884" spans="1:6" x14ac:dyDescent="0.2">
      <c r="A2884" s="145"/>
      <c r="C2884" s="86"/>
      <c r="D2884" s="146"/>
      <c r="E2884" s="86"/>
      <c r="F2884" s="96"/>
    </row>
    <row r="2885" spans="1:6" x14ac:dyDescent="0.2">
      <c r="A2885" s="145"/>
      <c r="C2885" s="86"/>
      <c r="D2885" s="146"/>
      <c r="E2885" s="86"/>
      <c r="F2885" s="96"/>
    </row>
    <row r="2886" spans="1:6" x14ac:dyDescent="0.2">
      <c r="A2886" s="145"/>
      <c r="C2886" s="86"/>
      <c r="D2886" s="146"/>
      <c r="E2886" s="86"/>
      <c r="F2886" s="96"/>
    </row>
    <row r="2887" spans="1:6" x14ac:dyDescent="0.2">
      <c r="A2887" s="145"/>
      <c r="C2887" s="86"/>
      <c r="D2887" s="146"/>
      <c r="E2887" s="86"/>
      <c r="F2887" s="96"/>
    </row>
    <row r="2888" spans="1:6" x14ac:dyDescent="0.2">
      <c r="A2888" s="145"/>
      <c r="C2888" s="86"/>
      <c r="D2888" s="146"/>
      <c r="E2888" s="86"/>
      <c r="F2888" s="96"/>
    </row>
    <row r="2889" spans="1:6" x14ac:dyDescent="0.2">
      <c r="A2889" s="145"/>
      <c r="C2889" s="86"/>
      <c r="D2889" s="146"/>
      <c r="E2889" s="86"/>
      <c r="F2889" s="96"/>
    </row>
    <row r="2890" spans="1:6" x14ac:dyDescent="0.2">
      <c r="A2890" s="145"/>
      <c r="C2890" s="86"/>
      <c r="D2890" s="146"/>
      <c r="E2890" s="86"/>
      <c r="F2890" s="96"/>
    </row>
    <row r="2891" spans="1:6" x14ac:dyDescent="0.2">
      <c r="A2891" s="145"/>
      <c r="C2891" s="86"/>
      <c r="D2891" s="146"/>
      <c r="E2891" s="86"/>
      <c r="F2891" s="96"/>
    </row>
    <row r="2892" spans="1:6" x14ac:dyDescent="0.2">
      <c r="A2892" s="145"/>
      <c r="C2892" s="86"/>
      <c r="D2892" s="146"/>
      <c r="E2892" s="86"/>
      <c r="F2892" s="96"/>
    </row>
    <row r="2893" spans="1:6" x14ac:dyDescent="0.2">
      <c r="A2893" s="145"/>
      <c r="C2893" s="86"/>
      <c r="D2893" s="146"/>
      <c r="E2893" s="86"/>
      <c r="F2893" s="96"/>
    </row>
    <row r="2894" spans="1:6" x14ac:dyDescent="0.2">
      <c r="A2894" s="145"/>
      <c r="C2894" s="86"/>
      <c r="D2894" s="146"/>
      <c r="E2894" s="86"/>
      <c r="F2894" s="96"/>
    </row>
    <row r="2895" spans="1:6" x14ac:dyDescent="0.2">
      <c r="A2895" s="145"/>
      <c r="C2895" s="86"/>
      <c r="D2895" s="146"/>
      <c r="E2895" s="86"/>
      <c r="F2895" s="96"/>
    </row>
    <row r="2896" spans="1:6" x14ac:dyDescent="0.2">
      <c r="A2896" s="145"/>
      <c r="C2896" s="86"/>
      <c r="D2896" s="146"/>
      <c r="E2896" s="86"/>
      <c r="F2896" s="96"/>
    </row>
    <row r="2897" spans="1:6" x14ac:dyDescent="0.2">
      <c r="A2897" s="145"/>
      <c r="C2897" s="86"/>
      <c r="D2897" s="146"/>
      <c r="E2897" s="86"/>
      <c r="F2897" s="96"/>
    </row>
    <row r="2898" spans="1:6" x14ac:dyDescent="0.2">
      <c r="A2898" s="145"/>
      <c r="C2898" s="86"/>
      <c r="D2898" s="146"/>
      <c r="E2898" s="86"/>
      <c r="F2898" s="96"/>
    </row>
    <row r="2899" spans="1:6" x14ac:dyDescent="0.2">
      <c r="A2899" s="145"/>
      <c r="C2899" s="86"/>
      <c r="D2899" s="146"/>
      <c r="E2899" s="86"/>
      <c r="F2899" s="96"/>
    </row>
    <row r="2900" spans="1:6" x14ac:dyDescent="0.2">
      <c r="A2900" s="145"/>
      <c r="C2900" s="86"/>
      <c r="D2900" s="146"/>
      <c r="E2900" s="86"/>
      <c r="F2900" s="96"/>
    </row>
    <row r="2901" spans="1:6" x14ac:dyDescent="0.2">
      <c r="A2901" s="145"/>
      <c r="C2901" s="86"/>
      <c r="D2901" s="146"/>
      <c r="E2901" s="86"/>
      <c r="F2901" s="96"/>
    </row>
    <row r="2902" spans="1:6" x14ac:dyDescent="0.2">
      <c r="A2902" s="145"/>
      <c r="C2902" s="86"/>
      <c r="D2902" s="146"/>
      <c r="E2902" s="86"/>
      <c r="F2902" s="96"/>
    </row>
    <row r="2903" spans="1:6" x14ac:dyDescent="0.2">
      <c r="A2903" s="145"/>
      <c r="C2903" s="86"/>
      <c r="D2903" s="146"/>
      <c r="E2903" s="86"/>
      <c r="F2903" s="96"/>
    </row>
    <row r="2904" spans="1:6" x14ac:dyDescent="0.2">
      <c r="A2904" s="145"/>
      <c r="C2904" s="86"/>
      <c r="D2904" s="146"/>
      <c r="E2904" s="86"/>
      <c r="F2904" s="96"/>
    </row>
    <row r="2905" spans="1:6" x14ac:dyDescent="0.2">
      <c r="A2905" s="145"/>
      <c r="C2905" s="86"/>
      <c r="D2905" s="146"/>
      <c r="E2905" s="86"/>
      <c r="F2905" s="96"/>
    </row>
    <row r="2906" spans="1:6" x14ac:dyDescent="0.2">
      <c r="A2906" s="145"/>
      <c r="C2906" s="86"/>
      <c r="D2906" s="146"/>
      <c r="E2906" s="86"/>
      <c r="F2906" s="96"/>
    </row>
    <row r="2907" spans="1:6" x14ac:dyDescent="0.2">
      <c r="A2907" s="145"/>
      <c r="C2907" s="86"/>
      <c r="D2907" s="146"/>
      <c r="E2907" s="86"/>
      <c r="F2907" s="96"/>
    </row>
    <row r="2908" spans="1:6" x14ac:dyDescent="0.2">
      <c r="A2908" s="145"/>
      <c r="C2908" s="86"/>
      <c r="D2908" s="146"/>
      <c r="E2908" s="86"/>
      <c r="F2908" s="96"/>
    </row>
    <row r="2909" spans="1:6" x14ac:dyDescent="0.2">
      <c r="A2909" s="145"/>
      <c r="C2909" s="86"/>
      <c r="D2909" s="146"/>
      <c r="E2909" s="86"/>
      <c r="F2909" s="96"/>
    </row>
    <row r="2910" spans="1:6" x14ac:dyDescent="0.2">
      <c r="A2910" s="145"/>
      <c r="C2910" s="86"/>
      <c r="D2910" s="146"/>
      <c r="E2910" s="86"/>
      <c r="F2910" s="96"/>
    </row>
    <row r="2911" spans="1:6" x14ac:dyDescent="0.2">
      <c r="A2911" s="145"/>
      <c r="C2911" s="86"/>
      <c r="D2911" s="146"/>
      <c r="E2911" s="86"/>
      <c r="F2911" s="96"/>
    </row>
    <row r="2912" spans="1:6" x14ac:dyDescent="0.2">
      <c r="A2912" s="145"/>
      <c r="C2912" s="86"/>
      <c r="D2912" s="146"/>
      <c r="E2912" s="86"/>
      <c r="F2912" s="96"/>
    </row>
    <row r="2913" spans="1:6" x14ac:dyDescent="0.2">
      <c r="A2913" s="145"/>
      <c r="C2913" s="86"/>
      <c r="D2913" s="146"/>
      <c r="E2913" s="86"/>
      <c r="F2913" s="96"/>
    </row>
    <row r="2914" spans="1:6" x14ac:dyDescent="0.2">
      <c r="A2914" s="145"/>
      <c r="C2914" s="86"/>
      <c r="D2914" s="146"/>
      <c r="E2914" s="86"/>
      <c r="F2914" s="96"/>
    </row>
    <row r="2915" spans="1:6" x14ac:dyDescent="0.2">
      <c r="A2915" s="145"/>
      <c r="C2915" s="86"/>
      <c r="D2915" s="146"/>
      <c r="E2915" s="86"/>
      <c r="F2915" s="96"/>
    </row>
    <row r="2916" spans="1:6" x14ac:dyDescent="0.2">
      <c r="A2916" s="145"/>
      <c r="C2916" s="86"/>
      <c r="D2916" s="146"/>
      <c r="E2916" s="86"/>
      <c r="F2916" s="96"/>
    </row>
    <row r="2917" spans="1:6" x14ac:dyDescent="0.2">
      <c r="A2917" s="145"/>
      <c r="C2917" s="86"/>
      <c r="D2917" s="146"/>
      <c r="E2917" s="86"/>
      <c r="F2917" s="96"/>
    </row>
    <row r="2918" spans="1:6" x14ac:dyDescent="0.2">
      <c r="A2918" s="145"/>
      <c r="C2918" s="86"/>
      <c r="D2918" s="146"/>
      <c r="E2918" s="86"/>
      <c r="F2918" s="96"/>
    </row>
    <row r="2919" spans="1:6" x14ac:dyDescent="0.2">
      <c r="A2919" s="145"/>
      <c r="C2919" s="86"/>
      <c r="D2919" s="146"/>
      <c r="E2919" s="86"/>
      <c r="F2919" s="96"/>
    </row>
    <row r="2920" spans="1:6" x14ac:dyDescent="0.2">
      <c r="A2920" s="145"/>
      <c r="C2920" s="86"/>
      <c r="D2920" s="146"/>
      <c r="E2920" s="86"/>
      <c r="F2920" s="96"/>
    </row>
    <row r="2921" spans="1:6" x14ac:dyDescent="0.2">
      <c r="A2921" s="145"/>
      <c r="C2921" s="86"/>
      <c r="D2921" s="146"/>
      <c r="E2921" s="86"/>
      <c r="F2921" s="96"/>
    </row>
    <row r="2922" spans="1:6" x14ac:dyDescent="0.2">
      <c r="A2922" s="145"/>
      <c r="C2922" s="86"/>
      <c r="D2922" s="146"/>
      <c r="E2922" s="86"/>
      <c r="F2922" s="96"/>
    </row>
    <row r="2923" spans="1:6" x14ac:dyDescent="0.2">
      <c r="A2923" s="145"/>
      <c r="C2923" s="86"/>
      <c r="D2923" s="146"/>
      <c r="E2923" s="86"/>
      <c r="F2923" s="96"/>
    </row>
    <row r="2924" spans="1:6" x14ac:dyDescent="0.2">
      <c r="A2924" s="145"/>
      <c r="C2924" s="86"/>
      <c r="D2924" s="146"/>
      <c r="E2924" s="86"/>
      <c r="F2924" s="96"/>
    </row>
    <row r="2925" spans="1:6" x14ac:dyDescent="0.2">
      <c r="A2925" s="145"/>
      <c r="C2925" s="86"/>
      <c r="D2925" s="146"/>
      <c r="E2925" s="86"/>
      <c r="F2925" s="96"/>
    </row>
    <row r="2926" spans="1:6" x14ac:dyDescent="0.2">
      <c r="A2926" s="145"/>
      <c r="C2926" s="86"/>
      <c r="D2926" s="146"/>
      <c r="E2926" s="86"/>
      <c r="F2926" s="96"/>
    </row>
    <row r="2927" spans="1:6" x14ac:dyDescent="0.2">
      <c r="A2927" s="145"/>
      <c r="C2927" s="86"/>
      <c r="D2927" s="146"/>
      <c r="E2927" s="86"/>
      <c r="F2927" s="96"/>
    </row>
    <row r="2928" spans="1:6" x14ac:dyDescent="0.2">
      <c r="A2928" s="145"/>
      <c r="C2928" s="86"/>
      <c r="D2928" s="146"/>
      <c r="E2928" s="86"/>
      <c r="F2928" s="96"/>
    </row>
    <row r="2929" spans="1:6" x14ac:dyDescent="0.2">
      <c r="A2929" s="145"/>
      <c r="C2929" s="86"/>
      <c r="D2929" s="146"/>
      <c r="E2929" s="86"/>
      <c r="F2929" s="96"/>
    </row>
    <row r="2930" spans="1:6" x14ac:dyDescent="0.2">
      <c r="A2930" s="145"/>
      <c r="C2930" s="86"/>
      <c r="D2930" s="146"/>
      <c r="E2930" s="86"/>
      <c r="F2930" s="96"/>
    </row>
    <row r="2931" spans="1:6" x14ac:dyDescent="0.2">
      <c r="A2931" s="145"/>
      <c r="C2931" s="86"/>
      <c r="D2931" s="146"/>
      <c r="E2931" s="86"/>
      <c r="F2931" s="96"/>
    </row>
    <row r="2932" spans="1:6" x14ac:dyDescent="0.2">
      <c r="A2932" s="145"/>
      <c r="C2932" s="86"/>
      <c r="D2932" s="146"/>
      <c r="E2932" s="86"/>
      <c r="F2932" s="96"/>
    </row>
    <row r="2933" spans="1:6" x14ac:dyDescent="0.2">
      <c r="A2933" s="145"/>
      <c r="C2933" s="86"/>
      <c r="D2933" s="146"/>
      <c r="E2933" s="86"/>
      <c r="F2933" s="96"/>
    </row>
    <row r="2934" spans="1:6" x14ac:dyDescent="0.2">
      <c r="A2934" s="145"/>
      <c r="C2934" s="86"/>
      <c r="D2934" s="146"/>
      <c r="E2934" s="86"/>
      <c r="F2934" s="96"/>
    </row>
    <row r="2935" spans="1:6" x14ac:dyDescent="0.2">
      <c r="A2935" s="145"/>
      <c r="C2935" s="86"/>
      <c r="D2935" s="146"/>
      <c r="E2935" s="86"/>
      <c r="F2935" s="96"/>
    </row>
    <row r="2936" spans="1:6" x14ac:dyDescent="0.2">
      <c r="A2936" s="145"/>
      <c r="C2936" s="86"/>
      <c r="D2936" s="146"/>
      <c r="E2936" s="86"/>
      <c r="F2936" s="96"/>
    </row>
    <row r="2937" spans="1:6" x14ac:dyDescent="0.2">
      <c r="A2937" s="145"/>
      <c r="C2937" s="86"/>
      <c r="D2937" s="146"/>
      <c r="E2937" s="86"/>
      <c r="F2937" s="96"/>
    </row>
    <row r="2938" spans="1:6" x14ac:dyDescent="0.2">
      <c r="A2938" s="145"/>
      <c r="C2938" s="86"/>
      <c r="D2938" s="146"/>
      <c r="E2938" s="86"/>
      <c r="F2938" s="96"/>
    </row>
    <row r="2939" spans="1:6" x14ac:dyDescent="0.2">
      <c r="A2939" s="145"/>
      <c r="C2939" s="86"/>
      <c r="D2939" s="146"/>
      <c r="E2939" s="86"/>
      <c r="F2939" s="96"/>
    </row>
    <row r="2940" spans="1:6" x14ac:dyDescent="0.2">
      <c r="A2940" s="145"/>
      <c r="C2940" s="86"/>
      <c r="D2940" s="146"/>
      <c r="E2940" s="86"/>
      <c r="F2940" s="96"/>
    </row>
    <row r="2941" spans="1:6" x14ac:dyDescent="0.2">
      <c r="A2941" s="145"/>
      <c r="C2941" s="86"/>
      <c r="D2941" s="146"/>
      <c r="E2941" s="86"/>
      <c r="F2941" s="96"/>
    </row>
    <row r="2942" spans="1:6" x14ac:dyDescent="0.2">
      <c r="A2942" s="145"/>
      <c r="C2942" s="86"/>
      <c r="D2942" s="146"/>
      <c r="E2942" s="86"/>
      <c r="F2942" s="96"/>
    </row>
    <row r="2943" spans="1:6" x14ac:dyDescent="0.2">
      <c r="A2943" s="145"/>
      <c r="C2943" s="86"/>
      <c r="D2943" s="146"/>
      <c r="E2943" s="86"/>
      <c r="F2943" s="96"/>
    </row>
    <row r="2944" spans="1:6" x14ac:dyDescent="0.2">
      <c r="A2944" s="145"/>
      <c r="C2944" s="86"/>
      <c r="D2944" s="146"/>
      <c r="E2944" s="86"/>
      <c r="F2944" s="96"/>
    </row>
    <row r="2945" spans="1:6" x14ac:dyDescent="0.2">
      <c r="A2945" s="145"/>
      <c r="C2945" s="86"/>
      <c r="D2945" s="146"/>
      <c r="E2945" s="86"/>
      <c r="F2945" s="96"/>
    </row>
    <row r="2946" spans="1:6" x14ac:dyDescent="0.2">
      <c r="A2946" s="145"/>
      <c r="C2946" s="86"/>
      <c r="D2946" s="146"/>
      <c r="E2946" s="86"/>
      <c r="F2946" s="96"/>
    </row>
    <row r="2947" spans="1:6" x14ac:dyDescent="0.2">
      <c r="A2947" s="145"/>
      <c r="C2947" s="86"/>
      <c r="D2947" s="146"/>
      <c r="E2947" s="86"/>
      <c r="F2947" s="96"/>
    </row>
    <row r="2948" spans="1:6" x14ac:dyDescent="0.2">
      <c r="A2948" s="145"/>
      <c r="C2948" s="86"/>
      <c r="D2948" s="146"/>
      <c r="E2948" s="86"/>
      <c r="F2948" s="96"/>
    </row>
    <row r="2949" spans="1:6" x14ac:dyDescent="0.2">
      <c r="A2949" s="145"/>
      <c r="C2949" s="86"/>
      <c r="D2949" s="146"/>
      <c r="E2949" s="86"/>
      <c r="F2949" s="96"/>
    </row>
    <row r="2950" spans="1:6" x14ac:dyDescent="0.2">
      <c r="A2950" s="145"/>
      <c r="C2950" s="86"/>
      <c r="D2950" s="146"/>
      <c r="E2950" s="86"/>
      <c r="F2950" s="96"/>
    </row>
    <row r="2951" spans="1:6" x14ac:dyDescent="0.2">
      <c r="A2951" s="145"/>
      <c r="C2951" s="86"/>
      <c r="D2951" s="146"/>
      <c r="E2951" s="86"/>
      <c r="F2951" s="96"/>
    </row>
    <row r="2952" spans="1:6" x14ac:dyDescent="0.2">
      <c r="A2952" s="145"/>
      <c r="C2952" s="86"/>
      <c r="D2952" s="146"/>
      <c r="E2952" s="86"/>
      <c r="F2952" s="96"/>
    </row>
    <row r="2953" spans="1:6" x14ac:dyDescent="0.2">
      <c r="A2953" s="145"/>
      <c r="C2953" s="86"/>
      <c r="D2953" s="146"/>
      <c r="E2953" s="86"/>
      <c r="F2953" s="96"/>
    </row>
    <row r="2954" spans="1:6" x14ac:dyDescent="0.2">
      <c r="A2954" s="145"/>
      <c r="C2954" s="86"/>
      <c r="D2954" s="146"/>
      <c r="E2954" s="86"/>
      <c r="F2954" s="96"/>
    </row>
    <row r="2955" spans="1:6" x14ac:dyDescent="0.2">
      <c r="A2955" s="145"/>
      <c r="C2955" s="86"/>
      <c r="D2955" s="146"/>
      <c r="E2955" s="86"/>
      <c r="F2955" s="96"/>
    </row>
    <row r="2956" spans="1:6" x14ac:dyDescent="0.2">
      <c r="A2956" s="145"/>
      <c r="C2956" s="86"/>
      <c r="D2956" s="146"/>
      <c r="E2956" s="86"/>
      <c r="F2956" s="96"/>
    </row>
    <row r="2957" spans="1:6" x14ac:dyDescent="0.2">
      <c r="A2957" s="145"/>
      <c r="C2957" s="86"/>
      <c r="D2957" s="146"/>
      <c r="E2957" s="86"/>
      <c r="F2957" s="96"/>
    </row>
    <row r="2958" spans="1:6" x14ac:dyDescent="0.2">
      <c r="A2958" s="145"/>
      <c r="C2958" s="86"/>
      <c r="D2958" s="146"/>
      <c r="E2958" s="86"/>
      <c r="F2958" s="96"/>
    </row>
    <row r="2959" spans="1:6" x14ac:dyDescent="0.2">
      <c r="A2959" s="145"/>
      <c r="C2959" s="86"/>
      <c r="D2959" s="146"/>
      <c r="E2959" s="86"/>
      <c r="F2959" s="96"/>
    </row>
    <row r="2960" spans="1:6" x14ac:dyDescent="0.2">
      <c r="A2960" s="145"/>
      <c r="C2960" s="86"/>
      <c r="D2960" s="146"/>
      <c r="E2960" s="86"/>
      <c r="F2960" s="96"/>
    </row>
    <row r="2961" spans="1:6" x14ac:dyDescent="0.2">
      <c r="A2961" s="145"/>
      <c r="C2961" s="86"/>
      <c r="D2961" s="146"/>
      <c r="E2961" s="86"/>
      <c r="F2961" s="96"/>
    </row>
    <row r="2962" spans="1:6" x14ac:dyDescent="0.2">
      <c r="A2962" s="145"/>
      <c r="C2962" s="86"/>
      <c r="D2962" s="146"/>
      <c r="E2962" s="86"/>
      <c r="F2962" s="96"/>
    </row>
    <row r="2963" spans="1:6" x14ac:dyDescent="0.2">
      <c r="A2963" s="145"/>
      <c r="C2963" s="86"/>
      <c r="D2963" s="146"/>
      <c r="E2963" s="86"/>
      <c r="F2963" s="96"/>
    </row>
    <row r="2964" spans="1:6" x14ac:dyDescent="0.2">
      <c r="A2964" s="145"/>
      <c r="C2964" s="86"/>
      <c r="D2964" s="146"/>
      <c r="E2964" s="86"/>
      <c r="F2964" s="96"/>
    </row>
    <row r="2965" spans="1:6" x14ac:dyDescent="0.2">
      <c r="A2965" s="145"/>
      <c r="C2965" s="86"/>
      <c r="D2965" s="146"/>
      <c r="E2965" s="86"/>
      <c r="F2965" s="96"/>
    </row>
    <row r="2966" spans="1:6" x14ac:dyDescent="0.2">
      <c r="A2966" s="145"/>
      <c r="C2966" s="86"/>
      <c r="D2966" s="146"/>
      <c r="E2966" s="86"/>
      <c r="F2966" s="96"/>
    </row>
    <row r="2967" spans="1:6" x14ac:dyDescent="0.2">
      <c r="A2967" s="145"/>
      <c r="C2967" s="86"/>
      <c r="D2967" s="146"/>
      <c r="E2967" s="86"/>
      <c r="F2967" s="96"/>
    </row>
    <row r="2968" spans="1:6" x14ac:dyDescent="0.2">
      <c r="A2968" s="145"/>
      <c r="C2968" s="86"/>
      <c r="D2968" s="146"/>
      <c r="E2968" s="86"/>
      <c r="F2968" s="96"/>
    </row>
    <row r="2969" spans="1:6" x14ac:dyDescent="0.2">
      <c r="A2969" s="145"/>
      <c r="C2969" s="86"/>
      <c r="D2969" s="146"/>
      <c r="E2969" s="86"/>
      <c r="F2969" s="96"/>
    </row>
    <row r="2970" spans="1:6" x14ac:dyDescent="0.2">
      <c r="A2970" s="145"/>
      <c r="C2970" s="86"/>
      <c r="D2970" s="146"/>
      <c r="E2970" s="86"/>
      <c r="F2970" s="96"/>
    </row>
    <row r="2971" spans="1:6" x14ac:dyDescent="0.2">
      <c r="A2971" s="145"/>
      <c r="C2971" s="86"/>
      <c r="D2971" s="146"/>
      <c r="E2971" s="86"/>
      <c r="F2971" s="96"/>
    </row>
    <row r="2972" spans="1:6" x14ac:dyDescent="0.2">
      <c r="A2972" s="145"/>
      <c r="C2972" s="86"/>
      <c r="D2972" s="146"/>
      <c r="E2972" s="86"/>
      <c r="F2972" s="96"/>
    </row>
    <row r="2973" spans="1:6" x14ac:dyDescent="0.2">
      <c r="A2973" s="145"/>
      <c r="C2973" s="86"/>
      <c r="D2973" s="146"/>
      <c r="E2973" s="86"/>
      <c r="F2973" s="96"/>
    </row>
    <row r="2974" spans="1:6" x14ac:dyDescent="0.2">
      <c r="A2974" s="145"/>
      <c r="C2974" s="86"/>
      <c r="D2974" s="146"/>
      <c r="E2974" s="86"/>
      <c r="F2974" s="96"/>
    </row>
    <row r="2975" spans="1:6" x14ac:dyDescent="0.2">
      <c r="A2975" s="145"/>
      <c r="C2975" s="86"/>
      <c r="D2975" s="146"/>
      <c r="E2975" s="86"/>
      <c r="F2975" s="96"/>
    </row>
    <row r="2976" spans="1:6" x14ac:dyDescent="0.2">
      <c r="A2976" s="145"/>
      <c r="C2976" s="86"/>
      <c r="D2976" s="146"/>
      <c r="E2976" s="86"/>
      <c r="F2976" s="96"/>
    </row>
    <row r="2977" spans="1:6" x14ac:dyDescent="0.2">
      <c r="A2977" s="145"/>
      <c r="C2977" s="86"/>
      <c r="D2977" s="146"/>
      <c r="E2977" s="86"/>
      <c r="F2977" s="96"/>
    </row>
    <row r="2978" spans="1:6" x14ac:dyDescent="0.2">
      <c r="A2978" s="145"/>
      <c r="C2978" s="86"/>
      <c r="D2978" s="146"/>
      <c r="E2978" s="86"/>
      <c r="F2978" s="96"/>
    </row>
    <row r="2979" spans="1:6" x14ac:dyDescent="0.2">
      <c r="A2979" s="145"/>
      <c r="C2979" s="86"/>
      <c r="D2979" s="146"/>
      <c r="E2979" s="86"/>
      <c r="F2979" s="96"/>
    </row>
    <row r="2980" spans="1:6" x14ac:dyDescent="0.2">
      <c r="A2980" s="145"/>
      <c r="C2980" s="86"/>
      <c r="D2980" s="146"/>
      <c r="E2980" s="86"/>
      <c r="F2980" s="96"/>
    </row>
    <row r="2981" spans="1:6" x14ac:dyDescent="0.2">
      <c r="A2981" s="145"/>
      <c r="C2981" s="86"/>
      <c r="D2981" s="146"/>
      <c r="E2981" s="86"/>
      <c r="F2981" s="96"/>
    </row>
    <row r="2982" spans="1:6" x14ac:dyDescent="0.2">
      <c r="A2982" s="145"/>
      <c r="C2982" s="86"/>
      <c r="D2982" s="146"/>
      <c r="E2982" s="86"/>
      <c r="F2982" s="96"/>
    </row>
    <row r="2983" spans="1:6" x14ac:dyDescent="0.2">
      <c r="A2983" s="145"/>
      <c r="C2983" s="86"/>
      <c r="D2983" s="146"/>
      <c r="E2983" s="86"/>
      <c r="F2983" s="96"/>
    </row>
    <row r="2984" spans="1:6" x14ac:dyDescent="0.2">
      <c r="A2984" s="145"/>
      <c r="C2984" s="86"/>
      <c r="D2984" s="146"/>
      <c r="E2984" s="86"/>
      <c r="F2984" s="96"/>
    </row>
    <row r="2985" spans="1:6" x14ac:dyDescent="0.2">
      <c r="A2985" s="145"/>
      <c r="C2985" s="86"/>
      <c r="D2985" s="146"/>
      <c r="E2985" s="86"/>
      <c r="F2985" s="96"/>
    </row>
    <row r="2986" spans="1:6" x14ac:dyDescent="0.2">
      <c r="A2986" s="145"/>
      <c r="C2986" s="86"/>
      <c r="D2986" s="146"/>
      <c r="E2986" s="86"/>
      <c r="F2986" s="96"/>
    </row>
    <row r="2987" spans="1:6" x14ac:dyDescent="0.2">
      <c r="A2987" s="145"/>
      <c r="C2987" s="86"/>
      <c r="D2987" s="146"/>
      <c r="E2987" s="86"/>
      <c r="F2987" s="96"/>
    </row>
    <row r="2988" spans="1:6" x14ac:dyDescent="0.2">
      <c r="A2988" s="145"/>
      <c r="C2988" s="86"/>
      <c r="D2988" s="146"/>
      <c r="E2988" s="86"/>
      <c r="F2988" s="96"/>
    </row>
    <row r="2989" spans="1:6" x14ac:dyDescent="0.2">
      <c r="A2989" s="145"/>
      <c r="C2989" s="86"/>
      <c r="D2989" s="146"/>
      <c r="E2989" s="86"/>
      <c r="F2989" s="96"/>
    </row>
    <row r="2990" spans="1:6" x14ac:dyDescent="0.2">
      <c r="A2990" s="145"/>
      <c r="C2990" s="86"/>
      <c r="D2990" s="146"/>
      <c r="E2990" s="86"/>
      <c r="F2990" s="96"/>
    </row>
    <row r="2991" spans="1:6" x14ac:dyDescent="0.2">
      <c r="A2991" s="145"/>
      <c r="C2991" s="86"/>
      <c r="D2991" s="146"/>
      <c r="E2991" s="86"/>
      <c r="F2991" s="96"/>
    </row>
    <row r="2992" spans="1:6" x14ac:dyDescent="0.2">
      <c r="A2992" s="145"/>
      <c r="C2992" s="86"/>
      <c r="D2992" s="146"/>
      <c r="E2992" s="86"/>
      <c r="F2992" s="96"/>
    </row>
    <row r="2993" spans="1:6" x14ac:dyDescent="0.2">
      <c r="A2993" s="145"/>
      <c r="C2993" s="86"/>
      <c r="D2993" s="146"/>
      <c r="E2993" s="86"/>
      <c r="F2993" s="96"/>
    </row>
    <row r="2994" spans="1:6" x14ac:dyDescent="0.2">
      <c r="A2994" s="145"/>
      <c r="C2994" s="86"/>
      <c r="D2994" s="146"/>
      <c r="E2994" s="86"/>
      <c r="F2994" s="96"/>
    </row>
    <row r="2995" spans="1:6" x14ac:dyDescent="0.2">
      <c r="A2995" s="145"/>
      <c r="C2995" s="86"/>
      <c r="D2995" s="146"/>
      <c r="E2995" s="86"/>
      <c r="F2995" s="96"/>
    </row>
    <row r="2996" spans="1:6" x14ac:dyDescent="0.2">
      <c r="A2996" s="145"/>
      <c r="C2996" s="86"/>
      <c r="D2996" s="146"/>
      <c r="E2996" s="86"/>
      <c r="F2996" s="96"/>
    </row>
    <row r="2997" spans="1:6" x14ac:dyDescent="0.2">
      <c r="A2997" s="145"/>
      <c r="C2997" s="86"/>
      <c r="D2997" s="146"/>
      <c r="E2997" s="86"/>
      <c r="F2997" s="96"/>
    </row>
    <row r="2998" spans="1:6" x14ac:dyDescent="0.2">
      <c r="A2998" s="145"/>
      <c r="C2998" s="86"/>
      <c r="D2998" s="146"/>
      <c r="E2998" s="86"/>
      <c r="F2998" s="96"/>
    </row>
    <row r="2999" spans="1:6" x14ac:dyDescent="0.2">
      <c r="A2999" s="145"/>
      <c r="C2999" s="86"/>
      <c r="D2999" s="146"/>
      <c r="E2999" s="86"/>
      <c r="F2999" s="96"/>
    </row>
    <row r="3000" spans="1:6" x14ac:dyDescent="0.2">
      <c r="A3000" s="145"/>
      <c r="C3000" s="86"/>
      <c r="D3000" s="146"/>
      <c r="E3000" s="86"/>
      <c r="F3000" s="96"/>
    </row>
    <row r="3001" spans="1:6" x14ac:dyDescent="0.2">
      <c r="A3001" s="145"/>
      <c r="C3001" s="86"/>
      <c r="D3001" s="146"/>
      <c r="E3001" s="86"/>
      <c r="F3001" s="96"/>
    </row>
    <row r="3002" spans="1:6" x14ac:dyDescent="0.2">
      <c r="A3002" s="145"/>
      <c r="C3002" s="86"/>
      <c r="D3002" s="146"/>
      <c r="E3002" s="86"/>
      <c r="F3002" s="96"/>
    </row>
    <row r="3003" spans="1:6" x14ac:dyDescent="0.2">
      <c r="A3003" s="145"/>
      <c r="C3003" s="86"/>
      <c r="D3003" s="146"/>
      <c r="E3003" s="86"/>
      <c r="F3003" s="96"/>
    </row>
    <row r="3004" spans="1:6" x14ac:dyDescent="0.2">
      <c r="A3004" s="145"/>
      <c r="C3004" s="86"/>
      <c r="D3004" s="146"/>
      <c r="E3004" s="86"/>
      <c r="F3004" s="96"/>
    </row>
    <row r="3005" spans="1:6" x14ac:dyDescent="0.2">
      <c r="A3005" s="145"/>
      <c r="C3005" s="86"/>
      <c r="D3005" s="146"/>
      <c r="E3005" s="86"/>
      <c r="F3005" s="96"/>
    </row>
    <row r="3006" spans="1:6" x14ac:dyDescent="0.2">
      <c r="A3006" s="145"/>
      <c r="C3006" s="86"/>
      <c r="D3006" s="146"/>
      <c r="E3006" s="86"/>
      <c r="F3006" s="96"/>
    </row>
    <row r="3007" spans="1:6" x14ac:dyDescent="0.2">
      <c r="A3007" s="145"/>
      <c r="C3007" s="86"/>
      <c r="D3007" s="146"/>
      <c r="E3007" s="86"/>
      <c r="F3007" s="96"/>
    </row>
    <row r="3008" spans="1:6" x14ac:dyDescent="0.2">
      <c r="A3008" s="145"/>
      <c r="C3008" s="86"/>
      <c r="D3008" s="146"/>
      <c r="E3008" s="86"/>
      <c r="F3008" s="96"/>
    </row>
    <row r="3009" spans="1:6" x14ac:dyDescent="0.2">
      <c r="A3009" s="145"/>
      <c r="C3009" s="86"/>
      <c r="D3009" s="146"/>
      <c r="E3009" s="86"/>
      <c r="F3009" s="96"/>
    </row>
    <row r="3010" spans="1:6" x14ac:dyDescent="0.2">
      <c r="A3010" s="145"/>
      <c r="C3010" s="86"/>
      <c r="D3010" s="146"/>
      <c r="E3010" s="86"/>
      <c r="F3010" s="96"/>
    </row>
    <row r="3011" spans="1:6" x14ac:dyDescent="0.2">
      <c r="A3011" s="145"/>
      <c r="C3011" s="86"/>
      <c r="D3011" s="146"/>
      <c r="E3011" s="86"/>
      <c r="F3011" s="96"/>
    </row>
    <row r="3012" spans="1:6" x14ac:dyDescent="0.2">
      <c r="A3012" s="145"/>
      <c r="C3012" s="86"/>
      <c r="D3012" s="146"/>
      <c r="E3012" s="86"/>
      <c r="F3012" s="96"/>
    </row>
    <row r="3013" spans="1:6" x14ac:dyDescent="0.2">
      <c r="A3013" s="145"/>
      <c r="C3013" s="86"/>
      <c r="D3013" s="146"/>
      <c r="E3013" s="86"/>
      <c r="F3013" s="96"/>
    </row>
    <row r="3014" spans="1:6" x14ac:dyDescent="0.2">
      <c r="A3014" s="145"/>
      <c r="C3014" s="86"/>
      <c r="D3014" s="146"/>
      <c r="E3014" s="86"/>
      <c r="F3014" s="96"/>
    </row>
    <row r="3015" spans="1:6" x14ac:dyDescent="0.2">
      <c r="A3015" s="145"/>
      <c r="C3015" s="86"/>
      <c r="D3015" s="146"/>
      <c r="E3015" s="86"/>
      <c r="F3015" s="96"/>
    </row>
    <row r="3016" spans="1:6" x14ac:dyDescent="0.2">
      <c r="A3016" s="145"/>
      <c r="C3016" s="86"/>
      <c r="D3016" s="146"/>
      <c r="E3016" s="86"/>
      <c r="F3016" s="96"/>
    </row>
    <row r="3017" spans="1:6" x14ac:dyDescent="0.2">
      <c r="A3017" s="145"/>
      <c r="C3017" s="86"/>
      <c r="D3017" s="146"/>
      <c r="E3017" s="86"/>
      <c r="F3017" s="96"/>
    </row>
    <row r="3018" spans="1:6" x14ac:dyDescent="0.2">
      <c r="A3018" s="145"/>
      <c r="C3018" s="86"/>
      <c r="D3018" s="146"/>
      <c r="E3018" s="86"/>
      <c r="F3018" s="96"/>
    </row>
    <row r="3019" spans="1:6" x14ac:dyDescent="0.2">
      <c r="A3019" s="145"/>
      <c r="C3019" s="86"/>
      <c r="D3019" s="146"/>
      <c r="E3019" s="86"/>
      <c r="F3019" s="96"/>
    </row>
    <row r="3020" spans="1:6" x14ac:dyDescent="0.2">
      <c r="A3020" s="145"/>
      <c r="C3020" s="86"/>
      <c r="D3020" s="146"/>
      <c r="E3020" s="86"/>
      <c r="F3020" s="96"/>
    </row>
    <row r="3021" spans="1:6" x14ac:dyDescent="0.2">
      <c r="A3021" s="145"/>
      <c r="C3021" s="86"/>
      <c r="D3021" s="146"/>
      <c r="E3021" s="86"/>
      <c r="F3021" s="96"/>
    </row>
    <row r="3022" spans="1:6" x14ac:dyDescent="0.2">
      <c r="A3022" s="145"/>
      <c r="C3022" s="86"/>
      <c r="D3022" s="146"/>
      <c r="E3022" s="86"/>
      <c r="F3022" s="96"/>
    </row>
    <row r="3023" spans="1:6" x14ac:dyDescent="0.2">
      <c r="A3023" s="145"/>
      <c r="C3023" s="86"/>
      <c r="D3023" s="146"/>
      <c r="E3023" s="86"/>
      <c r="F3023" s="96"/>
    </row>
    <row r="3024" spans="1:6" x14ac:dyDescent="0.2">
      <c r="A3024" s="145"/>
      <c r="C3024" s="86"/>
      <c r="D3024" s="146"/>
      <c r="E3024" s="86"/>
      <c r="F3024" s="96"/>
    </row>
    <row r="3025" spans="1:6" x14ac:dyDescent="0.2">
      <c r="A3025" s="145"/>
      <c r="C3025" s="86"/>
      <c r="D3025" s="146"/>
      <c r="E3025" s="86"/>
      <c r="F3025" s="96"/>
    </row>
    <row r="3026" spans="1:6" x14ac:dyDescent="0.2">
      <c r="A3026" s="145"/>
      <c r="C3026" s="86"/>
      <c r="D3026" s="146"/>
      <c r="E3026" s="86"/>
      <c r="F3026" s="96"/>
    </row>
    <row r="3027" spans="1:6" x14ac:dyDescent="0.2">
      <c r="A3027" s="145"/>
      <c r="C3027" s="86"/>
      <c r="D3027" s="146"/>
      <c r="E3027" s="86"/>
      <c r="F3027" s="96"/>
    </row>
    <row r="3028" spans="1:6" x14ac:dyDescent="0.2">
      <c r="A3028" s="145"/>
      <c r="C3028" s="86"/>
      <c r="D3028" s="146"/>
      <c r="E3028" s="86"/>
      <c r="F3028" s="96"/>
    </row>
    <row r="3029" spans="1:6" x14ac:dyDescent="0.2">
      <c r="A3029" s="145"/>
      <c r="C3029" s="86"/>
      <c r="D3029" s="146"/>
      <c r="E3029" s="86"/>
      <c r="F3029" s="96"/>
    </row>
    <row r="3030" spans="1:6" x14ac:dyDescent="0.2">
      <c r="A3030" s="145"/>
      <c r="C3030" s="86"/>
      <c r="D3030" s="146"/>
      <c r="E3030" s="86"/>
      <c r="F3030" s="96"/>
    </row>
    <row r="3031" spans="1:6" x14ac:dyDescent="0.2">
      <c r="A3031" s="145"/>
      <c r="C3031" s="86"/>
      <c r="D3031" s="146"/>
      <c r="E3031" s="86"/>
      <c r="F3031" s="96"/>
    </row>
    <row r="3032" spans="1:6" x14ac:dyDescent="0.2">
      <c r="A3032" s="145"/>
      <c r="C3032" s="86"/>
      <c r="D3032" s="146"/>
      <c r="E3032" s="86"/>
      <c r="F3032" s="96"/>
    </row>
    <row r="3033" spans="1:6" x14ac:dyDescent="0.2">
      <c r="A3033" s="145"/>
      <c r="C3033" s="86"/>
      <c r="D3033" s="146"/>
      <c r="E3033" s="86"/>
      <c r="F3033" s="96"/>
    </row>
    <row r="3034" spans="1:6" x14ac:dyDescent="0.2">
      <c r="A3034" s="145"/>
      <c r="C3034" s="86"/>
      <c r="D3034" s="146"/>
      <c r="E3034" s="86"/>
      <c r="F3034" s="96"/>
    </row>
    <row r="3035" spans="1:6" x14ac:dyDescent="0.2">
      <c r="A3035" s="145"/>
      <c r="C3035" s="86"/>
      <c r="D3035" s="146"/>
      <c r="E3035" s="86"/>
      <c r="F3035" s="96"/>
    </row>
    <row r="3036" spans="1:6" x14ac:dyDescent="0.2">
      <c r="A3036" s="145"/>
      <c r="C3036" s="86"/>
      <c r="D3036" s="146"/>
      <c r="E3036" s="86"/>
      <c r="F3036" s="96"/>
    </row>
    <row r="3037" spans="1:6" x14ac:dyDescent="0.2">
      <c r="A3037" s="145"/>
      <c r="C3037" s="86"/>
      <c r="D3037" s="146"/>
      <c r="E3037" s="86"/>
      <c r="F3037" s="96"/>
    </row>
    <row r="3038" spans="1:6" x14ac:dyDescent="0.2">
      <c r="A3038" s="145"/>
      <c r="C3038" s="86"/>
      <c r="D3038" s="146"/>
      <c r="E3038" s="86"/>
      <c r="F3038" s="96"/>
    </row>
    <row r="3039" spans="1:6" x14ac:dyDescent="0.2">
      <c r="A3039" s="145"/>
      <c r="C3039" s="86"/>
      <c r="D3039" s="146"/>
      <c r="E3039" s="86"/>
      <c r="F3039" s="96"/>
    </row>
    <row r="3040" spans="1:6" x14ac:dyDescent="0.2">
      <c r="A3040" s="145"/>
      <c r="C3040" s="86"/>
      <c r="D3040" s="146"/>
      <c r="E3040" s="86"/>
      <c r="F3040" s="96"/>
    </row>
    <row r="3041" spans="1:6" x14ac:dyDescent="0.2">
      <c r="A3041" s="145"/>
      <c r="C3041" s="86"/>
      <c r="D3041" s="146"/>
      <c r="E3041" s="86"/>
      <c r="F3041" s="96"/>
    </row>
    <row r="3042" spans="1:6" x14ac:dyDescent="0.2">
      <c r="A3042" s="145"/>
      <c r="C3042" s="86"/>
      <c r="D3042" s="146"/>
      <c r="E3042" s="86"/>
      <c r="F3042" s="96"/>
    </row>
    <row r="3043" spans="1:6" x14ac:dyDescent="0.2">
      <c r="A3043" s="145"/>
      <c r="C3043" s="86"/>
      <c r="D3043" s="146"/>
      <c r="E3043" s="86"/>
      <c r="F3043" s="96"/>
    </row>
    <row r="3044" spans="1:6" x14ac:dyDescent="0.2">
      <c r="A3044" s="145"/>
      <c r="C3044" s="86"/>
      <c r="D3044" s="146"/>
      <c r="E3044" s="86"/>
      <c r="F3044" s="96"/>
    </row>
    <row r="3045" spans="1:6" x14ac:dyDescent="0.2">
      <c r="A3045" s="145"/>
      <c r="C3045" s="86"/>
      <c r="D3045" s="146"/>
      <c r="E3045" s="86"/>
      <c r="F3045" s="96"/>
    </row>
    <row r="3046" spans="1:6" x14ac:dyDescent="0.2">
      <c r="A3046" s="145"/>
      <c r="C3046" s="86"/>
      <c r="D3046" s="146"/>
      <c r="E3046" s="86"/>
      <c r="F3046" s="96"/>
    </row>
    <row r="3047" spans="1:6" x14ac:dyDescent="0.2">
      <c r="A3047" s="145"/>
      <c r="C3047" s="86"/>
      <c r="D3047" s="146"/>
      <c r="E3047" s="86"/>
      <c r="F3047" s="96"/>
    </row>
    <row r="3048" spans="1:6" x14ac:dyDescent="0.2">
      <c r="A3048" s="145"/>
      <c r="C3048" s="86"/>
      <c r="D3048" s="146"/>
      <c r="E3048" s="86"/>
      <c r="F3048" s="96"/>
    </row>
    <row r="3049" spans="1:6" x14ac:dyDescent="0.2">
      <c r="A3049" s="145"/>
      <c r="C3049" s="86"/>
      <c r="D3049" s="146"/>
      <c r="E3049" s="86"/>
      <c r="F3049" s="96"/>
    </row>
    <row r="3050" spans="1:6" x14ac:dyDescent="0.2">
      <c r="A3050" s="145"/>
      <c r="C3050" s="86"/>
      <c r="D3050" s="146"/>
      <c r="E3050" s="86"/>
      <c r="F3050" s="96"/>
    </row>
    <row r="3051" spans="1:6" x14ac:dyDescent="0.2">
      <c r="A3051" s="145"/>
      <c r="C3051" s="86"/>
      <c r="D3051" s="146"/>
      <c r="E3051" s="86"/>
      <c r="F3051" s="96"/>
    </row>
    <row r="3052" spans="1:6" x14ac:dyDescent="0.2">
      <c r="A3052" s="145"/>
      <c r="C3052" s="86"/>
      <c r="D3052" s="146"/>
      <c r="E3052" s="86"/>
      <c r="F3052" s="96"/>
    </row>
    <row r="3053" spans="1:6" x14ac:dyDescent="0.2">
      <c r="A3053" s="145"/>
      <c r="C3053" s="86"/>
      <c r="D3053" s="146"/>
      <c r="E3053" s="86"/>
      <c r="F3053" s="96"/>
    </row>
    <row r="3054" spans="1:6" x14ac:dyDescent="0.2">
      <c r="A3054" s="145"/>
      <c r="C3054" s="86"/>
      <c r="D3054" s="146"/>
      <c r="E3054" s="86"/>
      <c r="F3054" s="96"/>
    </row>
    <row r="3055" spans="1:6" x14ac:dyDescent="0.2">
      <c r="A3055" s="145"/>
      <c r="C3055" s="86"/>
      <c r="D3055" s="146"/>
      <c r="E3055" s="86"/>
      <c r="F3055" s="96"/>
    </row>
    <row r="3056" spans="1:6" x14ac:dyDescent="0.2">
      <c r="A3056" s="145"/>
      <c r="C3056" s="86"/>
      <c r="D3056" s="146"/>
      <c r="E3056" s="86"/>
      <c r="F3056" s="96"/>
    </row>
    <row r="3057" spans="1:6" x14ac:dyDescent="0.2">
      <c r="A3057" s="145"/>
      <c r="C3057" s="86"/>
      <c r="D3057" s="146"/>
      <c r="E3057" s="86"/>
      <c r="F3057" s="96"/>
    </row>
    <row r="3058" spans="1:6" x14ac:dyDescent="0.2">
      <c r="A3058" s="145"/>
      <c r="C3058" s="86"/>
      <c r="D3058" s="146"/>
      <c r="E3058" s="86"/>
      <c r="F3058" s="96"/>
    </row>
    <row r="3059" spans="1:6" x14ac:dyDescent="0.2">
      <c r="A3059" s="145"/>
      <c r="C3059" s="86"/>
      <c r="D3059" s="146"/>
      <c r="E3059" s="86"/>
      <c r="F3059" s="96"/>
    </row>
    <row r="3060" spans="1:6" x14ac:dyDescent="0.2">
      <c r="A3060" s="145"/>
      <c r="C3060" s="86"/>
      <c r="D3060" s="146"/>
      <c r="E3060" s="86"/>
      <c r="F3060" s="96"/>
    </row>
    <row r="3061" spans="1:6" x14ac:dyDescent="0.2">
      <c r="A3061" s="145"/>
      <c r="C3061" s="86"/>
      <c r="D3061" s="146"/>
      <c r="E3061" s="86"/>
      <c r="F3061" s="96"/>
    </row>
    <row r="3062" spans="1:6" x14ac:dyDescent="0.2">
      <c r="A3062" s="145"/>
      <c r="C3062" s="86"/>
      <c r="D3062" s="146"/>
      <c r="E3062" s="86"/>
      <c r="F3062" s="96"/>
    </row>
    <row r="3063" spans="1:6" x14ac:dyDescent="0.2">
      <c r="A3063" s="145"/>
      <c r="C3063" s="86"/>
      <c r="D3063" s="146"/>
      <c r="E3063" s="86"/>
      <c r="F3063" s="96"/>
    </row>
    <row r="3064" spans="1:6" x14ac:dyDescent="0.2">
      <c r="A3064" s="145"/>
      <c r="C3064" s="86"/>
      <c r="D3064" s="146"/>
      <c r="E3064" s="86"/>
      <c r="F3064" s="96"/>
    </row>
    <row r="3065" spans="1:6" x14ac:dyDescent="0.2">
      <c r="A3065" s="145"/>
      <c r="C3065" s="86"/>
      <c r="D3065" s="146"/>
      <c r="E3065" s="86"/>
      <c r="F3065" s="96"/>
    </row>
    <row r="3066" spans="1:6" x14ac:dyDescent="0.2">
      <c r="A3066" s="145"/>
      <c r="C3066" s="86"/>
      <c r="D3066" s="146"/>
      <c r="E3066" s="86"/>
      <c r="F3066" s="96"/>
    </row>
    <row r="3067" spans="1:6" x14ac:dyDescent="0.2">
      <c r="A3067" s="145"/>
      <c r="C3067" s="86"/>
      <c r="D3067" s="146"/>
      <c r="E3067" s="86"/>
      <c r="F3067" s="96"/>
    </row>
    <row r="3068" spans="1:6" x14ac:dyDescent="0.2">
      <c r="A3068" s="145"/>
      <c r="C3068" s="86"/>
      <c r="D3068" s="146"/>
      <c r="E3068" s="86"/>
      <c r="F3068" s="96"/>
    </row>
    <row r="3069" spans="1:6" x14ac:dyDescent="0.2">
      <c r="A3069" s="145"/>
      <c r="C3069" s="86"/>
      <c r="D3069" s="146"/>
      <c r="E3069" s="86"/>
      <c r="F3069" s="96"/>
    </row>
    <row r="3070" spans="1:6" x14ac:dyDescent="0.2">
      <c r="A3070" s="145"/>
      <c r="C3070" s="86"/>
      <c r="D3070" s="146"/>
      <c r="E3070" s="86"/>
      <c r="F3070" s="96"/>
    </row>
    <row r="3071" spans="1:6" x14ac:dyDescent="0.2">
      <c r="A3071" s="145"/>
      <c r="C3071" s="86"/>
      <c r="D3071" s="146"/>
      <c r="E3071" s="86"/>
      <c r="F3071" s="96"/>
    </row>
    <row r="3072" spans="1:6" x14ac:dyDescent="0.2">
      <c r="A3072" s="145"/>
      <c r="C3072" s="86"/>
      <c r="D3072" s="146"/>
      <c r="E3072" s="86"/>
      <c r="F3072" s="96"/>
    </row>
    <row r="3073" spans="1:6" x14ac:dyDescent="0.2">
      <c r="A3073" s="145"/>
      <c r="C3073" s="86"/>
      <c r="D3073" s="146"/>
      <c r="E3073" s="86"/>
      <c r="F3073" s="96"/>
    </row>
    <row r="3074" spans="1:6" x14ac:dyDescent="0.2">
      <c r="A3074" s="145"/>
      <c r="C3074" s="86"/>
      <c r="D3074" s="146"/>
      <c r="E3074" s="86"/>
      <c r="F3074" s="96"/>
    </row>
    <row r="3075" spans="1:6" x14ac:dyDescent="0.2">
      <c r="A3075" s="145"/>
      <c r="C3075" s="86"/>
      <c r="D3075" s="146"/>
      <c r="E3075" s="86"/>
      <c r="F3075" s="96"/>
    </row>
    <row r="3076" spans="1:6" x14ac:dyDescent="0.2">
      <c r="A3076" s="145"/>
      <c r="C3076" s="86"/>
      <c r="D3076" s="146"/>
      <c r="E3076" s="86"/>
      <c r="F3076" s="96"/>
    </row>
    <row r="3077" spans="1:6" x14ac:dyDescent="0.2">
      <c r="A3077" s="145"/>
      <c r="C3077" s="86"/>
      <c r="D3077" s="146"/>
      <c r="E3077" s="86"/>
      <c r="F3077" s="96"/>
    </row>
    <row r="3078" spans="1:6" x14ac:dyDescent="0.2">
      <c r="A3078" s="145"/>
      <c r="C3078" s="86"/>
      <c r="D3078" s="146"/>
      <c r="E3078" s="86"/>
      <c r="F3078" s="96"/>
    </row>
    <row r="3079" spans="1:6" x14ac:dyDescent="0.2">
      <c r="A3079" s="145"/>
      <c r="C3079" s="86"/>
      <c r="D3079" s="146"/>
      <c r="E3079" s="86"/>
      <c r="F3079" s="96"/>
    </row>
    <row r="3080" spans="1:6" x14ac:dyDescent="0.2">
      <c r="A3080" s="145"/>
      <c r="C3080" s="86"/>
      <c r="D3080" s="146"/>
      <c r="E3080" s="86"/>
      <c r="F3080" s="96"/>
    </row>
    <row r="3081" spans="1:6" x14ac:dyDescent="0.2">
      <c r="A3081" s="145"/>
      <c r="C3081" s="86"/>
      <c r="D3081" s="146"/>
      <c r="E3081" s="86"/>
      <c r="F3081" s="96"/>
    </row>
    <row r="3082" spans="1:6" x14ac:dyDescent="0.2">
      <c r="A3082" s="145"/>
      <c r="C3082" s="86"/>
      <c r="D3082" s="146"/>
      <c r="E3082" s="86"/>
      <c r="F3082" s="96"/>
    </row>
    <row r="3083" spans="1:6" x14ac:dyDescent="0.2">
      <c r="A3083" s="145"/>
      <c r="C3083" s="86"/>
      <c r="D3083" s="146"/>
      <c r="E3083" s="86"/>
      <c r="F3083" s="96"/>
    </row>
    <row r="3084" spans="1:6" x14ac:dyDescent="0.2">
      <c r="A3084" s="145"/>
      <c r="C3084" s="86"/>
      <c r="D3084" s="146"/>
      <c r="E3084" s="86"/>
      <c r="F3084" s="96"/>
    </row>
    <row r="3085" spans="1:6" x14ac:dyDescent="0.2">
      <c r="A3085" s="145"/>
      <c r="C3085" s="86"/>
      <c r="D3085" s="146"/>
      <c r="E3085" s="86"/>
      <c r="F3085" s="96"/>
    </row>
    <row r="3086" spans="1:6" x14ac:dyDescent="0.2">
      <c r="A3086" s="145"/>
      <c r="C3086" s="86"/>
      <c r="D3086" s="146"/>
      <c r="E3086" s="86"/>
      <c r="F3086" s="96"/>
    </row>
    <row r="3087" spans="1:6" x14ac:dyDescent="0.2">
      <c r="A3087" s="145"/>
      <c r="C3087" s="86"/>
      <c r="D3087" s="146"/>
      <c r="E3087" s="86"/>
      <c r="F3087" s="96"/>
    </row>
    <row r="3088" spans="1:6" x14ac:dyDescent="0.2">
      <c r="A3088" s="145"/>
      <c r="C3088" s="86"/>
      <c r="D3088" s="146"/>
      <c r="E3088" s="86"/>
      <c r="F3088" s="96"/>
    </row>
    <row r="3089" spans="1:6" x14ac:dyDescent="0.2">
      <c r="A3089" s="145"/>
      <c r="C3089" s="86"/>
      <c r="D3089" s="146"/>
      <c r="E3089" s="86"/>
      <c r="F3089" s="96"/>
    </row>
    <row r="3090" spans="1:6" x14ac:dyDescent="0.2">
      <c r="A3090" s="145"/>
      <c r="C3090" s="86"/>
      <c r="D3090" s="146"/>
      <c r="E3090" s="86"/>
      <c r="F3090" s="96"/>
    </row>
    <row r="3091" spans="1:6" x14ac:dyDescent="0.2">
      <c r="A3091" s="145"/>
      <c r="C3091" s="86"/>
      <c r="D3091" s="146"/>
      <c r="E3091" s="86"/>
      <c r="F3091" s="96"/>
    </row>
    <row r="3092" spans="1:6" x14ac:dyDescent="0.2">
      <c r="A3092" s="145"/>
      <c r="C3092" s="86"/>
      <c r="D3092" s="146"/>
      <c r="E3092" s="86"/>
      <c r="F3092" s="96"/>
    </row>
    <row r="3093" spans="1:6" x14ac:dyDescent="0.2">
      <c r="A3093" s="145"/>
      <c r="C3093" s="86"/>
      <c r="D3093" s="146"/>
      <c r="E3093" s="86"/>
      <c r="F3093" s="96"/>
    </row>
    <row r="3094" spans="1:6" x14ac:dyDescent="0.2">
      <c r="A3094" s="145"/>
      <c r="C3094" s="86"/>
      <c r="D3094" s="146"/>
      <c r="E3094" s="86"/>
      <c r="F3094" s="96"/>
    </row>
    <row r="3095" spans="1:6" x14ac:dyDescent="0.2">
      <c r="A3095" s="145"/>
      <c r="C3095" s="86"/>
      <c r="D3095" s="146"/>
      <c r="E3095" s="86"/>
      <c r="F3095" s="96"/>
    </row>
    <row r="3096" spans="1:6" x14ac:dyDescent="0.2">
      <c r="A3096" s="145"/>
      <c r="C3096" s="86"/>
      <c r="D3096" s="146"/>
      <c r="E3096" s="86"/>
      <c r="F3096" s="96"/>
    </row>
    <row r="3097" spans="1:6" x14ac:dyDescent="0.2">
      <c r="A3097" s="145"/>
      <c r="C3097" s="86"/>
      <c r="D3097" s="146"/>
      <c r="E3097" s="86"/>
      <c r="F3097" s="96"/>
    </row>
    <row r="3098" spans="1:6" x14ac:dyDescent="0.2">
      <c r="A3098" s="145"/>
      <c r="C3098" s="86"/>
      <c r="D3098" s="146"/>
      <c r="E3098" s="86"/>
      <c r="F3098" s="96"/>
    </row>
    <row r="3099" spans="1:6" x14ac:dyDescent="0.2">
      <c r="A3099" s="145"/>
      <c r="C3099" s="86"/>
      <c r="D3099" s="146"/>
      <c r="E3099" s="86"/>
      <c r="F3099" s="96"/>
    </row>
    <row r="3100" spans="1:6" x14ac:dyDescent="0.2">
      <c r="A3100" s="145"/>
      <c r="C3100" s="86"/>
      <c r="D3100" s="146"/>
      <c r="E3100" s="86"/>
      <c r="F3100" s="96"/>
    </row>
    <row r="3101" spans="1:6" x14ac:dyDescent="0.2">
      <c r="A3101" s="145"/>
      <c r="C3101" s="86"/>
      <c r="D3101" s="146"/>
      <c r="E3101" s="86"/>
      <c r="F3101" s="96"/>
    </row>
    <row r="3102" spans="1:6" x14ac:dyDescent="0.2">
      <c r="A3102" s="145"/>
      <c r="C3102" s="86"/>
      <c r="D3102" s="146"/>
      <c r="E3102" s="86"/>
      <c r="F3102" s="96"/>
    </row>
    <row r="3103" spans="1:6" x14ac:dyDescent="0.2">
      <c r="A3103" s="145"/>
      <c r="C3103" s="86"/>
      <c r="D3103" s="146"/>
      <c r="E3103" s="86"/>
      <c r="F3103" s="96"/>
    </row>
    <row r="3104" spans="1:6" x14ac:dyDescent="0.2">
      <c r="A3104" s="145"/>
      <c r="C3104" s="86"/>
      <c r="D3104" s="146"/>
      <c r="E3104" s="86"/>
      <c r="F3104" s="96"/>
    </row>
    <row r="3105" spans="1:6" x14ac:dyDescent="0.2">
      <c r="A3105" s="145"/>
      <c r="C3105" s="86"/>
      <c r="D3105" s="146"/>
      <c r="E3105" s="86"/>
      <c r="F3105" s="96"/>
    </row>
    <row r="3106" spans="1:6" x14ac:dyDescent="0.2">
      <c r="A3106" s="145"/>
      <c r="C3106" s="86"/>
      <c r="D3106" s="146"/>
      <c r="E3106" s="86"/>
      <c r="F3106" s="96"/>
    </row>
    <row r="3107" spans="1:6" x14ac:dyDescent="0.2">
      <c r="A3107" s="145"/>
      <c r="C3107" s="86"/>
      <c r="D3107" s="146"/>
      <c r="E3107" s="86"/>
      <c r="F3107" s="96"/>
    </row>
    <row r="3108" spans="1:6" x14ac:dyDescent="0.2">
      <c r="A3108" s="145"/>
      <c r="C3108" s="86"/>
      <c r="D3108" s="146"/>
      <c r="E3108" s="86"/>
      <c r="F3108" s="96"/>
    </row>
    <row r="3109" spans="1:6" x14ac:dyDescent="0.2">
      <c r="A3109" s="145"/>
      <c r="C3109" s="86"/>
      <c r="D3109" s="146"/>
      <c r="E3109" s="86"/>
      <c r="F3109" s="96"/>
    </row>
    <row r="3110" spans="1:6" x14ac:dyDescent="0.2">
      <c r="A3110" s="145"/>
      <c r="C3110" s="86"/>
      <c r="D3110" s="146"/>
      <c r="E3110" s="86"/>
      <c r="F3110" s="96"/>
    </row>
    <row r="3111" spans="1:6" x14ac:dyDescent="0.2">
      <c r="A3111" s="145"/>
      <c r="C3111" s="86"/>
      <c r="D3111" s="146"/>
      <c r="E3111" s="86"/>
      <c r="F3111" s="96"/>
    </row>
    <row r="3112" spans="1:6" x14ac:dyDescent="0.2">
      <c r="A3112" s="145"/>
      <c r="C3112" s="86"/>
      <c r="D3112" s="146"/>
      <c r="E3112" s="86"/>
      <c r="F3112" s="96"/>
    </row>
    <row r="3113" spans="1:6" x14ac:dyDescent="0.2">
      <c r="A3113" s="145"/>
      <c r="C3113" s="86"/>
      <c r="D3113" s="146"/>
      <c r="E3113" s="86"/>
      <c r="F3113" s="96"/>
    </row>
    <row r="3114" spans="1:6" x14ac:dyDescent="0.2">
      <c r="A3114" s="145"/>
      <c r="C3114" s="86"/>
      <c r="D3114" s="146"/>
      <c r="E3114" s="86"/>
      <c r="F3114" s="96"/>
    </row>
    <row r="3115" spans="1:6" x14ac:dyDescent="0.2">
      <c r="A3115" s="145"/>
      <c r="C3115" s="86"/>
      <c r="D3115" s="146"/>
      <c r="E3115" s="86"/>
      <c r="F3115" s="96"/>
    </row>
    <row r="3116" spans="1:6" x14ac:dyDescent="0.2">
      <c r="A3116" s="145"/>
      <c r="C3116" s="86"/>
      <c r="D3116" s="146"/>
      <c r="E3116" s="86"/>
      <c r="F3116" s="96"/>
    </row>
    <row r="3117" spans="1:6" x14ac:dyDescent="0.2">
      <c r="A3117" s="145"/>
      <c r="C3117" s="86"/>
      <c r="D3117" s="146"/>
      <c r="E3117" s="86"/>
      <c r="F3117" s="96"/>
    </row>
    <row r="3118" spans="1:6" x14ac:dyDescent="0.2">
      <c r="A3118" s="145"/>
      <c r="C3118" s="86"/>
      <c r="D3118" s="146"/>
      <c r="E3118" s="86"/>
      <c r="F3118" s="96"/>
    </row>
    <row r="3119" spans="1:6" x14ac:dyDescent="0.2">
      <c r="A3119" s="145"/>
      <c r="C3119" s="86"/>
      <c r="D3119" s="146"/>
      <c r="E3119" s="86"/>
      <c r="F3119" s="96"/>
    </row>
    <row r="3120" spans="1:6" x14ac:dyDescent="0.2">
      <c r="A3120" s="145"/>
      <c r="C3120" s="86"/>
      <c r="D3120" s="146"/>
      <c r="E3120" s="86"/>
      <c r="F3120" s="96"/>
    </row>
    <row r="3121" spans="1:6" x14ac:dyDescent="0.2">
      <c r="A3121" s="145"/>
      <c r="C3121" s="86"/>
      <c r="D3121" s="146"/>
      <c r="E3121" s="86"/>
      <c r="F3121" s="96"/>
    </row>
    <row r="3122" spans="1:6" x14ac:dyDescent="0.2">
      <c r="A3122" s="145"/>
      <c r="C3122" s="86"/>
      <c r="D3122" s="146"/>
      <c r="E3122" s="86"/>
      <c r="F3122" s="96"/>
    </row>
    <row r="3123" spans="1:6" x14ac:dyDescent="0.2">
      <c r="A3123" s="145"/>
      <c r="C3123" s="86"/>
      <c r="D3123" s="146"/>
      <c r="E3123" s="86"/>
      <c r="F3123" s="96"/>
    </row>
    <row r="3124" spans="1:6" x14ac:dyDescent="0.2">
      <c r="A3124" s="145"/>
      <c r="C3124" s="86"/>
      <c r="D3124" s="146"/>
      <c r="E3124" s="86"/>
      <c r="F3124" s="96"/>
    </row>
    <row r="3125" spans="1:6" x14ac:dyDescent="0.2">
      <c r="A3125" s="145"/>
      <c r="C3125" s="86"/>
      <c r="D3125" s="146"/>
      <c r="E3125" s="86"/>
      <c r="F3125" s="96"/>
    </row>
    <row r="3126" spans="1:6" x14ac:dyDescent="0.2">
      <c r="A3126" s="145"/>
      <c r="C3126" s="86"/>
      <c r="D3126" s="146"/>
      <c r="E3126" s="86"/>
      <c r="F3126" s="96"/>
    </row>
    <row r="3127" spans="1:6" x14ac:dyDescent="0.2">
      <c r="A3127" s="145"/>
      <c r="C3127" s="86"/>
      <c r="D3127" s="146"/>
      <c r="E3127" s="86"/>
      <c r="F3127" s="96"/>
    </row>
    <row r="3128" spans="1:6" x14ac:dyDescent="0.2">
      <c r="A3128" s="145"/>
      <c r="C3128" s="86"/>
      <c r="D3128" s="146"/>
      <c r="E3128" s="86"/>
      <c r="F3128" s="96"/>
    </row>
    <row r="3129" spans="1:6" x14ac:dyDescent="0.2">
      <c r="A3129" s="145"/>
      <c r="C3129" s="86"/>
      <c r="D3129" s="146"/>
      <c r="E3129" s="86"/>
      <c r="F3129" s="96"/>
    </row>
    <row r="3130" spans="1:6" x14ac:dyDescent="0.2">
      <c r="A3130" s="145"/>
      <c r="C3130" s="86"/>
      <c r="D3130" s="146"/>
      <c r="E3130" s="86"/>
      <c r="F3130" s="96"/>
    </row>
    <row r="3131" spans="1:6" x14ac:dyDescent="0.2">
      <c r="A3131" s="145"/>
      <c r="C3131" s="86"/>
      <c r="D3131" s="146"/>
      <c r="E3131" s="86"/>
      <c r="F3131" s="96"/>
    </row>
    <row r="3132" spans="1:6" x14ac:dyDescent="0.2">
      <c r="A3132" s="145"/>
      <c r="C3132" s="86"/>
      <c r="D3132" s="146"/>
      <c r="E3132" s="86"/>
      <c r="F3132" s="96"/>
    </row>
    <row r="3133" spans="1:6" x14ac:dyDescent="0.2">
      <c r="A3133" s="145"/>
      <c r="C3133" s="86"/>
      <c r="D3133" s="146"/>
      <c r="E3133" s="86"/>
      <c r="F3133" s="96"/>
    </row>
    <row r="3134" spans="1:6" x14ac:dyDescent="0.2">
      <c r="A3134" s="145"/>
      <c r="C3134" s="86"/>
      <c r="D3134" s="146"/>
      <c r="E3134" s="86"/>
      <c r="F3134" s="96"/>
    </row>
    <row r="3135" spans="1:6" x14ac:dyDescent="0.2">
      <c r="A3135" s="145"/>
      <c r="C3135" s="86"/>
      <c r="D3135" s="146"/>
      <c r="E3135" s="86"/>
      <c r="F3135" s="96"/>
    </row>
    <row r="3136" spans="1:6" x14ac:dyDescent="0.2">
      <c r="A3136" s="145"/>
      <c r="C3136" s="86"/>
      <c r="D3136" s="146"/>
      <c r="E3136" s="86"/>
      <c r="F3136" s="96"/>
    </row>
    <row r="3137" spans="1:6" x14ac:dyDescent="0.2">
      <c r="A3137" s="145"/>
      <c r="C3137" s="86"/>
      <c r="D3137" s="146"/>
      <c r="E3137" s="86"/>
      <c r="F3137" s="96"/>
    </row>
    <row r="3138" spans="1:6" x14ac:dyDescent="0.2">
      <c r="A3138" s="145"/>
      <c r="C3138" s="86"/>
      <c r="D3138" s="146"/>
      <c r="E3138" s="86"/>
      <c r="F3138" s="96"/>
    </row>
    <row r="3139" spans="1:6" x14ac:dyDescent="0.2">
      <c r="A3139" s="145"/>
      <c r="C3139" s="86"/>
      <c r="D3139" s="146"/>
      <c r="E3139" s="86"/>
      <c r="F3139" s="96"/>
    </row>
    <row r="3140" spans="1:6" x14ac:dyDescent="0.2">
      <c r="A3140" s="145"/>
      <c r="C3140" s="86"/>
      <c r="D3140" s="146"/>
      <c r="E3140" s="86"/>
      <c r="F3140" s="96"/>
    </row>
    <row r="3141" spans="1:6" x14ac:dyDescent="0.2">
      <c r="A3141" s="145"/>
      <c r="C3141" s="86"/>
      <c r="D3141" s="146"/>
      <c r="E3141" s="86"/>
      <c r="F3141" s="96"/>
    </row>
    <row r="3142" spans="1:6" x14ac:dyDescent="0.2">
      <c r="A3142" s="145"/>
      <c r="C3142" s="86"/>
      <c r="D3142" s="146"/>
      <c r="E3142" s="86"/>
      <c r="F3142" s="96"/>
    </row>
    <row r="3143" spans="1:6" x14ac:dyDescent="0.2">
      <c r="A3143" s="145"/>
      <c r="C3143" s="86"/>
      <c r="D3143" s="146"/>
      <c r="E3143" s="86"/>
      <c r="F3143" s="96"/>
    </row>
    <row r="3144" spans="1:6" x14ac:dyDescent="0.2">
      <c r="A3144" s="145"/>
      <c r="C3144" s="86"/>
      <c r="D3144" s="146"/>
      <c r="E3144" s="86"/>
      <c r="F3144" s="96"/>
    </row>
    <row r="3145" spans="1:6" x14ac:dyDescent="0.2">
      <c r="A3145" s="145"/>
      <c r="C3145" s="86"/>
      <c r="D3145" s="146"/>
      <c r="E3145" s="86"/>
      <c r="F3145" s="96"/>
    </row>
    <row r="3146" spans="1:6" x14ac:dyDescent="0.2">
      <c r="A3146" s="145"/>
      <c r="C3146" s="86"/>
      <c r="D3146" s="146"/>
      <c r="E3146" s="86"/>
      <c r="F3146" s="96"/>
    </row>
    <row r="3147" spans="1:6" x14ac:dyDescent="0.2">
      <c r="A3147" s="145"/>
      <c r="C3147" s="86"/>
      <c r="D3147" s="146"/>
      <c r="E3147" s="86"/>
      <c r="F3147" s="96"/>
    </row>
    <row r="3148" spans="1:6" x14ac:dyDescent="0.2">
      <c r="A3148" s="145"/>
      <c r="C3148" s="86"/>
      <c r="D3148" s="146"/>
      <c r="E3148" s="86"/>
      <c r="F3148" s="96"/>
    </row>
    <row r="3149" spans="1:6" x14ac:dyDescent="0.2">
      <c r="A3149" s="145"/>
      <c r="C3149" s="86"/>
      <c r="D3149" s="146"/>
      <c r="E3149" s="86"/>
      <c r="F3149" s="96"/>
    </row>
    <row r="3150" spans="1:6" x14ac:dyDescent="0.2">
      <c r="A3150" s="145"/>
      <c r="C3150" s="86"/>
      <c r="D3150" s="146"/>
      <c r="E3150" s="86"/>
      <c r="F3150" s="96"/>
    </row>
    <row r="3151" spans="1:6" x14ac:dyDescent="0.2">
      <c r="A3151" s="145"/>
      <c r="C3151" s="86"/>
      <c r="D3151" s="146"/>
      <c r="E3151" s="86"/>
      <c r="F3151" s="96"/>
    </row>
    <row r="3152" spans="1:6" x14ac:dyDescent="0.2">
      <c r="A3152" s="145"/>
      <c r="C3152" s="86"/>
      <c r="D3152" s="146"/>
      <c r="E3152" s="86"/>
      <c r="F3152" s="96"/>
    </row>
    <row r="3153" spans="1:6" x14ac:dyDescent="0.2">
      <c r="A3153" s="145"/>
      <c r="C3153" s="86"/>
      <c r="D3153" s="146"/>
      <c r="E3153" s="86"/>
      <c r="F3153" s="96"/>
    </row>
    <row r="3154" spans="1:6" x14ac:dyDescent="0.2">
      <c r="A3154" s="145"/>
      <c r="C3154" s="86"/>
      <c r="D3154" s="146"/>
      <c r="E3154" s="86"/>
      <c r="F3154" s="96"/>
    </row>
    <row r="3155" spans="1:6" x14ac:dyDescent="0.2">
      <c r="A3155" s="145"/>
      <c r="C3155" s="86"/>
      <c r="D3155" s="146"/>
      <c r="E3155" s="86"/>
      <c r="F3155" s="96"/>
    </row>
    <row r="3156" spans="1:6" x14ac:dyDescent="0.2">
      <c r="A3156" s="145"/>
      <c r="C3156" s="86"/>
      <c r="D3156" s="146"/>
      <c r="E3156" s="86"/>
      <c r="F3156" s="96"/>
    </row>
    <row r="3157" spans="1:6" x14ac:dyDescent="0.2">
      <c r="A3157" s="145"/>
      <c r="C3157" s="86"/>
      <c r="D3157" s="146"/>
      <c r="E3157" s="86"/>
      <c r="F3157" s="96"/>
    </row>
    <row r="3158" spans="1:6" x14ac:dyDescent="0.2">
      <c r="A3158" s="145"/>
      <c r="C3158" s="86"/>
      <c r="D3158" s="146"/>
      <c r="E3158" s="86"/>
      <c r="F3158" s="96"/>
    </row>
    <row r="3159" spans="1:6" x14ac:dyDescent="0.2">
      <c r="A3159" s="145"/>
      <c r="C3159" s="86"/>
      <c r="D3159" s="146"/>
      <c r="E3159" s="86"/>
      <c r="F3159" s="96"/>
    </row>
    <row r="3160" spans="1:6" x14ac:dyDescent="0.2">
      <c r="A3160" s="145"/>
      <c r="C3160" s="86"/>
      <c r="D3160" s="146"/>
      <c r="E3160" s="86"/>
      <c r="F3160" s="96"/>
    </row>
    <row r="3161" spans="1:6" x14ac:dyDescent="0.2">
      <c r="A3161" s="145"/>
      <c r="C3161" s="86"/>
      <c r="D3161" s="146"/>
      <c r="E3161" s="86"/>
      <c r="F3161" s="96"/>
    </row>
    <row r="3162" spans="1:6" x14ac:dyDescent="0.2">
      <c r="A3162" s="145"/>
      <c r="C3162" s="86"/>
      <c r="D3162" s="146"/>
      <c r="E3162" s="86"/>
      <c r="F3162" s="96"/>
    </row>
    <row r="3163" spans="1:6" x14ac:dyDescent="0.2">
      <c r="A3163" s="145"/>
      <c r="C3163" s="86"/>
      <c r="D3163" s="146"/>
      <c r="E3163" s="86"/>
      <c r="F3163" s="96"/>
    </row>
    <row r="3164" spans="1:6" x14ac:dyDescent="0.2">
      <c r="A3164" s="145"/>
      <c r="C3164" s="86"/>
      <c r="D3164" s="146"/>
      <c r="E3164" s="86"/>
      <c r="F3164" s="96"/>
    </row>
    <row r="3165" spans="1:6" x14ac:dyDescent="0.2">
      <c r="A3165" s="145"/>
      <c r="C3165" s="86"/>
      <c r="D3165" s="146"/>
      <c r="E3165" s="86"/>
      <c r="F3165" s="96"/>
    </row>
    <row r="3166" spans="1:6" x14ac:dyDescent="0.2">
      <c r="A3166" s="145"/>
      <c r="C3166" s="86"/>
      <c r="D3166" s="146"/>
      <c r="E3166" s="86"/>
      <c r="F3166" s="96"/>
    </row>
    <row r="3167" spans="1:6" x14ac:dyDescent="0.2">
      <c r="A3167" s="145"/>
      <c r="C3167" s="86"/>
      <c r="D3167" s="146"/>
      <c r="E3167" s="86"/>
      <c r="F3167" s="96"/>
    </row>
    <row r="3168" spans="1:6" x14ac:dyDescent="0.2">
      <c r="A3168" s="145"/>
      <c r="C3168" s="86"/>
      <c r="D3168" s="146"/>
      <c r="E3168" s="86"/>
      <c r="F3168" s="96"/>
    </row>
    <row r="3169" spans="1:6" x14ac:dyDescent="0.2">
      <c r="A3169" s="145"/>
      <c r="C3169" s="86"/>
      <c r="D3169" s="146"/>
      <c r="E3169" s="86"/>
      <c r="F3169" s="96"/>
    </row>
    <row r="3170" spans="1:6" x14ac:dyDescent="0.2">
      <c r="A3170" s="145"/>
      <c r="C3170" s="86"/>
      <c r="D3170" s="146"/>
      <c r="E3170" s="86"/>
      <c r="F3170" s="96"/>
    </row>
    <row r="3171" spans="1:6" x14ac:dyDescent="0.2">
      <c r="A3171" s="145"/>
      <c r="C3171" s="86"/>
      <c r="D3171" s="146"/>
      <c r="E3171" s="86"/>
      <c r="F3171" s="96"/>
    </row>
    <row r="3172" spans="1:6" x14ac:dyDescent="0.2">
      <c r="A3172" s="145"/>
      <c r="C3172" s="86"/>
      <c r="D3172" s="146"/>
      <c r="E3172" s="86"/>
      <c r="F3172" s="96"/>
    </row>
    <row r="3173" spans="1:6" x14ac:dyDescent="0.2">
      <c r="A3173" s="145"/>
      <c r="C3173" s="86"/>
      <c r="D3173" s="146"/>
      <c r="E3173" s="86"/>
      <c r="F3173" s="96"/>
    </row>
    <row r="3174" spans="1:6" x14ac:dyDescent="0.2">
      <c r="A3174" s="145"/>
      <c r="C3174" s="86"/>
      <c r="D3174" s="146"/>
      <c r="E3174" s="86"/>
      <c r="F3174" s="96"/>
    </row>
    <row r="3175" spans="1:6" x14ac:dyDescent="0.2">
      <c r="A3175" s="145"/>
      <c r="C3175" s="86"/>
      <c r="D3175" s="146"/>
      <c r="E3175" s="86"/>
      <c r="F3175" s="96"/>
    </row>
    <row r="3176" spans="1:6" x14ac:dyDescent="0.2">
      <c r="A3176" s="145"/>
      <c r="C3176" s="86"/>
      <c r="D3176" s="146"/>
      <c r="E3176" s="86"/>
      <c r="F3176" s="96"/>
    </row>
    <row r="3177" spans="1:6" x14ac:dyDescent="0.2">
      <c r="A3177" s="145"/>
      <c r="C3177" s="86"/>
      <c r="D3177" s="146"/>
      <c r="E3177" s="86"/>
      <c r="F3177" s="96"/>
    </row>
    <row r="3178" spans="1:6" x14ac:dyDescent="0.2">
      <c r="A3178" s="145"/>
      <c r="C3178" s="86"/>
      <c r="D3178" s="146"/>
      <c r="E3178" s="86"/>
      <c r="F3178" s="96"/>
    </row>
    <row r="3179" spans="1:6" x14ac:dyDescent="0.2">
      <c r="A3179" s="145"/>
      <c r="C3179" s="86"/>
      <c r="D3179" s="146"/>
      <c r="E3179" s="86"/>
      <c r="F3179" s="96"/>
    </row>
    <row r="3180" spans="1:6" x14ac:dyDescent="0.2">
      <c r="A3180" s="145"/>
      <c r="C3180" s="86"/>
      <c r="D3180" s="146"/>
      <c r="E3180" s="86"/>
      <c r="F3180" s="96"/>
    </row>
    <row r="3181" spans="1:6" x14ac:dyDescent="0.2">
      <c r="A3181" s="145"/>
      <c r="C3181" s="86"/>
      <c r="D3181" s="146"/>
      <c r="E3181" s="86"/>
      <c r="F3181" s="96"/>
    </row>
    <row r="3182" spans="1:6" x14ac:dyDescent="0.2">
      <c r="A3182" s="145"/>
      <c r="C3182" s="86"/>
      <c r="D3182" s="146"/>
      <c r="E3182" s="86"/>
      <c r="F3182" s="96"/>
    </row>
    <row r="3183" spans="1:6" x14ac:dyDescent="0.2">
      <c r="A3183" s="145"/>
      <c r="C3183" s="86"/>
      <c r="D3183" s="146"/>
      <c r="E3183" s="86"/>
      <c r="F3183" s="96"/>
    </row>
    <row r="3184" spans="1:6" x14ac:dyDescent="0.2">
      <c r="A3184" s="145"/>
      <c r="C3184" s="86"/>
      <c r="D3184" s="146"/>
      <c r="E3184" s="86"/>
      <c r="F3184" s="96"/>
    </row>
    <row r="3185" spans="1:6" x14ac:dyDescent="0.2">
      <c r="A3185" s="145"/>
      <c r="C3185" s="86"/>
      <c r="D3185" s="146"/>
      <c r="E3185" s="86"/>
      <c r="F3185" s="96"/>
    </row>
    <row r="3186" spans="1:6" x14ac:dyDescent="0.2">
      <c r="A3186" s="145"/>
      <c r="C3186" s="86"/>
      <c r="D3186" s="146"/>
      <c r="E3186" s="86"/>
      <c r="F3186" s="96"/>
    </row>
    <row r="3187" spans="1:6" x14ac:dyDescent="0.2">
      <c r="A3187" s="145"/>
      <c r="C3187" s="86"/>
      <c r="D3187" s="146"/>
      <c r="E3187" s="86"/>
      <c r="F3187" s="96"/>
    </row>
    <row r="3188" spans="1:6" x14ac:dyDescent="0.2">
      <c r="A3188" s="145"/>
      <c r="C3188" s="86"/>
      <c r="D3188" s="146"/>
      <c r="E3188" s="86"/>
      <c r="F3188" s="96"/>
    </row>
    <row r="3189" spans="1:6" x14ac:dyDescent="0.2">
      <c r="A3189" s="145"/>
      <c r="C3189" s="86"/>
      <c r="D3189" s="146"/>
      <c r="E3189" s="86"/>
      <c r="F3189" s="96"/>
    </row>
    <row r="3190" spans="1:6" x14ac:dyDescent="0.2">
      <c r="A3190" s="145"/>
      <c r="C3190" s="86"/>
      <c r="D3190" s="146"/>
      <c r="E3190" s="86"/>
      <c r="F3190" s="96"/>
    </row>
    <row r="3191" spans="1:6" x14ac:dyDescent="0.2">
      <c r="A3191" s="145"/>
      <c r="C3191" s="86"/>
      <c r="D3191" s="146"/>
      <c r="E3191" s="86"/>
      <c r="F3191" s="96"/>
    </row>
    <row r="3192" spans="1:6" x14ac:dyDescent="0.2">
      <c r="A3192" s="145"/>
      <c r="C3192" s="86"/>
      <c r="D3192" s="146"/>
      <c r="E3192" s="86"/>
      <c r="F3192" s="96"/>
    </row>
    <row r="3193" spans="1:6" x14ac:dyDescent="0.2">
      <c r="A3193" s="145"/>
      <c r="C3193" s="86"/>
      <c r="D3193" s="146"/>
      <c r="E3193" s="86"/>
      <c r="F3193" s="96"/>
    </row>
    <row r="3194" spans="1:6" x14ac:dyDescent="0.2">
      <c r="A3194" s="145"/>
      <c r="C3194" s="86"/>
      <c r="D3194" s="146"/>
      <c r="E3194" s="86"/>
      <c r="F3194" s="96"/>
    </row>
    <row r="3195" spans="1:6" x14ac:dyDescent="0.2">
      <c r="A3195" s="145"/>
      <c r="C3195" s="86"/>
      <c r="D3195" s="146"/>
      <c r="E3195" s="86"/>
      <c r="F3195" s="96"/>
    </row>
    <row r="3196" spans="1:6" x14ac:dyDescent="0.2">
      <c r="A3196" s="145"/>
      <c r="C3196" s="86"/>
      <c r="D3196" s="146"/>
      <c r="E3196" s="86"/>
      <c r="F3196" s="96"/>
    </row>
    <row r="3197" spans="1:6" x14ac:dyDescent="0.2">
      <c r="A3197" s="145"/>
      <c r="C3197" s="86"/>
      <c r="D3197" s="146"/>
      <c r="E3197" s="86"/>
      <c r="F3197" s="96"/>
    </row>
    <row r="3198" spans="1:6" x14ac:dyDescent="0.2">
      <c r="A3198" s="145"/>
      <c r="C3198" s="86"/>
      <c r="D3198" s="146"/>
      <c r="E3198" s="86"/>
      <c r="F3198" s="96"/>
    </row>
    <row r="3199" spans="1:6" x14ac:dyDescent="0.2">
      <c r="A3199" s="145"/>
      <c r="C3199" s="86"/>
      <c r="D3199" s="146"/>
      <c r="E3199" s="86"/>
      <c r="F3199" s="96"/>
    </row>
    <row r="3200" spans="1:6" x14ac:dyDescent="0.2">
      <c r="A3200" s="145"/>
      <c r="C3200" s="86"/>
      <c r="D3200" s="146"/>
      <c r="E3200" s="86"/>
      <c r="F3200" s="96"/>
    </row>
    <row r="3201" spans="1:6" x14ac:dyDescent="0.2">
      <c r="A3201" s="145"/>
      <c r="C3201" s="86"/>
      <c r="D3201" s="146"/>
      <c r="E3201" s="86"/>
      <c r="F3201" s="96"/>
    </row>
    <row r="3202" spans="1:6" x14ac:dyDescent="0.2">
      <c r="A3202" s="145"/>
      <c r="C3202" s="86"/>
      <c r="D3202" s="146"/>
      <c r="E3202" s="86"/>
      <c r="F3202" s="96"/>
    </row>
    <row r="3203" spans="1:6" x14ac:dyDescent="0.2">
      <c r="A3203" s="145"/>
      <c r="C3203" s="86"/>
      <c r="D3203" s="146"/>
      <c r="E3203" s="86"/>
      <c r="F3203" s="96"/>
    </row>
    <row r="3204" spans="1:6" x14ac:dyDescent="0.2">
      <c r="A3204" s="145"/>
      <c r="C3204" s="86"/>
      <c r="D3204" s="146"/>
      <c r="E3204" s="86"/>
      <c r="F3204" s="96"/>
    </row>
    <row r="3205" spans="1:6" x14ac:dyDescent="0.2">
      <c r="A3205" s="145"/>
      <c r="C3205" s="86"/>
      <c r="D3205" s="146"/>
      <c r="E3205" s="86"/>
      <c r="F3205" s="96"/>
    </row>
    <row r="3206" spans="1:6" x14ac:dyDescent="0.2">
      <c r="A3206" s="145"/>
      <c r="C3206" s="86"/>
      <c r="D3206" s="146"/>
      <c r="E3206" s="86"/>
      <c r="F3206" s="96"/>
    </row>
    <row r="3207" spans="1:6" x14ac:dyDescent="0.2">
      <c r="A3207" s="145"/>
      <c r="C3207" s="86"/>
      <c r="D3207" s="146"/>
      <c r="E3207" s="86"/>
      <c r="F3207" s="96"/>
    </row>
    <row r="3208" spans="1:6" x14ac:dyDescent="0.2">
      <c r="A3208" s="145"/>
      <c r="C3208" s="86"/>
      <c r="D3208" s="146"/>
      <c r="E3208" s="86"/>
      <c r="F3208" s="96"/>
    </row>
    <row r="3209" spans="1:6" x14ac:dyDescent="0.2">
      <c r="A3209" s="145"/>
      <c r="C3209" s="86"/>
      <c r="D3209" s="146"/>
      <c r="E3209" s="86"/>
      <c r="F3209" s="96"/>
    </row>
    <row r="3210" spans="1:6" x14ac:dyDescent="0.2">
      <c r="A3210" s="145"/>
      <c r="C3210" s="86"/>
      <c r="D3210" s="146"/>
      <c r="E3210" s="86"/>
      <c r="F3210" s="96"/>
    </row>
    <row r="3211" spans="1:6" x14ac:dyDescent="0.2">
      <c r="A3211" s="145"/>
      <c r="C3211" s="86"/>
      <c r="D3211" s="146"/>
      <c r="E3211" s="86"/>
      <c r="F3211" s="96"/>
    </row>
    <row r="3212" spans="1:6" x14ac:dyDescent="0.2">
      <c r="A3212" s="145"/>
      <c r="C3212" s="86"/>
      <c r="D3212" s="146"/>
      <c r="E3212" s="86"/>
      <c r="F3212" s="96"/>
    </row>
    <row r="3213" spans="1:6" x14ac:dyDescent="0.2">
      <c r="A3213" s="145"/>
      <c r="C3213" s="86"/>
      <c r="D3213" s="146"/>
      <c r="E3213" s="86"/>
      <c r="F3213" s="96"/>
    </row>
    <row r="3214" spans="1:6" x14ac:dyDescent="0.2">
      <c r="A3214" s="145"/>
      <c r="C3214" s="86"/>
      <c r="D3214" s="146"/>
      <c r="E3214" s="86"/>
      <c r="F3214" s="96"/>
    </row>
    <row r="3215" spans="1:6" x14ac:dyDescent="0.2">
      <c r="A3215" s="145"/>
      <c r="C3215" s="86"/>
      <c r="D3215" s="146"/>
      <c r="E3215" s="86"/>
      <c r="F3215" s="96"/>
    </row>
    <row r="3216" spans="1:6" x14ac:dyDescent="0.2">
      <c r="A3216" s="145"/>
      <c r="C3216" s="86"/>
      <c r="D3216" s="146"/>
      <c r="E3216" s="86"/>
      <c r="F3216" s="96"/>
    </row>
    <row r="3217" spans="1:6" x14ac:dyDescent="0.2">
      <c r="A3217" s="145"/>
      <c r="C3217" s="86"/>
      <c r="D3217" s="146"/>
      <c r="E3217" s="86"/>
      <c r="F3217" s="96"/>
    </row>
    <row r="3218" spans="1:6" x14ac:dyDescent="0.2">
      <c r="A3218" s="145"/>
      <c r="C3218" s="86"/>
      <c r="D3218" s="146"/>
      <c r="E3218" s="86"/>
      <c r="F3218" s="96"/>
    </row>
    <row r="3219" spans="1:6" x14ac:dyDescent="0.2">
      <c r="A3219" s="145"/>
      <c r="C3219" s="86"/>
      <c r="D3219" s="146"/>
      <c r="E3219" s="86"/>
      <c r="F3219" s="96"/>
    </row>
    <row r="3220" spans="1:6" x14ac:dyDescent="0.2">
      <c r="A3220" s="145"/>
      <c r="C3220" s="86"/>
      <c r="D3220" s="146"/>
      <c r="E3220" s="86"/>
      <c r="F3220" s="96"/>
    </row>
    <row r="3221" spans="1:6" x14ac:dyDescent="0.2">
      <c r="A3221" s="145"/>
      <c r="C3221" s="86"/>
      <c r="D3221" s="146"/>
      <c r="E3221" s="86"/>
      <c r="F3221" s="96"/>
    </row>
    <row r="3222" spans="1:6" x14ac:dyDescent="0.2">
      <c r="A3222" s="145"/>
      <c r="C3222" s="86"/>
      <c r="D3222" s="146"/>
      <c r="E3222" s="86"/>
      <c r="F3222" s="96"/>
    </row>
    <row r="3223" spans="1:6" x14ac:dyDescent="0.2">
      <c r="A3223" s="145"/>
      <c r="C3223" s="86"/>
      <c r="D3223" s="146"/>
      <c r="E3223" s="86"/>
      <c r="F3223" s="96"/>
    </row>
    <row r="3224" spans="1:6" x14ac:dyDescent="0.2">
      <c r="A3224" s="145"/>
      <c r="C3224" s="86"/>
      <c r="D3224" s="146"/>
      <c r="E3224" s="86"/>
      <c r="F3224" s="96"/>
    </row>
    <row r="3225" spans="1:6" x14ac:dyDescent="0.2">
      <c r="A3225" s="145"/>
      <c r="C3225" s="86"/>
      <c r="D3225" s="146"/>
      <c r="E3225" s="86"/>
      <c r="F3225" s="96"/>
    </row>
    <row r="3226" spans="1:6" x14ac:dyDescent="0.2">
      <c r="A3226" s="145"/>
      <c r="C3226" s="86"/>
      <c r="D3226" s="146"/>
      <c r="E3226" s="86"/>
      <c r="F3226" s="96"/>
    </row>
    <row r="3227" spans="1:6" x14ac:dyDescent="0.2">
      <c r="A3227" s="145"/>
      <c r="C3227" s="86"/>
      <c r="D3227" s="146"/>
      <c r="E3227" s="86"/>
      <c r="F3227" s="96"/>
    </row>
    <row r="3228" spans="1:6" x14ac:dyDescent="0.2">
      <c r="A3228" s="145"/>
      <c r="C3228" s="86"/>
      <c r="D3228" s="146"/>
      <c r="E3228" s="86"/>
      <c r="F3228" s="96"/>
    </row>
    <row r="3229" spans="1:6" x14ac:dyDescent="0.2">
      <c r="A3229" s="145"/>
      <c r="C3229" s="86"/>
      <c r="D3229" s="146"/>
      <c r="E3229" s="86"/>
      <c r="F3229" s="96"/>
    </row>
    <row r="3230" spans="1:6" x14ac:dyDescent="0.2">
      <c r="A3230" s="145"/>
      <c r="C3230" s="86"/>
      <c r="D3230" s="146"/>
      <c r="E3230" s="86"/>
      <c r="F3230" s="96"/>
    </row>
    <row r="3231" spans="1:6" x14ac:dyDescent="0.2">
      <c r="A3231" s="145"/>
      <c r="C3231" s="86"/>
      <c r="D3231" s="146"/>
      <c r="E3231" s="86"/>
      <c r="F3231" s="96"/>
    </row>
    <row r="3232" spans="1:6" x14ac:dyDescent="0.2">
      <c r="A3232" s="145"/>
      <c r="C3232" s="86"/>
      <c r="D3232" s="146"/>
      <c r="E3232" s="86"/>
      <c r="F3232" s="96"/>
    </row>
    <row r="3233" spans="1:6" x14ac:dyDescent="0.2">
      <c r="A3233" s="145"/>
      <c r="C3233" s="86"/>
      <c r="D3233" s="146"/>
      <c r="E3233" s="86"/>
      <c r="F3233" s="96"/>
    </row>
    <row r="3234" spans="1:6" x14ac:dyDescent="0.2">
      <c r="A3234" s="145"/>
      <c r="C3234" s="86"/>
      <c r="D3234" s="146"/>
      <c r="E3234" s="86"/>
      <c r="F3234" s="96"/>
    </row>
    <row r="3235" spans="1:6" x14ac:dyDescent="0.2">
      <c r="A3235" s="145"/>
      <c r="C3235" s="86"/>
      <c r="D3235" s="146"/>
      <c r="E3235" s="86"/>
      <c r="F3235" s="96"/>
    </row>
    <row r="3236" spans="1:6" x14ac:dyDescent="0.2">
      <c r="A3236" s="145"/>
      <c r="C3236" s="86"/>
      <c r="D3236" s="146"/>
      <c r="E3236" s="86"/>
      <c r="F3236" s="96"/>
    </row>
    <row r="3237" spans="1:6" x14ac:dyDescent="0.2">
      <c r="A3237" s="145"/>
      <c r="C3237" s="86"/>
      <c r="D3237" s="146"/>
      <c r="E3237" s="86"/>
      <c r="F3237" s="96"/>
    </row>
    <row r="3238" spans="1:6" x14ac:dyDescent="0.2">
      <c r="A3238" s="145"/>
      <c r="C3238" s="86"/>
      <c r="D3238" s="146"/>
      <c r="E3238" s="86"/>
      <c r="F3238" s="96"/>
    </row>
    <row r="3239" spans="1:6" x14ac:dyDescent="0.2">
      <c r="A3239" s="145"/>
      <c r="C3239" s="86"/>
      <c r="D3239" s="146"/>
      <c r="E3239" s="86"/>
      <c r="F3239" s="96"/>
    </row>
    <row r="3240" spans="1:6" x14ac:dyDescent="0.2">
      <c r="A3240" s="145"/>
      <c r="C3240" s="86"/>
      <c r="D3240" s="146"/>
      <c r="E3240" s="86"/>
      <c r="F3240" s="96"/>
    </row>
    <row r="3241" spans="1:6" x14ac:dyDescent="0.2">
      <c r="A3241" s="145"/>
      <c r="C3241" s="86"/>
      <c r="D3241" s="146"/>
      <c r="E3241" s="86"/>
      <c r="F3241" s="96"/>
    </row>
    <row r="3242" spans="1:6" x14ac:dyDescent="0.2">
      <c r="A3242" s="145"/>
      <c r="C3242" s="86"/>
      <c r="D3242" s="146"/>
      <c r="E3242" s="86"/>
      <c r="F3242" s="96"/>
    </row>
    <row r="3243" spans="1:6" x14ac:dyDescent="0.2">
      <c r="A3243" s="145"/>
      <c r="C3243" s="86"/>
      <c r="D3243" s="146"/>
      <c r="E3243" s="86"/>
      <c r="F3243" s="96"/>
    </row>
    <row r="3244" spans="1:6" x14ac:dyDescent="0.2">
      <c r="A3244" s="145"/>
      <c r="C3244" s="86"/>
      <c r="D3244" s="146"/>
      <c r="E3244" s="86"/>
      <c r="F3244" s="96"/>
    </row>
    <row r="3245" spans="1:6" x14ac:dyDescent="0.2">
      <c r="A3245" s="145"/>
      <c r="C3245" s="86"/>
      <c r="D3245" s="146"/>
      <c r="E3245" s="86"/>
      <c r="F3245" s="96"/>
    </row>
    <row r="3246" spans="1:6" x14ac:dyDescent="0.2">
      <c r="A3246" s="145"/>
      <c r="C3246" s="86"/>
      <c r="D3246" s="146"/>
      <c r="E3246" s="86"/>
      <c r="F3246" s="96"/>
    </row>
    <row r="3247" spans="1:6" x14ac:dyDescent="0.2">
      <c r="A3247" s="145"/>
      <c r="C3247" s="86"/>
      <c r="D3247" s="146"/>
      <c r="E3247" s="86"/>
      <c r="F3247" s="96"/>
    </row>
    <row r="3248" spans="1:6" x14ac:dyDescent="0.2">
      <c r="A3248" s="145"/>
      <c r="C3248" s="86"/>
      <c r="D3248" s="146"/>
      <c r="E3248" s="86"/>
      <c r="F3248" s="96"/>
    </row>
    <row r="3249" spans="1:6" x14ac:dyDescent="0.2">
      <c r="A3249" s="145"/>
      <c r="C3249" s="86"/>
      <c r="D3249" s="146"/>
      <c r="E3249" s="86"/>
      <c r="F3249" s="96"/>
    </row>
    <row r="3250" spans="1:6" x14ac:dyDescent="0.2">
      <c r="A3250" s="145"/>
      <c r="C3250" s="86"/>
      <c r="D3250" s="146"/>
      <c r="E3250" s="86"/>
      <c r="F3250" s="96"/>
    </row>
    <row r="3251" spans="1:6" x14ac:dyDescent="0.2">
      <c r="A3251" s="145"/>
      <c r="C3251" s="86"/>
      <c r="D3251" s="146"/>
      <c r="E3251" s="86"/>
      <c r="F3251" s="96"/>
    </row>
    <row r="3252" spans="1:6" x14ac:dyDescent="0.2">
      <c r="A3252" s="145"/>
      <c r="C3252" s="86"/>
      <c r="D3252" s="146"/>
      <c r="E3252" s="86"/>
      <c r="F3252" s="96"/>
    </row>
    <row r="3253" spans="1:6" x14ac:dyDescent="0.2">
      <c r="A3253" s="145"/>
      <c r="C3253" s="86"/>
      <c r="D3253" s="146"/>
      <c r="E3253" s="86"/>
      <c r="F3253" s="96"/>
    </row>
    <row r="3254" spans="1:6" x14ac:dyDescent="0.2">
      <c r="A3254" s="145"/>
      <c r="C3254" s="86"/>
      <c r="D3254" s="146"/>
      <c r="E3254" s="86"/>
      <c r="F3254" s="96"/>
    </row>
    <row r="3255" spans="1:6" x14ac:dyDescent="0.2">
      <c r="A3255" s="145"/>
      <c r="C3255" s="86"/>
      <c r="D3255" s="146"/>
      <c r="E3255" s="86"/>
      <c r="F3255" s="96"/>
    </row>
    <row r="3256" spans="1:6" x14ac:dyDescent="0.2">
      <c r="A3256" s="145"/>
      <c r="C3256" s="86"/>
      <c r="D3256" s="146"/>
      <c r="E3256" s="86"/>
      <c r="F3256" s="96"/>
    </row>
    <row r="3257" spans="1:6" x14ac:dyDescent="0.2">
      <c r="A3257" s="145"/>
      <c r="C3257" s="86"/>
      <c r="D3257" s="146"/>
      <c r="E3257" s="86"/>
      <c r="F3257" s="96"/>
    </row>
    <row r="3258" spans="1:6" x14ac:dyDescent="0.2">
      <c r="A3258" s="145"/>
      <c r="C3258" s="86"/>
      <c r="D3258" s="146"/>
      <c r="E3258" s="86"/>
      <c r="F3258" s="96"/>
    </row>
    <row r="3259" spans="1:6" x14ac:dyDescent="0.2">
      <c r="A3259" s="145"/>
      <c r="C3259" s="86"/>
      <c r="D3259" s="146"/>
      <c r="E3259" s="86"/>
      <c r="F3259" s="96"/>
    </row>
    <row r="3260" spans="1:6" x14ac:dyDescent="0.2">
      <c r="A3260" s="145"/>
      <c r="C3260" s="86"/>
      <c r="D3260" s="146"/>
      <c r="E3260" s="86"/>
      <c r="F3260" s="96"/>
    </row>
    <row r="3261" spans="1:6" x14ac:dyDescent="0.2">
      <c r="A3261" s="145"/>
      <c r="C3261" s="86"/>
      <c r="D3261" s="146"/>
      <c r="E3261" s="86"/>
      <c r="F3261" s="96"/>
    </row>
    <row r="3262" spans="1:6" x14ac:dyDescent="0.2">
      <c r="A3262" s="145"/>
      <c r="C3262" s="86"/>
      <c r="D3262" s="146"/>
      <c r="E3262" s="86"/>
      <c r="F3262" s="96"/>
    </row>
    <row r="3263" spans="1:6" x14ac:dyDescent="0.2">
      <c r="A3263" s="145"/>
      <c r="C3263" s="86"/>
      <c r="D3263" s="146"/>
      <c r="E3263" s="86"/>
      <c r="F3263" s="96"/>
    </row>
    <row r="3264" spans="1:6" x14ac:dyDescent="0.2">
      <c r="A3264" s="145"/>
      <c r="C3264" s="86"/>
      <c r="D3264" s="146"/>
      <c r="E3264" s="86"/>
      <c r="F3264" s="96"/>
    </row>
    <row r="3265" spans="1:6" x14ac:dyDescent="0.2">
      <c r="A3265" s="145"/>
      <c r="C3265" s="86"/>
      <c r="D3265" s="146"/>
      <c r="E3265" s="86"/>
      <c r="F3265" s="96"/>
    </row>
    <row r="3266" spans="1:6" x14ac:dyDescent="0.2">
      <c r="A3266" s="145"/>
      <c r="C3266" s="86"/>
      <c r="D3266" s="146"/>
      <c r="E3266" s="86"/>
      <c r="F3266" s="96"/>
    </row>
    <row r="3267" spans="1:6" x14ac:dyDescent="0.2">
      <c r="A3267" s="145"/>
      <c r="C3267" s="86"/>
      <c r="D3267" s="146"/>
      <c r="E3267" s="86"/>
      <c r="F3267" s="96"/>
    </row>
    <row r="3268" spans="1:6" x14ac:dyDescent="0.2">
      <c r="A3268" s="145"/>
      <c r="C3268" s="86"/>
      <c r="D3268" s="146"/>
      <c r="E3268" s="86"/>
      <c r="F3268" s="96"/>
    </row>
    <row r="3269" spans="1:6" x14ac:dyDescent="0.2">
      <c r="A3269" s="145"/>
      <c r="C3269" s="86"/>
      <c r="D3269" s="146"/>
      <c r="E3269" s="86"/>
      <c r="F3269" s="96"/>
    </row>
    <row r="3270" spans="1:6" x14ac:dyDescent="0.2">
      <c r="A3270" s="145"/>
      <c r="C3270" s="86"/>
      <c r="D3270" s="146"/>
      <c r="E3270" s="86"/>
      <c r="F3270" s="96"/>
    </row>
    <row r="3271" spans="1:6" x14ac:dyDescent="0.2">
      <c r="A3271" s="145"/>
      <c r="C3271" s="86"/>
      <c r="D3271" s="146"/>
      <c r="E3271" s="86"/>
      <c r="F3271" s="96"/>
    </row>
    <row r="3272" spans="1:6" x14ac:dyDescent="0.2">
      <c r="A3272" s="145"/>
      <c r="C3272" s="86"/>
      <c r="D3272" s="146"/>
      <c r="E3272" s="86"/>
      <c r="F3272" s="96"/>
    </row>
    <row r="3273" spans="1:6" x14ac:dyDescent="0.2">
      <c r="A3273" s="145"/>
      <c r="C3273" s="86"/>
      <c r="D3273" s="146"/>
      <c r="E3273" s="86"/>
      <c r="F3273" s="96"/>
    </row>
    <row r="3274" spans="1:6" x14ac:dyDescent="0.2">
      <c r="A3274" s="145"/>
      <c r="C3274" s="86"/>
      <c r="D3274" s="146"/>
      <c r="E3274" s="86"/>
      <c r="F3274" s="96"/>
    </row>
    <row r="3275" spans="1:6" x14ac:dyDescent="0.2">
      <c r="A3275" s="145"/>
      <c r="C3275" s="86"/>
      <c r="D3275" s="146"/>
      <c r="E3275" s="86"/>
      <c r="F3275" s="96"/>
    </row>
    <row r="3276" spans="1:6" x14ac:dyDescent="0.2">
      <c r="A3276" s="145"/>
      <c r="C3276" s="86"/>
      <c r="D3276" s="146"/>
      <c r="E3276" s="86"/>
      <c r="F3276" s="96"/>
    </row>
    <row r="3277" spans="1:6" x14ac:dyDescent="0.2">
      <c r="A3277" s="145"/>
      <c r="C3277" s="86"/>
      <c r="D3277" s="146"/>
      <c r="E3277" s="86"/>
      <c r="F3277" s="96"/>
    </row>
    <row r="3278" spans="1:6" x14ac:dyDescent="0.2">
      <c r="A3278" s="145"/>
      <c r="C3278" s="86"/>
      <c r="D3278" s="146"/>
      <c r="E3278" s="86"/>
      <c r="F3278" s="96"/>
    </row>
    <row r="3279" spans="1:6" x14ac:dyDescent="0.2">
      <c r="A3279" s="145"/>
      <c r="C3279" s="86"/>
      <c r="D3279" s="146"/>
      <c r="E3279" s="86"/>
      <c r="F3279" s="96"/>
    </row>
    <row r="3280" spans="1:6" x14ac:dyDescent="0.2">
      <c r="A3280" s="145"/>
      <c r="C3280" s="86"/>
      <c r="D3280" s="146"/>
      <c r="E3280" s="86"/>
      <c r="F3280" s="96"/>
    </row>
    <row r="3281" spans="1:6" x14ac:dyDescent="0.2">
      <c r="A3281" s="145"/>
      <c r="C3281" s="86"/>
      <c r="D3281" s="146"/>
      <c r="E3281" s="86"/>
      <c r="F3281" s="96"/>
    </row>
    <row r="3282" spans="1:6" x14ac:dyDescent="0.2">
      <c r="A3282" s="145"/>
      <c r="C3282" s="86"/>
      <c r="D3282" s="146"/>
      <c r="E3282" s="86"/>
      <c r="F3282" s="96"/>
    </row>
    <row r="3283" spans="1:6" x14ac:dyDescent="0.2">
      <c r="A3283" s="145"/>
      <c r="C3283" s="86"/>
      <c r="D3283" s="146"/>
      <c r="E3283" s="86"/>
      <c r="F3283" s="96"/>
    </row>
    <row r="3284" spans="1:6" x14ac:dyDescent="0.2">
      <c r="A3284" s="145"/>
      <c r="C3284" s="86"/>
      <c r="D3284" s="146"/>
      <c r="E3284" s="86"/>
      <c r="F3284" s="96"/>
    </row>
    <row r="3285" spans="1:6" x14ac:dyDescent="0.2">
      <c r="A3285" s="145"/>
      <c r="C3285" s="86"/>
      <c r="D3285" s="146"/>
      <c r="E3285" s="86"/>
      <c r="F3285" s="96"/>
    </row>
    <row r="3286" spans="1:6" x14ac:dyDescent="0.2">
      <c r="A3286" s="145"/>
      <c r="C3286" s="86"/>
      <c r="D3286" s="146"/>
      <c r="E3286" s="86"/>
      <c r="F3286" s="96"/>
    </row>
    <row r="3287" spans="1:6" x14ac:dyDescent="0.2">
      <c r="A3287" s="145"/>
      <c r="C3287" s="86"/>
      <c r="D3287" s="146"/>
      <c r="E3287" s="86"/>
      <c r="F3287" s="96"/>
    </row>
    <row r="3288" spans="1:6" x14ac:dyDescent="0.2">
      <c r="A3288" s="145"/>
      <c r="C3288" s="86"/>
      <c r="D3288" s="146"/>
      <c r="E3288" s="86"/>
      <c r="F3288" s="96"/>
    </row>
    <row r="3289" spans="1:6" x14ac:dyDescent="0.2">
      <c r="A3289" s="145"/>
      <c r="C3289" s="86"/>
      <c r="D3289" s="146"/>
      <c r="E3289" s="86"/>
      <c r="F3289" s="96"/>
    </row>
    <row r="3290" spans="1:6" x14ac:dyDescent="0.2">
      <c r="A3290" s="145"/>
      <c r="C3290" s="86"/>
      <c r="D3290" s="146"/>
      <c r="E3290" s="86"/>
      <c r="F3290" s="96"/>
    </row>
    <row r="3291" spans="1:6" x14ac:dyDescent="0.2">
      <c r="A3291" s="145"/>
      <c r="C3291" s="86"/>
      <c r="D3291" s="146"/>
      <c r="E3291" s="86"/>
      <c r="F3291" s="96"/>
    </row>
    <row r="3292" spans="1:6" x14ac:dyDescent="0.2">
      <c r="A3292" s="145"/>
      <c r="C3292" s="86"/>
      <c r="D3292" s="146"/>
      <c r="E3292" s="86"/>
      <c r="F3292" s="96"/>
    </row>
    <row r="3293" spans="1:6" x14ac:dyDescent="0.2">
      <c r="A3293" s="145"/>
      <c r="C3293" s="86"/>
      <c r="D3293" s="146"/>
      <c r="E3293" s="86"/>
      <c r="F3293" s="96"/>
    </row>
    <row r="3294" spans="1:6" x14ac:dyDescent="0.2">
      <c r="A3294" s="145"/>
      <c r="C3294" s="86"/>
      <c r="D3294" s="146"/>
      <c r="E3294" s="86"/>
      <c r="F3294" s="96"/>
    </row>
    <row r="3295" spans="1:6" x14ac:dyDescent="0.2">
      <c r="A3295" s="145"/>
      <c r="C3295" s="86"/>
      <c r="D3295" s="146"/>
      <c r="E3295" s="86"/>
      <c r="F3295" s="96"/>
    </row>
    <row r="3296" spans="1:6" x14ac:dyDescent="0.2">
      <c r="A3296" s="145"/>
      <c r="C3296" s="86"/>
      <c r="D3296" s="146"/>
      <c r="E3296" s="86"/>
      <c r="F3296" s="96"/>
    </row>
    <row r="3297" spans="1:6" x14ac:dyDescent="0.2">
      <c r="A3297" s="145"/>
      <c r="C3297" s="86"/>
      <c r="D3297" s="146"/>
      <c r="E3297" s="86"/>
      <c r="F3297" s="96"/>
    </row>
    <row r="3298" spans="1:6" x14ac:dyDescent="0.2">
      <c r="A3298" s="145"/>
      <c r="C3298" s="86"/>
      <c r="D3298" s="146"/>
      <c r="E3298" s="86"/>
      <c r="F3298" s="96"/>
    </row>
    <row r="3299" spans="1:6" x14ac:dyDescent="0.2">
      <c r="A3299" s="145"/>
      <c r="C3299" s="86"/>
      <c r="D3299" s="146"/>
      <c r="E3299" s="86"/>
      <c r="F3299" s="96"/>
    </row>
    <row r="3300" spans="1:6" x14ac:dyDescent="0.2">
      <c r="A3300" s="145"/>
      <c r="C3300" s="86"/>
      <c r="D3300" s="146"/>
      <c r="E3300" s="86"/>
      <c r="F3300" s="96"/>
    </row>
    <row r="3301" spans="1:6" x14ac:dyDescent="0.2">
      <c r="A3301" s="145"/>
      <c r="C3301" s="86"/>
      <c r="D3301" s="146"/>
      <c r="E3301" s="86"/>
      <c r="F3301" s="96"/>
    </row>
    <row r="3302" spans="1:6" x14ac:dyDescent="0.2">
      <c r="A3302" s="145"/>
      <c r="C3302" s="86"/>
      <c r="D3302" s="146"/>
      <c r="E3302" s="86"/>
      <c r="F3302" s="96"/>
    </row>
    <row r="3303" spans="1:6" x14ac:dyDescent="0.2">
      <c r="A3303" s="145"/>
      <c r="C3303" s="86"/>
      <c r="D3303" s="146"/>
      <c r="E3303" s="86"/>
      <c r="F3303" s="96"/>
    </row>
    <row r="3304" spans="1:6" x14ac:dyDescent="0.2">
      <c r="A3304" s="145"/>
      <c r="C3304" s="86"/>
      <c r="D3304" s="146"/>
      <c r="E3304" s="86"/>
      <c r="F3304" s="96"/>
    </row>
    <row r="3305" spans="1:6" x14ac:dyDescent="0.2">
      <c r="A3305" s="145"/>
      <c r="C3305" s="86"/>
      <c r="D3305" s="146"/>
      <c r="E3305" s="86"/>
      <c r="F3305" s="96"/>
    </row>
    <row r="3306" spans="1:6" x14ac:dyDescent="0.2">
      <c r="A3306" s="145"/>
      <c r="C3306" s="86"/>
      <c r="D3306" s="146"/>
      <c r="E3306" s="86"/>
      <c r="F3306" s="96"/>
    </row>
    <row r="3307" spans="1:6" x14ac:dyDescent="0.2">
      <c r="A3307" s="145"/>
      <c r="C3307" s="86"/>
      <c r="D3307" s="146"/>
      <c r="E3307" s="86"/>
      <c r="F3307" s="96"/>
    </row>
    <row r="3308" spans="1:6" x14ac:dyDescent="0.2">
      <c r="A3308" s="145"/>
      <c r="C3308" s="86"/>
      <c r="D3308" s="146"/>
      <c r="E3308" s="86"/>
      <c r="F3308" s="96"/>
    </row>
    <row r="3309" spans="1:6" x14ac:dyDescent="0.2">
      <c r="A3309" s="145"/>
      <c r="C3309" s="86"/>
      <c r="D3309" s="146"/>
      <c r="E3309" s="86"/>
      <c r="F3309" s="96"/>
    </row>
    <row r="3310" spans="1:6" x14ac:dyDescent="0.2">
      <c r="A3310" s="145"/>
      <c r="C3310" s="86"/>
      <c r="D3310" s="146"/>
      <c r="E3310" s="86"/>
      <c r="F3310" s="96"/>
    </row>
    <row r="3311" spans="1:6" x14ac:dyDescent="0.2">
      <c r="A3311" s="145"/>
      <c r="C3311" s="86"/>
      <c r="D3311" s="146"/>
      <c r="E3311" s="86"/>
      <c r="F3311" s="96"/>
    </row>
    <row r="3312" spans="1:6" x14ac:dyDescent="0.2">
      <c r="A3312" s="145"/>
      <c r="C3312" s="86"/>
      <c r="D3312" s="146"/>
      <c r="E3312" s="86"/>
      <c r="F3312" s="96"/>
    </row>
    <row r="3313" spans="1:6" x14ac:dyDescent="0.2">
      <c r="A3313" s="145"/>
      <c r="C3313" s="86"/>
      <c r="D3313" s="146"/>
      <c r="E3313" s="86"/>
      <c r="F3313" s="96"/>
    </row>
    <row r="3314" spans="1:6" x14ac:dyDescent="0.2">
      <c r="A3314" s="145"/>
      <c r="C3314" s="86"/>
      <c r="D3314" s="146"/>
      <c r="E3314" s="86"/>
      <c r="F3314" s="96"/>
    </row>
    <row r="3315" spans="1:6" x14ac:dyDescent="0.2">
      <c r="A3315" s="145"/>
      <c r="C3315" s="86"/>
      <c r="D3315" s="146"/>
      <c r="E3315" s="86"/>
      <c r="F3315" s="96"/>
    </row>
    <row r="3316" spans="1:6" x14ac:dyDescent="0.2">
      <c r="A3316" s="145"/>
      <c r="C3316" s="86"/>
      <c r="D3316" s="146"/>
      <c r="E3316" s="86"/>
      <c r="F3316" s="96"/>
    </row>
    <row r="3317" spans="1:6" x14ac:dyDescent="0.2">
      <c r="A3317" s="145"/>
      <c r="C3317" s="86"/>
      <c r="D3317" s="146"/>
      <c r="E3317" s="86"/>
      <c r="F3317" s="96"/>
    </row>
    <row r="3318" spans="1:6" x14ac:dyDescent="0.2">
      <c r="A3318" s="145"/>
      <c r="C3318" s="86"/>
      <c r="D3318" s="146"/>
      <c r="E3318" s="86"/>
      <c r="F3318" s="96"/>
    </row>
    <row r="3319" spans="1:6" x14ac:dyDescent="0.2">
      <c r="A3319" s="145"/>
      <c r="C3319" s="86"/>
      <c r="D3319" s="146"/>
      <c r="E3319" s="86"/>
      <c r="F3319" s="96"/>
    </row>
    <row r="3320" spans="1:6" x14ac:dyDescent="0.2">
      <c r="A3320" s="145"/>
      <c r="C3320" s="86"/>
      <c r="D3320" s="146"/>
      <c r="E3320" s="86"/>
      <c r="F3320" s="96"/>
    </row>
    <row r="3321" spans="1:6" x14ac:dyDescent="0.2">
      <c r="A3321" s="145"/>
      <c r="C3321" s="86"/>
      <c r="D3321" s="146"/>
      <c r="E3321" s="86"/>
      <c r="F3321" s="96"/>
    </row>
    <row r="3322" spans="1:6" x14ac:dyDescent="0.2">
      <c r="A3322" s="145"/>
      <c r="C3322" s="86"/>
      <c r="D3322" s="146"/>
      <c r="E3322" s="86"/>
      <c r="F3322" s="96"/>
    </row>
    <row r="3323" spans="1:6" x14ac:dyDescent="0.2">
      <c r="A3323" s="145"/>
      <c r="C3323" s="86"/>
      <c r="D3323" s="146"/>
      <c r="E3323" s="86"/>
      <c r="F3323" s="96"/>
    </row>
    <row r="3324" spans="1:6" x14ac:dyDescent="0.2">
      <c r="A3324" s="145"/>
      <c r="C3324" s="86"/>
      <c r="D3324" s="146"/>
      <c r="E3324" s="86"/>
      <c r="F3324" s="96"/>
    </row>
    <row r="3325" spans="1:6" x14ac:dyDescent="0.2">
      <c r="A3325" s="145"/>
      <c r="C3325" s="86"/>
      <c r="D3325" s="146"/>
      <c r="E3325" s="86"/>
      <c r="F3325" s="96"/>
    </row>
    <row r="3326" spans="1:6" x14ac:dyDescent="0.2">
      <c r="A3326" s="145"/>
      <c r="C3326" s="86"/>
      <c r="D3326" s="146"/>
      <c r="E3326" s="86"/>
      <c r="F3326" s="96"/>
    </row>
    <row r="3327" spans="1:6" x14ac:dyDescent="0.2">
      <c r="A3327" s="145"/>
      <c r="C3327" s="86"/>
      <c r="D3327" s="146"/>
      <c r="E3327" s="86"/>
      <c r="F3327" s="96"/>
    </row>
    <row r="3328" spans="1:6" x14ac:dyDescent="0.2">
      <c r="A3328" s="145"/>
      <c r="C3328" s="86"/>
      <c r="D3328" s="146"/>
      <c r="E3328" s="86"/>
      <c r="F3328" s="96"/>
    </row>
    <row r="3329" spans="1:6" x14ac:dyDescent="0.2">
      <c r="A3329" s="145"/>
      <c r="C3329" s="86"/>
      <c r="D3329" s="146"/>
      <c r="E3329" s="86"/>
      <c r="F3329" s="96"/>
    </row>
    <row r="3330" spans="1:6" x14ac:dyDescent="0.2">
      <c r="A3330" s="145"/>
      <c r="C3330" s="86"/>
      <c r="D3330" s="146"/>
      <c r="E3330" s="86"/>
      <c r="F3330" s="96"/>
    </row>
    <row r="3331" spans="1:6" x14ac:dyDescent="0.2">
      <c r="A3331" s="145"/>
      <c r="C3331" s="86"/>
      <c r="D3331" s="146"/>
      <c r="E3331" s="86"/>
      <c r="F3331" s="96"/>
    </row>
    <row r="3332" spans="1:6" x14ac:dyDescent="0.2">
      <c r="A3332" s="145"/>
      <c r="C3332" s="86"/>
      <c r="D3332" s="146"/>
      <c r="E3332" s="86"/>
      <c r="F3332" s="96"/>
    </row>
    <row r="3333" spans="1:6" x14ac:dyDescent="0.2">
      <c r="A3333" s="145"/>
      <c r="C3333" s="86"/>
      <c r="D3333" s="146"/>
      <c r="E3333" s="86"/>
      <c r="F3333" s="96"/>
    </row>
    <row r="3334" spans="1:6" x14ac:dyDescent="0.2">
      <c r="A3334" s="145"/>
      <c r="C3334" s="86"/>
      <c r="D3334" s="146"/>
      <c r="E3334" s="86"/>
      <c r="F3334" s="96"/>
    </row>
    <row r="3335" spans="1:6" x14ac:dyDescent="0.2">
      <c r="A3335" s="145"/>
      <c r="C3335" s="86"/>
      <c r="D3335" s="146"/>
      <c r="E3335" s="86"/>
      <c r="F3335" s="96"/>
    </row>
    <row r="3336" spans="1:6" x14ac:dyDescent="0.2">
      <c r="A3336" s="145"/>
      <c r="C3336" s="86"/>
      <c r="D3336" s="146"/>
      <c r="E3336" s="86"/>
      <c r="F3336" s="96"/>
    </row>
    <row r="3337" spans="1:6" x14ac:dyDescent="0.2">
      <c r="A3337" s="145"/>
      <c r="C3337" s="86"/>
      <c r="D3337" s="146"/>
      <c r="E3337" s="86"/>
      <c r="F3337" s="96"/>
    </row>
    <row r="3338" spans="1:6" x14ac:dyDescent="0.2">
      <c r="A3338" s="145"/>
      <c r="C3338" s="86"/>
      <c r="D3338" s="146"/>
      <c r="E3338" s="86"/>
      <c r="F3338" s="96"/>
    </row>
    <row r="3339" spans="1:6" x14ac:dyDescent="0.2">
      <c r="A3339" s="145"/>
      <c r="C3339" s="86"/>
      <c r="D3339" s="146"/>
      <c r="E3339" s="86"/>
      <c r="F3339" s="96"/>
    </row>
    <row r="3340" spans="1:6" x14ac:dyDescent="0.2">
      <c r="A3340" s="145"/>
      <c r="C3340" s="86"/>
      <c r="D3340" s="146"/>
      <c r="E3340" s="86"/>
      <c r="F3340" s="96"/>
    </row>
    <row r="3341" spans="1:6" x14ac:dyDescent="0.2">
      <c r="A3341" s="145"/>
      <c r="C3341" s="86"/>
      <c r="D3341" s="146"/>
      <c r="E3341" s="86"/>
      <c r="F3341" s="96"/>
    </row>
    <row r="3342" spans="1:6" x14ac:dyDescent="0.2">
      <c r="A3342" s="145"/>
      <c r="C3342" s="86"/>
      <c r="D3342" s="146"/>
      <c r="E3342" s="86"/>
      <c r="F3342" s="96"/>
    </row>
    <row r="3343" spans="1:6" x14ac:dyDescent="0.2">
      <c r="A3343" s="145"/>
      <c r="C3343" s="86"/>
      <c r="D3343" s="146"/>
      <c r="E3343" s="86"/>
      <c r="F3343" s="96"/>
    </row>
    <row r="3344" spans="1:6" x14ac:dyDescent="0.2">
      <c r="A3344" s="145"/>
      <c r="C3344" s="86"/>
      <c r="D3344" s="146"/>
      <c r="E3344" s="86"/>
      <c r="F3344" s="96"/>
    </row>
    <row r="3345" spans="1:6" x14ac:dyDescent="0.2">
      <c r="A3345" s="145"/>
      <c r="C3345" s="86"/>
      <c r="D3345" s="146"/>
      <c r="E3345" s="86"/>
      <c r="F3345" s="96"/>
    </row>
    <row r="3346" spans="1:6" x14ac:dyDescent="0.2">
      <c r="A3346" s="145"/>
      <c r="C3346" s="86"/>
      <c r="D3346" s="146"/>
      <c r="E3346" s="86"/>
      <c r="F3346" s="96"/>
    </row>
    <row r="3347" spans="1:6" x14ac:dyDescent="0.2">
      <c r="A3347" s="145"/>
      <c r="C3347" s="86"/>
      <c r="D3347" s="146"/>
      <c r="E3347" s="86"/>
      <c r="F3347" s="96"/>
    </row>
    <row r="3348" spans="1:6" x14ac:dyDescent="0.2">
      <c r="A3348" s="145"/>
      <c r="C3348" s="86"/>
      <c r="D3348" s="146"/>
      <c r="E3348" s="86"/>
      <c r="F3348" s="96"/>
    </row>
    <row r="3349" spans="1:6" x14ac:dyDescent="0.2">
      <c r="A3349" s="145"/>
      <c r="C3349" s="86"/>
      <c r="D3349" s="146"/>
      <c r="E3349" s="86"/>
      <c r="F3349" s="96"/>
    </row>
    <row r="3350" spans="1:6" x14ac:dyDescent="0.2">
      <c r="A3350" s="145"/>
      <c r="C3350" s="86"/>
      <c r="D3350" s="146"/>
      <c r="E3350" s="86"/>
      <c r="F3350" s="96"/>
    </row>
    <row r="3351" spans="1:6" x14ac:dyDescent="0.2">
      <c r="A3351" s="145"/>
      <c r="C3351" s="86"/>
      <c r="D3351" s="146"/>
      <c r="E3351" s="86"/>
      <c r="F3351" s="96"/>
    </row>
    <row r="3352" spans="1:6" x14ac:dyDescent="0.2">
      <c r="A3352" s="145"/>
      <c r="C3352" s="86"/>
      <c r="D3352" s="146"/>
      <c r="E3352" s="86"/>
      <c r="F3352" s="96"/>
    </row>
    <row r="3353" spans="1:6" x14ac:dyDescent="0.2">
      <c r="A3353" s="145"/>
      <c r="C3353" s="86"/>
      <c r="D3353" s="146"/>
      <c r="E3353" s="86"/>
      <c r="F3353" s="96"/>
    </row>
    <row r="3354" spans="1:6" x14ac:dyDescent="0.2">
      <c r="A3354" s="145"/>
      <c r="C3354" s="86"/>
      <c r="D3354" s="146"/>
      <c r="E3354" s="86"/>
      <c r="F3354" s="96"/>
    </row>
    <row r="3355" spans="1:6" x14ac:dyDescent="0.2">
      <c r="A3355" s="145"/>
      <c r="C3355" s="86"/>
      <c r="D3355" s="146"/>
      <c r="E3355" s="86"/>
      <c r="F3355" s="96"/>
    </row>
    <row r="3356" spans="1:6" x14ac:dyDescent="0.2">
      <c r="A3356" s="145"/>
      <c r="C3356" s="86"/>
      <c r="D3356" s="146"/>
      <c r="E3356" s="86"/>
      <c r="F3356" s="96"/>
    </row>
    <row r="3357" spans="1:6" x14ac:dyDescent="0.2">
      <c r="A3357" s="145"/>
      <c r="C3357" s="86"/>
      <c r="D3357" s="146"/>
      <c r="E3357" s="86"/>
      <c r="F3357" s="96"/>
    </row>
    <row r="3358" spans="1:6" x14ac:dyDescent="0.2">
      <c r="A3358" s="145"/>
      <c r="C3358" s="86"/>
      <c r="D3358" s="146"/>
      <c r="E3358" s="86"/>
      <c r="F3358" s="96"/>
    </row>
    <row r="3359" spans="1:6" x14ac:dyDescent="0.2">
      <c r="A3359" s="145"/>
      <c r="C3359" s="86"/>
      <c r="D3359" s="146"/>
      <c r="E3359" s="86"/>
      <c r="F3359" s="96"/>
    </row>
    <row r="3360" spans="1:6" x14ac:dyDescent="0.2">
      <c r="A3360" s="145"/>
      <c r="C3360" s="86"/>
      <c r="D3360" s="146"/>
      <c r="E3360" s="86"/>
      <c r="F3360" s="96"/>
    </row>
    <row r="3361" spans="1:6" x14ac:dyDescent="0.2">
      <c r="A3361" s="145"/>
      <c r="C3361" s="86"/>
      <c r="D3361" s="146"/>
      <c r="E3361" s="86"/>
      <c r="F3361" s="96"/>
    </row>
    <row r="3362" spans="1:6" x14ac:dyDescent="0.2">
      <c r="A3362" s="145"/>
      <c r="C3362" s="86"/>
      <c r="D3362" s="146"/>
      <c r="E3362" s="86"/>
      <c r="F3362" s="96"/>
    </row>
    <row r="3363" spans="1:6" x14ac:dyDescent="0.2">
      <c r="A3363" s="145"/>
      <c r="C3363" s="86"/>
      <c r="D3363" s="146"/>
      <c r="E3363" s="86"/>
      <c r="F3363" s="96"/>
    </row>
    <row r="3364" spans="1:6" x14ac:dyDescent="0.2">
      <c r="A3364" s="145"/>
      <c r="C3364" s="86"/>
      <c r="D3364" s="146"/>
      <c r="E3364" s="86"/>
      <c r="F3364" s="96"/>
    </row>
    <row r="3365" spans="1:6" x14ac:dyDescent="0.2">
      <c r="A3365" s="145"/>
      <c r="C3365" s="86"/>
      <c r="D3365" s="146"/>
      <c r="E3365" s="86"/>
      <c r="F3365" s="96"/>
    </row>
    <row r="3366" spans="1:6" x14ac:dyDescent="0.2">
      <c r="A3366" s="145"/>
      <c r="C3366" s="86"/>
      <c r="D3366" s="146"/>
      <c r="E3366" s="86"/>
      <c r="F3366" s="96"/>
    </row>
    <row r="3367" spans="1:6" x14ac:dyDescent="0.2">
      <c r="A3367" s="145"/>
      <c r="C3367" s="86"/>
      <c r="D3367" s="146"/>
      <c r="E3367" s="86"/>
      <c r="F3367" s="96"/>
    </row>
    <row r="3368" spans="1:6" x14ac:dyDescent="0.2">
      <c r="A3368" s="145"/>
      <c r="C3368" s="86"/>
      <c r="D3368" s="146"/>
      <c r="E3368" s="86"/>
      <c r="F3368" s="96"/>
    </row>
    <row r="3369" spans="1:6" x14ac:dyDescent="0.2">
      <c r="A3369" s="145"/>
      <c r="C3369" s="86"/>
      <c r="D3369" s="146"/>
      <c r="E3369" s="86"/>
      <c r="F3369" s="96"/>
    </row>
    <row r="3370" spans="1:6" x14ac:dyDescent="0.2">
      <c r="A3370" s="145"/>
      <c r="C3370" s="86"/>
      <c r="D3370" s="146"/>
      <c r="E3370" s="86"/>
      <c r="F3370" s="96"/>
    </row>
    <row r="3371" spans="1:6" x14ac:dyDescent="0.2">
      <c r="A3371" s="145"/>
      <c r="C3371" s="86"/>
      <c r="D3371" s="146"/>
      <c r="E3371" s="86"/>
      <c r="F3371" s="96"/>
    </row>
    <row r="3372" spans="1:6" x14ac:dyDescent="0.2">
      <c r="A3372" s="145"/>
      <c r="C3372" s="86"/>
      <c r="D3372" s="146"/>
      <c r="E3372" s="86"/>
      <c r="F3372" s="96"/>
    </row>
    <row r="3373" spans="1:6" x14ac:dyDescent="0.2">
      <c r="A3373" s="145"/>
      <c r="C3373" s="86"/>
      <c r="D3373" s="146"/>
      <c r="E3373" s="86"/>
      <c r="F3373" s="96"/>
    </row>
    <row r="3374" spans="1:6" x14ac:dyDescent="0.2">
      <c r="A3374" s="145"/>
      <c r="C3374" s="86"/>
      <c r="D3374" s="146"/>
      <c r="E3374" s="86"/>
      <c r="F3374" s="96"/>
    </row>
    <row r="3375" spans="1:6" x14ac:dyDescent="0.2">
      <c r="A3375" s="145"/>
      <c r="C3375" s="86"/>
      <c r="D3375" s="146"/>
      <c r="E3375" s="86"/>
      <c r="F3375" s="96"/>
    </row>
    <row r="3376" spans="1:6" x14ac:dyDescent="0.2">
      <c r="A3376" s="145"/>
      <c r="C3376" s="86"/>
      <c r="D3376" s="146"/>
      <c r="E3376" s="86"/>
      <c r="F3376" s="96"/>
    </row>
    <row r="3377" spans="1:6" x14ac:dyDescent="0.2">
      <c r="A3377" s="145"/>
      <c r="C3377" s="86"/>
      <c r="D3377" s="146"/>
      <c r="E3377" s="86"/>
      <c r="F3377" s="96"/>
    </row>
    <row r="3378" spans="1:6" x14ac:dyDescent="0.2">
      <c r="A3378" s="145"/>
      <c r="C3378" s="86"/>
      <c r="D3378" s="146"/>
      <c r="E3378" s="86"/>
      <c r="F3378" s="96"/>
    </row>
    <row r="3379" spans="1:6" x14ac:dyDescent="0.2">
      <c r="A3379" s="145"/>
      <c r="C3379" s="86"/>
      <c r="D3379" s="146"/>
      <c r="E3379" s="86"/>
      <c r="F3379" s="96"/>
    </row>
    <row r="3380" spans="1:6" x14ac:dyDescent="0.2">
      <c r="A3380" s="145"/>
      <c r="C3380" s="86"/>
      <c r="D3380" s="146"/>
      <c r="E3380" s="86"/>
      <c r="F3380" s="96"/>
    </row>
    <row r="3381" spans="1:6" x14ac:dyDescent="0.2">
      <c r="A3381" s="145"/>
      <c r="C3381" s="86"/>
      <c r="D3381" s="146"/>
      <c r="E3381" s="86"/>
      <c r="F3381" s="96"/>
    </row>
    <row r="3382" spans="1:6" x14ac:dyDescent="0.2">
      <c r="A3382" s="145"/>
      <c r="C3382" s="86"/>
      <c r="D3382" s="146"/>
      <c r="E3382" s="86"/>
      <c r="F3382" s="96"/>
    </row>
    <row r="3383" spans="1:6" x14ac:dyDescent="0.2">
      <c r="A3383" s="145"/>
      <c r="C3383" s="86"/>
      <c r="D3383" s="146"/>
      <c r="E3383" s="86"/>
      <c r="F3383" s="96"/>
    </row>
    <row r="3384" spans="1:6" x14ac:dyDescent="0.2">
      <c r="A3384" s="145"/>
      <c r="C3384" s="86"/>
      <c r="D3384" s="146"/>
      <c r="E3384" s="86"/>
      <c r="F3384" s="96"/>
    </row>
    <row r="3385" spans="1:6" x14ac:dyDescent="0.2">
      <c r="A3385" s="145"/>
      <c r="C3385" s="86"/>
      <c r="D3385" s="146"/>
      <c r="E3385" s="86"/>
      <c r="F3385" s="96"/>
    </row>
    <row r="3386" spans="1:6" x14ac:dyDescent="0.2">
      <c r="A3386" s="145"/>
      <c r="C3386" s="86"/>
      <c r="D3386" s="146"/>
      <c r="E3386" s="86"/>
      <c r="F3386" s="96"/>
    </row>
    <row r="3387" spans="1:6" x14ac:dyDescent="0.2">
      <c r="A3387" s="145"/>
      <c r="C3387" s="86"/>
      <c r="D3387" s="146"/>
      <c r="E3387" s="86"/>
      <c r="F3387" s="96"/>
    </row>
    <row r="3388" spans="1:6" x14ac:dyDescent="0.2">
      <c r="A3388" s="145"/>
      <c r="C3388" s="86"/>
      <c r="D3388" s="146"/>
      <c r="E3388" s="86"/>
      <c r="F3388" s="96"/>
    </row>
    <row r="3389" spans="1:6" x14ac:dyDescent="0.2">
      <c r="A3389" s="145"/>
      <c r="C3389" s="86"/>
      <c r="D3389" s="146"/>
      <c r="E3389" s="86"/>
      <c r="F3389" s="96"/>
    </row>
    <row r="3390" spans="1:6" x14ac:dyDescent="0.2">
      <c r="A3390" s="145"/>
      <c r="C3390" s="86"/>
      <c r="D3390" s="146"/>
      <c r="E3390" s="86"/>
      <c r="F3390" s="96"/>
    </row>
    <row r="3391" spans="1:6" x14ac:dyDescent="0.2">
      <c r="A3391" s="145"/>
      <c r="C3391" s="86"/>
      <c r="D3391" s="146"/>
      <c r="E3391" s="86"/>
      <c r="F3391" s="96"/>
    </row>
    <row r="3392" spans="1:6" x14ac:dyDescent="0.2">
      <c r="A3392" s="145"/>
      <c r="C3392" s="86"/>
      <c r="D3392" s="146"/>
      <c r="E3392" s="86"/>
      <c r="F3392" s="96"/>
    </row>
    <row r="3393" spans="1:6" x14ac:dyDescent="0.2">
      <c r="A3393" s="145"/>
      <c r="C3393" s="86"/>
      <c r="D3393" s="146"/>
      <c r="E3393" s="86"/>
      <c r="F3393" s="96"/>
    </row>
    <row r="3394" spans="1:6" x14ac:dyDescent="0.2">
      <c r="A3394" s="145"/>
      <c r="C3394" s="86"/>
      <c r="D3394" s="146"/>
      <c r="E3394" s="86"/>
      <c r="F3394" s="96"/>
    </row>
    <row r="3395" spans="1:6" x14ac:dyDescent="0.2">
      <c r="A3395" s="145"/>
      <c r="C3395" s="86"/>
      <c r="D3395" s="146"/>
      <c r="E3395" s="86"/>
      <c r="F3395" s="96"/>
    </row>
    <row r="3396" spans="1:6" x14ac:dyDescent="0.2">
      <c r="A3396" s="145"/>
      <c r="C3396" s="86"/>
      <c r="D3396" s="146"/>
      <c r="E3396" s="86"/>
      <c r="F3396" s="96"/>
    </row>
    <row r="3397" spans="1:6" x14ac:dyDescent="0.2">
      <c r="A3397" s="145"/>
      <c r="C3397" s="86"/>
      <c r="D3397" s="146"/>
      <c r="E3397" s="86"/>
      <c r="F3397" s="96"/>
    </row>
    <row r="3398" spans="1:6" x14ac:dyDescent="0.2">
      <c r="A3398" s="145"/>
      <c r="C3398" s="86"/>
      <c r="D3398" s="146"/>
      <c r="E3398" s="86"/>
      <c r="F3398" s="96"/>
    </row>
    <row r="3399" spans="1:6" x14ac:dyDescent="0.2">
      <c r="A3399" s="145"/>
      <c r="C3399" s="86"/>
      <c r="D3399" s="146"/>
      <c r="E3399" s="86"/>
      <c r="F3399" s="96"/>
    </row>
    <row r="3400" spans="1:6" x14ac:dyDescent="0.2">
      <c r="A3400" s="145"/>
      <c r="C3400" s="86"/>
      <c r="D3400" s="146"/>
      <c r="E3400" s="86"/>
      <c r="F3400" s="96"/>
    </row>
    <row r="3401" spans="1:6" x14ac:dyDescent="0.2">
      <c r="A3401" s="145"/>
      <c r="C3401" s="86"/>
      <c r="D3401" s="146"/>
      <c r="E3401" s="86"/>
      <c r="F3401" s="96"/>
    </row>
    <row r="3402" spans="1:6" x14ac:dyDescent="0.2">
      <c r="A3402" s="145"/>
      <c r="C3402" s="86"/>
      <c r="D3402" s="146"/>
      <c r="E3402" s="86"/>
      <c r="F3402" s="96"/>
    </row>
    <row r="3403" spans="1:6" x14ac:dyDescent="0.2">
      <c r="A3403" s="145"/>
      <c r="C3403" s="86"/>
      <c r="D3403" s="146"/>
      <c r="E3403" s="86"/>
      <c r="F3403" s="96"/>
    </row>
    <row r="3404" spans="1:6" x14ac:dyDescent="0.2">
      <c r="A3404" s="145"/>
      <c r="C3404" s="86"/>
      <c r="D3404" s="146"/>
      <c r="E3404" s="86"/>
      <c r="F3404" s="96"/>
    </row>
    <row r="3405" spans="1:6" x14ac:dyDescent="0.2">
      <c r="A3405" s="145"/>
      <c r="C3405" s="86"/>
      <c r="D3405" s="146"/>
      <c r="E3405" s="86"/>
      <c r="F3405" s="96"/>
    </row>
    <row r="3406" spans="1:6" x14ac:dyDescent="0.2">
      <c r="A3406" s="145"/>
      <c r="C3406" s="86"/>
      <c r="D3406" s="146"/>
      <c r="E3406" s="86"/>
      <c r="F3406" s="96"/>
    </row>
    <row r="3407" spans="1:6" x14ac:dyDescent="0.2">
      <c r="A3407" s="145"/>
      <c r="C3407" s="86"/>
      <c r="D3407" s="146"/>
      <c r="E3407" s="86"/>
      <c r="F3407" s="96"/>
    </row>
    <row r="3408" spans="1:6" x14ac:dyDescent="0.2">
      <c r="A3408" s="145"/>
      <c r="C3408" s="86"/>
      <c r="D3408" s="146"/>
      <c r="E3408" s="86"/>
      <c r="F3408" s="96"/>
    </row>
    <row r="3409" spans="1:6" x14ac:dyDescent="0.2">
      <c r="A3409" s="145"/>
      <c r="C3409" s="86"/>
      <c r="D3409" s="146"/>
      <c r="E3409" s="86"/>
      <c r="F3409" s="96"/>
    </row>
    <row r="3410" spans="1:6" x14ac:dyDescent="0.2">
      <c r="A3410" s="145"/>
      <c r="C3410" s="86"/>
      <c r="D3410" s="146"/>
      <c r="E3410" s="86"/>
      <c r="F3410" s="96"/>
    </row>
    <row r="3411" spans="1:6" x14ac:dyDescent="0.2">
      <c r="A3411" s="145"/>
      <c r="C3411" s="86"/>
      <c r="D3411" s="146"/>
      <c r="E3411" s="86"/>
      <c r="F3411" s="96"/>
    </row>
    <row r="3412" spans="1:6" x14ac:dyDescent="0.2">
      <c r="A3412" s="145"/>
      <c r="C3412" s="86"/>
      <c r="D3412" s="146"/>
      <c r="E3412" s="86"/>
      <c r="F3412" s="96"/>
    </row>
    <row r="3413" spans="1:6" x14ac:dyDescent="0.2">
      <c r="A3413" s="145"/>
      <c r="C3413" s="86"/>
      <c r="D3413" s="146"/>
      <c r="E3413" s="86"/>
      <c r="F3413" s="96"/>
    </row>
    <row r="3414" spans="1:6" x14ac:dyDescent="0.2">
      <c r="A3414" s="145"/>
      <c r="C3414" s="86"/>
      <c r="D3414" s="146"/>
      <c r="E3414" s="86"/>
      <c r="F3414" s="96"/>
    </row>
    <row r="3415" spans="1:6" x14ac:dyDescent="0.2">
      <c r="A3415" s="145"/>
      <c r="C3415" s="86"/>
      <c r="D3415" s="146"/>
      <c r="E3415" s="86"/>
      <c r="F3415" s="96"/>
    </row>
    <row r="3416" spans="1:6" x14ac:dyDescent="0.2">
      <c r="A3416" s="145"/>
      <c r="C3416" s="86"/>
      <c r="D3416" s="146"/>
      <c r="E3416" s="86"/>
      <c r="F3416" s="96"/>
    </row>
    <row r="3417" spans="1:6" x14ac:dyDescent="0.2">
      <c r="A3417" s="145"/>
      <c r="C3417" s="86"/>
      <c r="D3417" s="146"/>
      <c r="E3417" s="86"/>
      <c r="F3417" s="96"/>
    </row>
    <row r="3418" spans="1:6" x14ac:dyDescent="0.2">
      <c r="A3418" s="145"/>
      <c r="C3418" s="86"/>
      <c r="D3418" s="146"/>
      <c r="E3418" s="86"/>
      <c r="F3418" s="96"/>
    </row>
    <row r="3419" spans="1:6" x14ac:dyDescent="0.2">
      <c r="A3419" s="145"/>
      <c r="C3419" s="86"/>
      <c r="D3419" s="146"/>
      <c r="E3419" s="86"/>
      <c r="F3419" s="96"/>
    </row>
    <row r="3420" spans="1:6" x14ac:dyDescent="0.2">
      <c r="A3420" s="145"/>
      <c r="C3420" s="86"/>
      <c r="D3420" s="146"/>
      <c r="E3420" s="86"/>
      <c r="F3420" s="96"/>
    </row>
    <row r="3421" spans="1:6" x14ac:dyDescent="0.2">
      <c r="A3421" s="145"/>
      <c r="C3421" s="86"/>
      <c r="D3421" s="146"/>
      <c r="E3421" s="86"/>
      <c r="F3421" s="96"/>
    </row>
    <row r="3422" spans="1:6" x14ac:dyDescent="0.2">
      <c r="A3422" s="145"/>
      <c r="C3422" s="86"/>
      <c r="D3422" s="146"/>
      <c r="E3422" s="86"/>
      <c r="F3422" s="96"/>
    </row>
    <row r="3423" spans="1:6" x14ac:dyDescent="0.2">
      <c r="A3423" s="145"/>
      <c r="C3423" s="86"/>
      <c r="D3423" s="146"/>
      <c r="E3423" s="86"/>
      <c r="F3423" s="96"/>
    </row>
    <row r="3424" spans="1:6" x14ac:dyDescent="0.2">
      <c r="A3424" s="145"/>
      <c r="C3424" s="86"/>
      <c r="D3424" s="146"/>
      <c r="E3424" s="86"/>
      <c r="F3424" s="96"/>
    </row>
    <row r="3425" spans="1:6" x14ac:dyDescent="0.2">
      <c r="A3425" s="145"/>
      <c r="C3425" s="86"/>
      <c r="D3425" s="146"/>
      <c r="E3425" s="86"/>
      <c r="F3425" s="96"/>
    </row>
    <row r="3426" spans="1:6" x14ac:dyDescent="0.2">
      <c r="A3426" s="145"/>
      <c r="C3426" s="86"/>
      <c r="D3426" s="146"/>
      <c r="E3426" s="86"/>
      <c r="F3426" s="96"/>
    </row>
    <row r="3427" spans="1:6" x14ac:dyDescent="0.2">
      <c r="A3427" s="145"/>
      <c r="C3427" s="86"/>
      <c r="D3427" s="146"/>
      <c r="E3427" s="86"/>
      <c r="F3427" s="96"/>
    </row>
    <row r="3428" spans="1:6" x14ac:dyDescent="0.2">
      <c r="A3428" s="145"/>
      <c r="C3428" s="86"/>
      <c r="D3428" s="146"/>
      <c r="E3428" s="86"/>
      <c r="F3428" s="96"/>
    </row>
    <row r="3429" spans="1:6" x14ac:dyDescent="0.2">
      <c r="A3429" s="145"/>
      <c r="C3429" s="86"/>
      <c r="D3429" s="146"/>
      <c r="E3429" s="86"/>
      <c r="F3429" s="96"/>
    </row>
    <row r="3430" spans="1:6" x14ac:dyDescent="0.2">
      <c r="A3430" s="145"/>
      <c r="C3430" s="86"/>
      <c r="D3430" s="146"/>
      <c r="E3430" s="86"/>
      <c r="F3430" s="96"/>
    </row>
    <row r="3431" spans="1:6" x14ac:dyDescent="0.2">
      <c r="A3431" s="145"/>
      <c r="C3431" s="86"/>
      <c r="D3431" s="146"/>
      <c r="E3431" s="86"/>
      <c r="F3431" s="96"/>
    </row>
    <row r="3432" spans="1:6" x14ac:dyDescent="0.2">
      <c r="A3432" s="145"/>
      <c r="C3432" s="86"/>
      <c r="D3432" s="146"/>
      <c r="E3432" s="86"/>
      <c r="F3432" s="96"/>
    </row>
    <row r="3433" spans="1:6" x14ac:dyDescent="0.2">
      <c r="A3433" s="145"/>
      <c r="C3433" s="86"/>
      <c r="D3433" s="146"/>
      <c r="E3433" s="86"/>
      <c r="F3433" s="96"/>
    </row>
    <row r="3434" spans="1:6" x14ac:dyDescent="0.2">
      <c r="A3434" s="145"/>
      <c r="C3434" s="86"/>
      <c r="D3434" s="146"/>
      <c r="E3434" s="86"/>
      <c r="F3434" s="96"/>
    </row>
    <row r="3435" spans="1:6" x14ac:dyDescent="0.2">
      <c r="A3435" s="145"/>
      <c r="C3435" s="86"/>
      <c r="D3435" s="146"/>
      <c r="E3435" s="86"/>
      <c r="F3435" s="96"/>
    </row>
    <row r="3436" spans="1:6" x14ac:dyDescent="0.2">
      <c r="A3436" s="145"/>
      <c r="C3436" s="86"/>
      <c r="D3436" s="146"/>
      <c r="E3436" s="86"/>
      <c r="F3436" s="96"/>
    </row>
    <row r="3437" spans="1:6" x14ac:dyDescent="0.2">
      <c r="A3437" s="145"/>
      <c r="C3437" s="86"/>
      <c r="D3437" s="146"/>
      <c r="E3437" s="86"/>
      <c r="F3437" s="96"/>
    </row>
    <row r="3438" spans="1:6" x14ac:dyDescent="0.2">
      <c r="A3438" s="145"/>
      <c r="C3438" s="86"/>
      <c r="D3438" s="146"/>
      <c r="E3438" s="86"/>
      <c r="F3438" s="96"/>
    </row>
    <row r="3439" spans="1:6" x14ac:dyDescent="0.2">
      <c r="A3439" s="145"/>
      <c r="C3439" s="86"/>
      <c r="D3439" s="146"/>
      <c r="E3439" s="86"/>
      <c r="F3439" s="96"/>
    </row>
    <row r="3440" spans="1:6" x14ac:dyDescent="0.2">
      <c r="A3440" s="145"/>
      <c r="C3440" s="86"/>
      <c r="D3440" s="146"/>
      <c r="E3440" s="86"/>
      <c r="F3440" s="96"/>
    </row>
    <row r="3441" spans="1:6" x14ac:dyDescent="0.2">
      <c r="A3441" s="145"/>
      <c r="C3441" s="86"/>
      <c r="D3441" s="146"/>
      <c r="E3441" s="86"/>
      <c r="F3441" s="96"/>
    </row>
    <row r="3442" spans="1:6" x14ac:dyDescent="0.2">
      <c r="A3442" s="145"/>
      <c r="C3442" s="86"/>
      <c r="D3442" s="146"/>
      <c r="E3442" s="86"/>
      <c r="F3442" s="96"/>
    </row>
    <row r="3443" spans="1:6" x14ac:dyDescent="0.2">
      <c r="A3443" s="145"/>
      <c r="C3443" s="86"/>
      <c r="D3443" s="146"/>
      <c r="E3443" s="86"/>
      <c r="F3443" s="96"/>
    </row>
    <row r="3444" spans="1:6" x14ac:dyDescent="0.2">
      <c r="A3444" s="145"/>
      <c r="C3444" s="86"/>
      <c r="D3444" s="146"/>
      <c r="E3444" s="86"/>
      <c r="F3444" s="96"/>
    </row>
    <row r="3445" spans="1:6" x14ac:dyDescent="0.2">
      <c r="A3445" s="145"/>
      <c r="C3445" s="86"/>
      <c r="D3445" s="146"/>
      <c r="E3445" s="86"/>
      <c r="F3445" s="96"/>
    </row>
    <row r="3446" spans="1:6" x14ac:dyDescent="0.2">
      <c r="A3446" s="145"/>
      <c r="C3446" s="86"/>
      <c r="D3446" s="146"/>
      <c r="E3446" s="86"/>
      <c r="F3446" s="96"/>
    </row>
    <row r="3447" spans="1:6" x14ac:dyDescent="0.2">
      <c r="A3447" s="145"/>
      <c r="C3447" s="86"/>
      <c r="D3447" s="146"/>
      <c r="E3447" s="86"/>
      <c r="F3447" s="96"/>
    </row>
    <row r="3448" spans="1:6" x14ac:dyDescent="0.2">
      <c r="A3448" s="145"/>
      <c r="C3448" s="86"/>
      <c r="D3448" s="146"/>
      <c r="E3448" s="86"/>
      <c r="F3448" s="96"/>
    </row>
    <row r="3449" spans="1:6" x14ac:dyDescent="0.2">
      <c r="A3449" s="145"/>
      <c r="C3449" s="86"/>
      <c r="D3449" s="146"/>
      <c r="E3449" s="86"/>
      <c r="F3449" s="96"/>
    </row>
    <row r="3450" spans="1:6" x14ac:dyDescent="0.2">
      <c r="A3450" s="145"/>
      <c r="C3450" s="86"/>
      <c r="D3450" s="146"/>
      <c r="E3450" s="86"/>
      <c r="F3450" s="96"/>
    </row>
    <row r="3451" spans="1:6" x14ac:dyDescent="0.2">
      <c r="A3451" s="145"/>
      <c r="C3451" s="86"/>
      <c r="D3451" s="146"/>
      <c r="E3451" s="86"/>
      <c r="F3451" s="96"/>
    </row>
    <row r="3452" spans="1:6" x14ac:dyDescent="0.2">
      <c r="A3452" s="145"/>
      <c r="C3452" s="86"/>
      <c r="D3452" s="146"/>
      <c r="E3452" s="86"/>
      <c r="F3452" s="96"/>
    </row>
    <row r="3453" spans="1:6" x14ac:dyDescent="0.2">
      <c r="A3453" s="145"/>
      <c r="C3453" s="86"/>
      <c r="D3453" s="146"/>
      <c r="E3453" s="86"/>
      <c r="F3453" s="96"/>
    </row>
    <row r="3454" spans="1:6" x14ac:dyDescent="0.2">
      <c r="A3454" s="145"/>
      <c r="C3454" s="86"/>
      <c r="D3454" s="146"/>
      <c r="E3454" s="86"/>
      <c r="F3454" s="96"/>
    </row>
    <row r="3455" spans="1:6" x14ac:dyDescent="0.2">
      <c r="A3455" s="145"/>
      <c r="C3455" s="86"/>
      <c r="D3455" s="146"/>
      <c r="E3455" s="86"/>
      <c r="F3455" s="96"/>
    </row>
    <row r="3456" spans="1:6" x14ac:dyDescent="0.2">
      <c r="A3456" s="145"/>
      <c r="C3456" s="86"/>
      <c r="D3456" s="146"/>
      <c r="E3456" s="86"/>
      <c r="F3456" s="96"/>
    </row>
    <row r="3457" spans="1:6" x14ac:dyDescent="0.2">
      <c r="A3457" s="145"/>
      <c r="C3457" s="86"/>
      <c r="D3457" s="146"/>
      <c r="E3457" s="86"/>
      <c r="F3457" s="96"/>
    </row>
    <row r="3458" spans="1:6" x14ac:dyDescent="0.2">
      <c r="A3458" s="145"/>
      <c r="C3458" s="86"/>
      <c r="D3458" s="146"/>
      <c r="E3458" s="86"/>
      <c r="F3458" s="96"/>
    </row>
    <row r="3459" spans="1:6" x14ac:dyDescent="0.2">
      <c r="A3459" s="145"/>
      <c r="C3459" s="86"/>
      <c r="D3459" s="146"/>
      <c r="E3459" s="86"/>
      <c r="F3459" s="96"/>
    </row>
    <row r="3460" spans="1:6" x14ac:dyDescent="0.2">
      <c r="A3460" s="145"/>
      <c r="C3460" s="86"/>
      <c r="D3460" s="146"/>
      <c r="E3460" s="86"/>
      <c r="F3460" s="96"/>
    </row>
    <row r="3461" spans="1:6" x14ac:dyDescent="0.2">
      <c r="A3461" s="145"/>
      <c r="C3461" s="86"/>
      <c r="D3461" s="146"/>
      <c r="E3461" s="86"/>
      <c r="F3461" s="96"/>
    </row>
    <row r="3462" spans="1:6" x14ac:dyDescent="0.2">
      <c r="A3462" s="145"/>
      <c r="C3462" s="86"/>
      <c r="D3462" s="146"/>
      <c r="E3462" s="86"/>
      <c r="F3462" s="96"/>
    </row>
    <row r="3463" spans="1:6" x14ac:dyDescent="0.2">
      <c r="A3463" s="145"/>
      <c r="C3463" s="86"/>
      <c r="D3463" s="146"/>
      <c r="E3463" s="86"/>
      <c r="F3463" s="96"/>
    </row>
    <row r="3464" spans="1:6" x14ac:dyDescent="0.2">
      <c r="A3464" s="145"/>
      <c r="C3464" s="86"/>
      <c r="D3464" s="146"/>
      <c r="E3464" s="86"/>
      <c r="F3464" s="96"/>
    </row>
    <row r="3465" spans="1:6" x14ac:dyDescent="0.2">
      <c r="A3465" s="145"/>
      <c r="C3465" s="86"/>
      <c r="D3465" s="146"/>
      <c r="E3465" s="86"/>
      <c r="F3465" s="96"/>
    </row>
    <row r="3466" spans="1:6" x14ac:dyDescent="0.2">
      <c r="A3466" s="145"/>
      <c r="C3466" s="86"/>
      <c r="D3466" s="146"/>
      <c r="E3466" s="86"/>
      <c r="F3466" s="96"/>
    </row>
    <row r="3467" spans="1:6" x14ac:dyDescent="0.2">
      <c r="A3467" s="145"/>
      <c r="C3467" s="86"/>
      <c r="D3467" s="146"/>
      <c r="E3467" s="86"/>
      <c r="F3467" s="96"/>
    </row>
    <row r="3468" spans="1:6" x14ac:dyDescent="0.2">
      <c r="A3468" s="145"/>
      <c r="C3468" s="86"/>
      <c r="D3468" s="146"/>
      <c r="E3468" s="86"/>
      <c r="F3468" s="96"/>
    </row>
    <row r="3469" spans="1:6" x14ac:dyDescent="0.2">
      <c r="A3469" s="145"/>
      <c r="C3469" s="86"/>
      <c r="D3469" s="146"/>
      <c r="E3469" s="86"/>
      <c r="F3469" s="96"/>
    </row>
    <row r="3470" spans="1:6" x14ac:dyDescent="0.2">
      <c r="A3470" s="145"/>
      <c r="C3470" s="86"/>
      <c r="D3470" s="146"/>
      <c r="E3470" s="86"/>
      <c r="F3470" s="96"/>
    </row>
    <row r="3471" spans="1:6" x14ac:dyDescent="0.2">
      <c r="A3471" s="145"/>
      <c r="C3471" s="86"/>
      <c r="D3471" s="146"/>
      <c r="E3471" s="86"/>
      <c r="F3471" s="96"/>
    </row>
    <row r="3472" spans="1:6" x14ac:dyDescent="0.2">
      <c r="A3472" s="145"/>
      <c r="C3472" s="86"/>
      <c r="D3472" s="146"/>
      <c r="E3472" s="86"/>
      <c r="F3472" s="96"/>
    </row>
    <row r="3473" spans="1:6" x14ac:dyDescent="0.2">
      <c r="A3473" s="145"/>
      <c r="C3473" s="86"/>
      <c r="D3473" s="146"/>
      <c r="E3473" s="86"/>
      <c r="F3473" s="96"/>
    </row>
    <row r="3474" spans="1:6" x14ac:dyDescent="0.2">
      <c r="A3474" s="145"/>
      <c r="C3474" s="86"/>
      <c r="D3474" s="146"/>
      <c r="E3474" s="86"/>
      <c r="F3474" s="96"/>
    </row>
    <row r="3475" spans="1:6" x14ac:dyDescent="0.2">
      <c r="A3475" s="145"/>
      <c r="C3475" s="86"/>
      <c r="D3475" s="146"/>
      <c r="E3475" s="86"/>
      <c r="F3475" s="96"/>
    </row>
    <row r="3476" spans="1:6" x14ac:dyDescent="0.2">
      <c r="A3476" s="145"/>
      <c r="C3476" s="86"/>
      <c r="D3476" s="146"/>
      <c r="E3476" s="86"/>
      <c r="F3476" s="96"/>
    </row>
    <row r="3477" spans="1:6" x14ac:dyDescent="0.2">
      <c r="A3477" s="145"/>
      <c r="C3477" s="86"/>
      <c r="D3477" s="146"/>
      <c r="E3477" s="86"/>
      <c r="F3477" s="96"/>
    </row>
    <row r="3478" spans="1:6" x14ac:dyDescent="0.2">
      <c r="A3478" s="145"/>
      <c r="C3478" s="86"/>
      <c r="D3478" s="146"/>
      <c r="E3478" s="86"/>
      <c r="F3478" s="96"/>
    </row>
    <row r="3479" spans="1:6" x14ac:dyDescent="0.2">
      <c r="A3479" s="145"/>
      <c r="C3479" s="86"/>
      <c r="D3479" s="146"/>
      <c r="E3479" s="86"/>
      <c r="F3479" s="96"/>
    </row>
    <row r="3480" spans="1:6" x14ac:dyDescent="0.2">
      <c r="A3480" s="145"/>
      <c r="C3480" s="86"/>
      <c r="D3480" s="146"/>
      <c r="E3480" s="86"/>
      <c r="F3480" s="96"/>
    </row>
    <row r="3481" spans="1:6" x14ac:dyDescent="0.2">
      <c r="A3481" s="145"/>
      <c r="C3481" s="86"/>
      <c r="D3481" s="146"/>
      <c r="E3481" s="86"/>
      <c r="F3481" s="96"/>
    </row>
    <row r="3482" spans="1:6" x14ac:dyDescent="0.2">
      <c r="A3482" s="145"/>
      <c r="C3482" s="86"/>
      <c r="D3482" s="146"/>
      <c r="E3482" s="86"/>
      <c r="F3482" s="96"/>
    </row>
    <row r="3483" spans="1:6" x14ac:dyDescent="0.2">
      <c r="A3483" s="145"/>
      <c r="C3483" s="86"/>
      <c r="D3483" s="146"/>
      <c r="E3483" s="86"/>
      <c r="F3483" s="96"/>
    </row>
    <row r="3484" spans="1:6" x14ac:dyDescent="0.2">
      <c r="A3484" s="145"/>
      <c r="C3484" s="86"/>
      <c r="D3484" s="146"/>
      <c r="E3484" s="86"/>
      <c r="F3484" s="96"/>
    </row>
    <row r="3485" spans="1:6" x14ac:dyDescent="0.2">
      <c r="A3485" s="145"/>
      <c r="C3485" s="86"/>
      <c r="D3485" s="146"/>
      <c r="E3485" s="86"/>
      <c r="F3485" s="96"/>
    </row>
    <row r="3486" spans="1:6" x14ac:dyDescent="0.2">
      <c r="A3486" s="145"/>
      <c r="C3486" s="86"/>
      <c r="D3486" s="146"/>
      <c r="E3486" s="86"/>
      <c r="F3486" s="96"/>
    </row>
    <row r="3487" spans="1:6" x14ac:dyDescent="0.2">
      <c r="A3487" s="145"/>
      <c r="C3487" s="86"/>
      <c r="D3487" s="146"/>
      <c r="E3487" s="86"/>
      <c r="F3487" s="96"/>
    </row>
    <row r="3488" spans="1:6" x14ac:dyDescent="0.2">
      <c r="A3488" s="145"/>
      <c r="C3488" s="86"/>
      <c r="D3488" s="146"/>
      <c r="E3488" s="86"/>
      <c r="F3488" s="96"/>
    </row>
    <row r="3489" spans="1:6" x14ac:dyDescent="0.2">
      <c r="A3489" s="145"/>
      <c r="C3489" s="86"/>
      <c r="D3489" s="146"/>
      <c r="E3489" s="86"/>
      <c r="F3489" s="96"/>
    </row>
    <row r="3490" spans="1:6" x14ac:dyDescent="0.2">
      <c r="A3490" s="145"/>
      <c r="C3490" s="86"/>
      <c r="D3490" s="146"/>
      <c r="E3490" s="86"/>
      <c r="F3490" s="96"/>
    </row>
    <row r="3491" spans="1:6" x14ac:dyDescent="0.2">
      <c r="A3491" s="145"/>
      <c r="C3491" s="86"/>
      <c r="D3491" s="146"/>
      <c r="E3491" s="86"/>
      <c r="F3491" s="96"/>
    </row>
    <row r="3492" spans="1:6" x14ac:dyDescent="0.2">
      <c r="A3492" s="145"/>
      <c r="C3492" s="86"/>
      <c r="D3492" s="146"/>
      <c r="E3492" s="86"/>
      <c r="F3492" s="96"/>
    </row>
    <row r="3493" spans="1:6" x14ac:dyDescent="0.2">
      <c r="A3493" s="145"/>
      <c r="C3493" s="86"/>
      <c r="D3493" s="146"/>
      <c r="E3493" s="86"/>
      <c r="F3493" s="96"/>
    </row>
    <row r="3494" spans="1:6" x14ac:dyDescent="0.2">
      <c r="A3494" s="145"/>
      <c r="C3494" s="86"/>
      <c r="D3494" s="146"/>
      <c r="E3494" s="86"/>
      <c r="F3494" s="96"/>
    </row>
    <row r="3495" spans="1:6" x14ac:dyDescent="0.2">
      <c r="A3495" s="145"/>
      <c r="C3495" s="86"/>
      <c r="D3495" s="146"/>
      <c r="E3495" s="86"/>
      <c r="F3495" s="96"/>
    </row>
    <row r="3496" spans="1:6" x14ac:dyDescent="0.2">
      <c r="A3496" s="145"/>
      <c r="C3496" s="86"/>
      <c r="D3496" s="146"/>
      <c r="E3496" s="86"/>
      <c r="F3496" s="96"/>
    </row>
    <row r="3497" spans="1:6" x14ac:dyDescent="0.2">
      <c r="A3497" s="145"/>
      <c r="C3497" s="86"/>
      <c r="D3497" s="146"/>
      <c r="E3497" s="86"/>
      <c r="F3497" s="96"/>
    </row>
    <row r="3498" spans="1:6" x14ac:dyDescent="0.2">
      <c r="A3498" s="145"/>
      <c r="C3498" s="86"/>
      <c r="D3498" s="146"/>
      <c r="E3498" s="86"/>
      <c r="F3498" s="96"/>
    </row>
    <row r="3499" spans="1:6" x14ac:dyDescent="0.2">
      <c r="A3499" s="145"/>
      <c r="C3499" s="86"/>
      <c r="D3499" s="146"/>
      <c r="E3499" s="86"/>
      <c r="F3499" s="96"/>
    </row>
    <row r="3500" spans="1:6" x14ac:dyDescent="0.2">
      <c r="A3500" s="145"/>
      <c r="C3500" s="86"/>
      <c r="D3500" s="146"/>
      <c r="E3500" s="86"/>
      <c r="F3500" s="96"/>
    </row>
    <row r="3501" spans="1:6" x14ac:dyDescent="0.2">
      <c r="A3501" s="145"/>
      <c r="C3501" s="86"/>
      <c r="D3501" s="146"/>
      <c r="E3501" s="86"/>
      <c r="F3501" s="96"/>
    </row>
    <row r="3502" spans="1:6" x14ac:dyDescent="0.2">
      <c r="A3502" s="145"/>
      <c r="C3502" s="86"/>
      <c r="D3502" s="146"/>
      <c r="E3502" s="86"/>
      <c r="F3502" s="96"/>
    </row>
    <row r="3503" spans="1:6" x14ac:dyDescent="0.2">
      <c r="A3503" s="145"/>
      <c r="C3503" s="86"/>
      <c r="D3503" s="146"/>
      <c r="E3503" s="86"/>
      <c r="F3503" s="96"/>
    </row>
    <row r="3504" spans="1:6" x14ac:dyDescent="0.2">
      <c r="A3504" s="145"/>
      <c r="C3504" s="86"/>
      <c r="D3504" s="146"/>
      <c r="E3504" s="86"/>
      <c r="F3504" s="96"/>
    </row>
    <row r="3505" spans="1:6" x14ac:dyDescent="0.2">
      <c r="A3505" s="145"/>
      <c r="C3505" s="86"/>
      <c r="D3505" s="146"/>
      <c r="E3505" s="86"/>
      <c r="F3505" s="96"/>
    </row>
    <row r="3506" spans="1:6" x14ac:dyDescent="0.2">
      <c r="A3506" s="145"/>
      <c r="C3506" s="86"/>
      <c r="D3506" s="146"/>
      <c r="E3506" s="86"/>
      <c r="F3506" s="96"/>
    </row>
    <row r="3507" spans="1:6" x14ac:dyDescent="0.2">
      <c r="A3507" s="145"/>
      <c r="C3507" s="86"/>
      <c r="D3507" s="146"/>
      <c r="E3507" s="86"/>
      <c r="F3507" s="96"/>
    </row>
    <row r="3508" spans="1:6" x14ac:dyDescent="0.2">
      <c r="A3508" s="145"/>
      <c r="C3508" s="86"/>
      <c r="D3508" s="146"/>
      <c r="E3508" s="86"/>
      <c r="F3508" s="96"/>
    </row>
    <row r="3509" spans="1:6" x14ac:dyDescent="0.2">
      <c r="A3509" s="145"/>
      <c r="C3509" s="86"/>
      <c r="D3509" s="146"/>
      <c r="E3509" s="86"/>
      <c r="F3509" s="96"/>
    </row>
    <row r="3510" spans="1:6" x14ac:dyDescent="0.2">
      <c r="A3510" s="145"/>
      <c r="C3510" s="86"/>
      <c r="D3510" s="146"/>
      <c r="E3510" s="86"/>
      <c r="F3510" s="96"/>
    </row>
    <row r="3511" spans="1:6" x14ac:dyDescent="0.2">
      <c r="A3511" s="145"/>
      <c r="C3511" s="86"/>
      <c r="D3511" s="146"/>
      <c r="E3511" s="86"/>
      <c r="F3511" s="96"/>
    </row>
    <row r="3512" spans="1:6" x14ac:dyDescent="0.2">
      <c r="A3512" s="145"/>
      <c r="C3512" s="86"/>
      <c r="D3512" s="146"/>
      <c r="E3512" s="86"/>
      <c r="F3512" s="96"/>
    </row>
    <row r="3513" spans="1:6" x14ac:dyDescent="0.2">
      <c r="A3513" s="145"/>
      <c r="C3513" s="86"/>
      <c r="D3513" s="146"/>
      <c r="E3513" s="86"/>
      <c r="F3513" s="96"/>
    </row>
    <row r="3514" spans="1:6" x14ac:dyDescent="0.2">
      <c r="A3514" s="145"/>
      <c r="C3514" s="86"/>
      <c r="D3514" s="146"/>
      <c r="E3514" s="86"/>
      <c r="F3514" s="96"/>
    </row>
    <row r="3515" spans="1:6" x14ac:dyDescent="0.2">
      <c r="A3515" s="145"/>
      <c r="C3515" s="86"/>
      <c r="D3515" s="146"/>
      <c r="E3515" s="86"/>
      <c r="F3515" s="96"/>
    </row>
    <row r="3516" spans="1:6" x14ac:dyDescent="0.2">
      <c r="A3516" s="145"/>
      <c r="C3516" s="86"/>
      <c r="D3516" s="146"/>
      <c r="E3516" s="86"/>
      <c r="F3516" s="96"/>
    </row>
    <row r="3517" spans="1:6" x14ac:dyDescent="0.2">
      <c r="A3517" s="145"/>
      <c r="C3517" s="86"/>
      <c r="D3517" s="146"/>
      <c r="E3517" s="86"/>
      <c r="F3517" s="96"/>
    </row>
    <row r="3518" spans="1:6" x14ac:dyDescent="0.2">
      <c r="A3518" s="145"/>
      <c r="C3518" s="86"/>
      <c r="D3518" s="146"/>
      <c r="E3518" s="86"/>
      <c r="F3518" s="96"/>
    </row>
    <row r="3519" spans="1:6" x14ac:dyDescent="0.2">
      <c r="A3519" s="145"/>
      <c r="C3519" s="86"/>
      <c r="D3519" s="146"/>
      <c r="E3519" s="86"/>
      <c r="F3519" s="96"/>
    </row>
    <row r="3520" spans="1:6" x14ac:dyDescent="0.2">
      <c r="A3520" s="145"/>
      <c r="C3520" s="86"/>
      <c r="D3520" s="146"/>
      <c r="E3520" s="86"/>
      <c r="F3520" s="96"/>
    </row>
    <row r="3521" spans="1:6" x14ac:dyDescent="0.2">
      <c r="A3521" s="145"/>
      <c r="C3521" s="86"/>
      <c r="D3521" s="146"/>
      <c r="E3521" s="86"/>
      <c r="F3521" s="96"/>
    </row>
    <row r="3522" spans="1:6" x14ac:dyDescent="0.2">
      <c r="A3522" s="145"/>
      <c r="C3522" s="86"/>
      <c r="D3522" s="146"/>
      <c r="E3522" s="86"/>
      <c r="F3522" s="96"/>
    </row>
    <row r="3523" spans="1:6" x14ac:dyDescent="0.2">
      <c r="A3523" s="145"/>
      <c r="C3523" s="86"/>
      <c r="D3523" s="146"/>
      <c r="E3523" s="86"/>
      <c r="F3523" s="96"/>
    </row>
    <row r="3524" spans="1:6" x14ac:dyDescent="0.2">
      <c r="A3524" s="145"/>
      <c r="C3524" s="86"/>
      <c r="D3524" s="146"/>
      <c r="E3524" s="86"/>
      <c r="F3524" s="96"/>
    </row>
    <row r="3525" spans="1:6" x14ac:dyDescent="0.2">
      <c r="A3525" s="145"/>
      <c r="C3525" s="86"/>
      <c r="D3525" s="146"/>
      <c r="E3525" s="86"/>
      <c r="F3525" s="96"/>
    </row>
    <row r="3526" spans="1:6" x14ac:dyDescent="0.2">
      <c r="A3526" s="145"/>
      <c r="C3526" s="86"/>
      <c r="D3526" s="146"/>
      <c r="E3526" s="86"/>
      <c r="F3526" s="96"/>
    </row>
    <row r="3527" spans="1:6" x14ac:dyDescent="0.2">
      <c r="A3527" s="145"/>
      <c r="C3527" s="86"/>
      <c r="D3527" s="146"/>
      <c r="E3527" s="86"/>
      <c r="F3527" s="96"/>
    </row>
    <row r="3528" spans="1:6" x14ac:dyDescent="0.2">
      <c r="A3528" s="145"/>
      <c r="C3528" s="86"/>
      <c r="D3528" s="146"/>
      <c r="E3528" s="86"/>
      <c r="F3528" s="96"/>
    </row>
    <row r="3529" spans="1:6" x14ac:dyDescent="0.2">
      <c r="A3529" s="145"/>
      <c r="C3529" s="86"/>
      <c r="D3529" s="146"/>
      <c r="E3529" s="86"/>
      <c r="F3529" s="96"/>
    </row>
    <row r="3530" spans="1:6" x14ac:dyDescent="0.2">
      <c r="A3530" s="145"/>
      <c r="C3530" s="86"/>
      <c r="D3530" s="146"/>
      <c r="E3530" s="86"/>
      <c r="F3530" s="96"/>
    </row>
    <row r="3531" spans="1:6" x14ac:dyDescent="0.2">
      <c r="A3531" s="145"/>
      <c r="C3531" s="86"/>
      <c r="D3531" s="146"/>
      <c r="E3531" s="86"/>
      <c r="F3531" s="96"/>
    </row>
    <row r="3532" spans="1:6" x14ac:dyDescent="0.2">
      <c r="A3532" s="145"/>
      <c r="C3532" s="86"/>
      <c r="D3532" s="146"/>
      <c r="E3532" s="86"/>
      <c r="F3532" s="96"/>
    </row>
    <row r="3533" spans="1:6" x14ac:dyDescent="0.2">
      <c r="A3533" s="145"/>
      <c r="C3533" s="86"/>
      <c r="D3533" s="146"/>
      <c r="E3533" s="86"/>
      <c r="F3533" s="96"/>
    </row>
    <row r="3534" spans="1:6" x14ac:dyDescent="0.2">
      <c r="A3534" s="145"/>
      <c r="C3534" s="86"/>
      <c r="D3534" s="146"/>
      <c r="E3534" s="86"/>
      <c r="F3534" s="96"/>
    </row>
    <row r="3535" spans="1:6" x14ac:dyDescent="0.2">
      <c r="A3535" s="145"/>
      <c r="C3535" s="86"/>
      <c r="D3535" s="146"/>
      <c r="E3535" s="86"/>
      <c r="F3535" s="96"/>
    </row>
    <row r="3536" spans="1:6" x14ac:dyDescent="0.2">
      <c r="A3536" s="145"/>
      <c r="C3536" s="86"/>
      <c r="D3536" s="146"/>
      <c r="E3536" s="86"/>
      <c r="F3536" s="96"/>
    </row>
    <row r="3537" spans="1:6" x14ac:dyDescent="0.2">
      <c r="A3537" s="145"/>
      <c r="C3537" s="86"/>
      <c r="D3537" s="146"/>
      <c r="E3537" s="86"/>
      <c r="F3537" s="96"/>
    </row>
    <row r="3538" spans="1:6" x14ac:dyDescent="0.2">
      <c r="A3538" s="145"/>
      <c r="C3538" s="86"/>
      <c r="D3538" s="146"/>
      <c r="E3538" s="86"/>
      <c r="F3538" s="96"/>
    </row>
    <row r="3539" spans="1:6" x14ac:dyDescent="0.2">
      <c r="A3539" s="145"/>
      <c r="C3539" s="86"/>
      <c r="D3539" s="146"/>
      <c r="E3539" s="86"/>
      <c r="F3539" s="96"/>
    </row>
    <row r="3540" spans="1:6" x14ac:dyDescent="0.2">
      <c r="A3540" s="145"/>
      <c r="C3540" s="86"/>
      <c r="D3540" s="146"/>
      <c r="E3540" s="86"/>
      <c r="F3540" s="96"/>
    </row>
    <row r="3541" spans="1:6" x14ac:dyDescent="0.2">
      <c r="A3541" s="145"/>
      <c r="C3541" s="86"/>
      <c r="D3541" s="146"/>
      <c r="E3541" s="86"/>
      <c r="F3541" s="96"/>
    </row>
    <row r="3542" spans="1:6" x14ac:dyDescent="0.2">
      <c r="A3542" s="145"/>
      <c r="C3542" s="86"/>
      <c r="D3542" s="146"/>
      <c r="E3542" s="86"/>
      <c r="F3542" s="96"/>
    </row>
    <row r="3543" spans="1:6" x14ac:dyDescent="0.2">
      <c r="A3543" s="145"/>
      <c r="C3543" s="86"/>
      <c r="D3543" s="146"/>
      <c r="E3543" s="86"/>
      <c r="F3543" s="96"/>
    </row>
    <row r="3544" spans="1:6" x14ac:dyDescent="0.2">
      <c r="A3544" s="145"/>
      <c r="C3544" s="86"/>
      <c r="D3544" s="146"/>
      <c r="E3544" s="86"/>
      <c r="F3544" s="96"/>
    </row>
    <row r="3545" spans="1:6" x14ac:dyDescent="0.2">
      <c r="A3545" s="145"/>
      <c r="C3545" s="86"/>
      <c r="D3545" s="146"/>
      <c r="E3545" s="86"/>
      <c r="F3545" s="96"/>
    </row>
    <row r="3546" spans="1:6" x14ac:dyDescent="0.2">
      <c r="A3546" s="145"/>
      <c r="C3546" s="86"/>
      <c r="D3546" s="146"/>
      <c r="E3546" s="86"/>
      <c r="F3546" s="96"/>
    </row>
    <row r="3547" spans="1:6" x14ac:dyDescent="0.2">
      <c r="A3547" s="145"/>
      <c r="C3547" s="86"/>
      <c r="D3547" s="146"/>
      <c r="E3547" s="86"/>
      <c r="F3547" s="96"/>
    </row>
    <row r="3548" spans="1:6" x14ac:dyDescent="0.2">
      <c r="A3548" s="145"/>
      <c r="C3548" s="86"/>
      <c r="D3548" s="146"/>
      <c r="E3548" s="86"/>
      <c r="F3548" s="96"/>
    </row>
    <row r="3549" spans="1:6" x14ac:dyDescent="0.2">
      <c r="A3549" s="145"/>
      <c r="C3549" s="86"/>
      <c r="D3549" s="146"/>
      <c r="E3549" s="86"/>
      <c r="F3549" s="96"/>
    </row>
    <row r="3550" spans="1:6" x14ac:dyDescent="0.2">
      <c r="A3550" s="145"/>
      <c r="C3550" s="86"/>
      <c r="D3550" s="146"/>
      <c r="E3550" s="86"/>
      <c r="F3550" s="96"/>
    </row>
    <row r="3551" spans="1:6" x14ac:dyDescent="0.2">
      <c r="A3551" s="145"/>
      <c r="C3551" s="86"/>
      <c r="D3551" s="146"/>
      <c r="E3551" s="86"/>
      <c r="F3551" s="96"/>
    </row>
    <row r="3552" spans="1:6" x14ac:dyDescent="0.2">
      <c r="A3552" s="145"/>
      <c r="C3552" s="86"/>
      <c r="D3552" s="146"/>
      <c r="E3552" s="86"/>
      <c r="F3552" s="96"/>
    </row>
    <row r="3553" spans="1:6" x14ac:dyDescent="0.2">
      <c r="A3553" s="145"/>
      <c r="C3553" s="86"/>
      <c r="D3553" s="146"/>
      <c r="E3553" s="86"/>
      <c r="F3553" s="96"/>
    </row>
    <row r="3554" spans="1:6" x14ac:dyDescent="0.2">
      <c r="A3554" s="145"/>
      <c r="C3554" s="86"/>
      <c r="D3554" s="146"/>
      <c r="E3554" s="86"/>
      <c r="F3554" s="96"/>
    </row>
    <row r="3555" spans="1:6" x14ac:dyDescent="0.2">
      <c r="A3555" s="145"/>
      <c r="C3555" s="86"/>
      <c r="D3555" s="146"/>
      <c r="E3555" s="86"/>
      <c r="F3555" s="96"/>
    </row>
    <row r="3556" spans="1:6" x14ac:dyDescent="0.2">
      <c r="A3556" s="145"/>
      <c r="C3556" s="86"/>
      <c r="D3556" s="146"/>
      <c r="E3556" s="86"/>
      <c r="F3556" s="96"/>
    </row>
    <row r="3557" spans="1:6" x14ac:dyDescent="0.2">
      <c r="A3557" s="145"/>
      <c r="C3557" s="86"/>
      <c r="D3557" s="146"/>
      <c r="E3557" s="86"/>
      <c r="F3557" s="96"/>
    </row>
    <row r="3558" spans="1:6" x14ac:dyDescent="0.2">
      <c r="A3558" s="145"/>
      <c r="C3558" s="86"/>
      <c r="D3558" s="146"/>
      <c r="E3558" s="86"/>
      <c r="F3558" s="96"/>
    </row>
    <row r="3559" spans="1:6" x14ac:dyDescent="0.2">
      <c r="A3559" s="145"/>
      <c r="C3559" s="86"/>
      <c r="D3559" s="146"/>
      <c r="E3559" s="86"/>
      <c r="F3559" s="96"/>
    </row>
    <row r="3560" spans="1:6" x14ac:dyDescent="0.2">
      <c r="A3560" s="145"/>
      <c r="C3560" s="86"/>
      <c r="D3560" s="146"/>
      <c r="E3560" s="86"/>
      <c r="F3560" s="96"/>
    </row>
    <row r="3561" spans="1:6" x14ac:dyDescent="0.2">
      <c r="A3561" s="145"/>
      <c r="C3561" s="86"/>
      <c r="D3561" s="146"/>
      <c r="E3561" s="86"/>
      <c r="F3561" s="96"/>
    </row>
    <row r="3562" spans="1:6" x14ac:dyDescent="0.2">
      <c r="A3562" s="145"/>
      <c r="C3562" s="86"/>
      <c r="D3562" s="146"/>
      <c r="E3562" s="86"/>
      <c r="F3562" s="96"/>
    </row>
    <row r="3563" spans="1:6" x14ac:dyDescent="0.2">
      <c r="A3563" s="145"/>
      <c r="C3563" s="86"/>
      <c r="D3563" s="146"/>
      <c r="E3563" s="86"/>
      <c r="F3563" s="96"/>
    </row>
    <row r="3564" spans="1:6" x14ac:dyDescent="0.2">
      <c r="A3564" s="145"/>
      <c r="C3564" s="86"/>
      <c r="D3564" s="146"/>
      <c r="E3564" s="86"/>
      <c r="F3564" s="96"/>
    </row>
    <row r="3565" spans="1:6" x14ac:dyDescent="0.2">
      <c r="A3565" s="145"/>
      <c r="C3565" s="86"/>
      <c r="D3565" s="146"/>
      <c r="E3565" s="86"/>
      <c r="F3565" s="96"/>
    </row>
    <row r="3566" spans="1:6" x14ac:dyDescent="0.2">
      <c r="A3566" s="145"/>
      <c r="C3566" s="86"/>
      <c r="D3566" s="146"/>
      <c r="E3566" s="86"/>
      <c r="F3566" s="96"/>
    </row>
    <row r="3567" spans="1:6" x14ac:dyDescent="0.2">
      <c r="A3567" s="145"/>
      <c r="C3567" s="86"/>
      <c r="D3567" s="146"/>
      <c r="E3567" s="86"/>
      <c r="F3567" s="96"/>
    </row>
    <row r="3568" spans="1:6" x14ac:dyDescent="0.2">
      <c r="A3568" s="145"/>
      <c r="C3568" s="86"/>
      <c r="D3568" s="146"/>
      <c r="E3568" s="86"/>
      <c r="F3568" s="96"/>
    </row>
    <row r="3569" spans="1:6" x14ac:dyDescent="0.2">
      <c r="A3569" s="145"/>
      <c r="C3569" s="86"/>
      <c r="D3569" s="146"/>
      <c r="E3569" s="86"/>
      <c r="F3569" s="96"/>
    </row>
    <row r="3570" spans="1:6" x14ac:dyDescent="0.2">
      <c r="A3570" s="145"/>
      <c r="C3570" s="86"/>
      <c r="D3570" s="146"/>
      <c r="E3570" s="86"/>
      <c r="F3570" s="96"/>
    </row>
    <row r="3571" spans="1:6" x14ac:dyDescent="0.2">
      <c r="A3571" s="145"/>
      <c r="C3571" s="86"/>
      <c r="D3571" s="146"/>
      <c r="E3571" s="86"/>
      <c r="F3571" s="96"/>
    </row>
    <row r="3572" spans="1:6" x14ac:dyDescent="0.2">
      <c r="A3572" s="145"/>
      <c r="C3572" s="86"/>
      <c r="D3572" s="146"/>
      <c r="E3572" s="86"/>
      <c r="F3572" s="96"/>
    </row>
    <row r="3573" spans="1:6" x14ac:dyDescent="0.2">
      <c r="A3573" s="145"/>
      <c r="C3573" s="86"/>
      <c r="D3573" s="146"/>
      <c r="E3573" s="86"/>
      <c r="F3573" s="96"/>
    </row>
    <row r="3574" spans="1:6" x14ac:dyDescent="0.2">
      <c r="A3574" s="145"/>
      <c r="C3574" s="86"/>
      <c r="D3574" s="146"/>
      <c r="E3574" s="86"/>
      <c r="F3574" s="96"/>
    </row>
    <row r="3575" spans="1:6" x14ac:dyDescent="0.2">
      <c r="A3575" s="145"/>
      <c r="C3575" s="86"/>
      <c r="D3575" s="146"/>
      <c r="E3575" s="86"/>
      <c r="F3575" s="96"/>
    </row>
    <row r="3576" spans="1:6" x14ac:dyDescent="0.2">
      <c r="A3576" s="145"/>
      <c r="C3576" s="86"/>
      <c r="D3576" s="146"/>
      <c r="E3576" s="86"/>
      <c r="F3576" s="96"/>
    </row>
    <row r="3577" spans="1:6" x14ac:dyDescent="0.2">
      <c r="A3577" s="145"/>
      <c r="C3577" s="86"/>
      <c r="D3577" s="146"/>
      <c r="E3577" s="86"/>
      <c r="F3577" s="96"/>
    </row>
    <row r="3578" spans="1:6" x14ac:dyDescent="0.2">
      <c r="A3578" s="145"/>
      <c r="C3578" s="86"/>
      <c r="D3578" s="146"/>
      <c r="E3578" s="86"/>
      <c r="F3578" s="96"/>
    </row>
    <row r="3579" spans="1:6" x14ac:dyDescent="0.2">
      <c r="A3579" s="145"/>
      <c r="C3579" s="86"/>
      <c r="D3579" s="146"/>
      <c r="E3579" s="86"/>
      <c r="F3579" s="96"/>
    </row>
    <row r="3580" spans="1:6" x14ac:dyDescent="0.2">
      <c r="A3580" s="145"/>
      <c r="C3580" s="86"/>
      <c r="D3580" s="146"/>
      <c r="E3580" s="86"/>
      <c r="F3580" s="96"/>
    </row>
    <row r="3581" spans="1:6" x14ac:dyDescent="0.2">
      <c r="A3581" s="145"/>
      <c r="C3581" s="86"/>
      <c r="D3581" s="146"/>
      <c r="E3581" s="86"/>
      <c r="F3581" s="96"/>
    </row>
    <row r="3582" spans="1:6" x14ac:dyDescent="0.2">
      <c r="A3582" s="145"/>
      <c r="C3582" s="86"/>
      <c r="D3582" s="146"/>
      <c r="E3582" s="86"/>
      <c r="F3582" s="96"/>
    </row>
    <row r="3583" spans="1:6" x14ac:dyDescent="0.2">
      <c r="A3583" s="145"/>
      <c r="C3583" s="86"/>
      <c r="D3583" s="146"/>
      <c r="E3583" s="86"/>
      <c r="F3583" s="96"/>
    </row>
    <row r="3584" spans="1:6" x14ac:dyDescent="0.2">
      <c r="A3584" s="145"/>
      <c r="C3584" s="86"/>
      <c r="D3584" s="146"/>
      <c r="E3584" s="86"/>
      <c r="F3584" s="96"/>
    </row>
    <row r="3585" spans="1:6" x14ac:dyDescent="0.2">
      <c r="A3585" s="145"/>
      <c r="C3585" s="86"/>
      <c r="D3585" s="146"/>
      <c r="E3585" s="86"/>
      <c r="F3585" s="96"/>
    </row>
    <row r="3586" spans="1:6" x14ac:dyDescent="0.2">
      <c r="A3586" s="145"/>
      <c r="C3586" s="86"/>
      <c r="D3586" s="146"/>
      <c r="E3586" s="86"/>
      <c r="F3586" s="96"/>
    </row>
    <row r="3587" spans="1:6" x14ac:dyDescent="0.2">
      <c r="A3587" s="145"/>
      <c r="C3587" s="86"/>
      <c r="D3587" s="146"/>
      <c r="E3587" s="86"/>
      <c r="F3587" s="96"/>
    </row>
    <row r="3588" spans="1:6" x14ac:dyDescent="0.2">
      <c r="A3588" s="145"/>
      <c r="C3588" s="86"/>
      <c r="D3588" s="146"/>
      <c r="E3588" s="86"/>
      <c r="F3588" s="96"/>
    </row>
    <row r="3589" spans="1:6" x14ac:dyDescent="0.2">
      <c r="A3589" s="145"/>
      <c r="C3589" s="86"/>
      <c r="D3589" s="146"/>
      <c r="E3589" s="86"/>
      <c r="F3589" s="96"/>
    </row>
    <row r="3590" spans="1:6" x14ac:dyDescent="0.2">
      <c r="A3590" s="145"/>
      <c r="C3590" s="86"/>
      <c r="D3590" s="146"/>
      <c r="E3590" s="86"/>
      <c r="F3590" s="96"/>
    </row>
    <row r="3591" spans="1:6" x14ac:dyDescent="0.2">
      <c r="A3591" s="145"/>
      <c r="C3591" s="86"/>
      <c r="D3591" s="146"/>
      <c r="E3591" s="86"/>
      <c r="F3591" s="96"/>
    </row>
    <row r="3592" spans="1:6" x14ac:dyDescent="0.2">
      <c r="A3592" s="145"/>
      <c r="C3592" s="86"/>
      <c r="D3592" s="146"/>
      <c r="E3592" s="86"/>
      <c r="F3592" s="96"/>
    </row>
    <row r="3593" spans="1:6" x14ac:dyDescent="0.2">
      <c r="A3593" s="145"/>
      <c r="C3593" s="86"/>
      <c r="D3593" s="146"/>
      <c r="E3593" s="86"/>
      <c r="F3593" s="96"/>
    </row>
    <row r="3594" spans="1:6" x14ac:dyDescent="0.2">
      <c r="A3594" s="145"/>
      <c r="C3594" s="86"/>
      <c r="D3594" s="146"/>
      <c r="E3594" s="86"/>
      <c r="F3594" s="96"/>
    </row>
    <row r="3595" spans="1:6" x14ac:dyDescent="0.2">
      <c r="A3595" s="145"/>
      <c r="C3595" s="86"/>
      <c r="D3595" s="146"/>
      <c r="E3595" s="86"/>
      <c r="F3595" s="96"/>
    </row>
    <row r="3596" spans="1:6" x14ac:dyDescent="0.2">
      <c r="A3596" s="145"/>
      <c r="C3596" s="86"/>
      <c r="D3596" s="146"/>
      <c r="E3596" s="86"/>
      <c r="F3596" s="96"/>
    </row>
    <row r="3597" spans="1:6" x14ac:dyDescent="0.2">
      <c r="A3597" s="145"/>
      <c r="C3597" s="86"/>
      <c r="D3597" s="146"/>
      <c r="E3597" s="86"/>
      <c r="F3597" s="96"/>
    </row>
    <row r="3598" spans="1:6" x14ac:dyDescent="0.2">
      <c r="A3598" s="145"/>
      <c r="C3598" s="86"/>
      <c r="D3598" s="146"/>
      <c r="E3598" s="86"/>
      <c r="F3598" s="96"/>
    </row>
    <row r="3599" spans="1:6" x14ac:dyDescent="0.2">
      <c r="A3599" s="145"/>
      <c r="C3599" s="86"/>
      <c r="D3599" s="146"/>
      <c r="E3599" s="86"/>
      <c r="F3599" s="96"/>
    </row>
    <row r="3600" spans="1:6" x14ac:dyDescent="0.2">
      <c r="A3600" s="145"/>
      <c r="C3600" s="86"/>
      <c r="D3600" s="146"/>
      <c r="E3600" s="86"/>
      <c r="F3600" s="96"/>
    </row>
    <row r="3601" spans="1:6" x14ac:dyDescent="0.2">
      <c r="A3601" s="145"/>
      <c r="C3601" s="86"/>
      <c r="D3601" s="146"/>
      <c r="E3601" s="86"/>
      <c r="F3601" s="96"/>
    </row>
    <row r="3602" spans="1:6" x14ac:dyDescent="0.2">
      <c r="A3602" s="145"/>
      <c r="C3602" s="86"/>
      <c r="D3602" s="146"/>
      <c r="E3602" s="86"/>
      <c r="F3602" s="96"/>
    </row>
    <row r="3603" spans="1:6" x14ac:dyDescent="0.2">
      <c r="A3603" s="145"/>
      <c r="C3603" s="86"/>
      <c r="D3603" s="146"/>
      <c r="E3603" s="86"/>
      <c r="F3603" s="96"/>
    </row>
    <row r="3604" spans="1:6" x14ac:dyDescent="0.2">
      <c r="A3604" s="145"/>
      <c r="C3604" s="86"/>
      <c r="D3604" s="146"/>
      <c r="E3604" s="86"/>
      <c r="F3604" s="96"/>
    </row>
    <row r="3605" spans="1:6" x14ac:dyDescent="0.2">
      <c r="A3605" s="145"/>
      <c r="C3605" s="86"/>
      <c r="D3605" s="146"/>
      <c r="E3605" s="86"/>
      <c r="F3605" s="96"/>
    </row>
    <row r="3606" spans="1:6" x14ac:dyDescent="0.2">
      <c r="A3606" s="145"/>
      <c r="C3606" s="86"/>
      <c r="D3606" s="146"/>
      <c r="E3606" s="86"/>
      <c r="F3606" s="96"/>
    </row>
    <row r="3607" spans="1:6" x14ac:dyDescent="0.2">
      <c r="A3607" s="145"/>
      <c r="C3607" s="86"/>
      <c r="D3607" s="146"/>
      <c r="E3607" s="86"/>
      <c r="F3607" s="96"/>
    </row>
    <row r="3608" spans="1:6" x14ac:dyDescent="0.2">
      <c r="A3608" s="145"/>
      <c r="C3608" s="86"/>
      <c r="D3608" s="146"/>
      <c r="E3608" s="86"/>
      <c r="F3608" s="96"/>
    </row>
    <row r="3609" spans="1:6" x14ac:dyDescent="0.2">
      <c r="A3609" s="145"/>
      <c r="C3609" s="86"/>
      <c r="D3609" s="146"/>
      <c r="E3609" s="86"/>
      <c r="F3609" s="96"/>
    </row>
    <row r="3610" spans="1:6" x14ac:dyDescent="0.2">
      <c r="A3610" s="145"/>
      <c r="C3610" s="86"/>
      <c r="D3610" s="146"/>
      <c r="E3610" s="86"/>
      <c r="F3610" s="96"/>
    </row>
    <row r="3611" spans="1:6" x14ac:dyDescent="0.2">
      <c r="A3611" s="145"/>
      <c r="C3611" s="86"/>
      <c r="D3611" s="146"/>
      <c r="E3611" s="86"/>
      <c r="F3611" s="96"/>
    </row>
    <row r="3612" spans="1:6" x14ac:dyDescent="0.2">
      <c r="A3612" s="145"/>
      <c r="C3612" s="86"/>
      <c r="D3612" s="146"/>
      <c r="E3612" s="86"/>
      <c r="F3612" s="96"/>
    </row>
    <row r="3613" spans="1:6" x14ac:dyDescent="0.2">
      <c r="A3613" s="145"/>
      <c r="C3613" s="86"/>
      <c r="D3613" s="146"/>
      <c r="E3613" s="86"/>
      <c r="F3613" s="96"/>
    </row>
    <row r="3614" spans="1:6" x14ac:dyDescent="0.2">
      <c r="A3614" s="145"/>
      <c r="C3614" s="86"/>
      <c r="D3614" s="146"/>
      <c r="E3614" s="86"/>
      <c r="F3614" s="96"/>
    </row>
    <row r="3615" spans="1:6" x14ac:dyDescent="0.2">
      <c r="A3615" s="145"/>
      <c r="C3615" s="86"/>
      <c r="D3615" s="146"/>
      <c r="E3615" s="86"/>
      <c r="F3615" s="96"/>
    </row>
    <row r="3616" spans="1:6" x14ac:dyDescent="0.2">
      <c r="A3616" s="145"/>
      <c r="C3616" s="86"/>
      <c r="D3616" s="146"/>
      <c r="E3616" s="86"/>
      <c r="F3616" s="96"/>
    </row>
    <row r="3617" spans="1:6" x14ac:dyDescent="0.2">
      <c r="A3617" s="145"/>
      <c r="C3617" s="86"/>
      <c r="D3617" s="146"/>
      <c r="E3617" s="86"/>
      <c r="F3617" s="96"/>
    </row>
    <row r="3618" spans="1:6" x14ac:dyDescent="0.2">
      <c r="A3618" s="145"/>
      <c r="C3618" s="86"/>
      <c r="D3618" s="146"/>
      <c r="E3618" s="86"/>
      <c r="F3618" s="96"/>
    </row>
    <row r="3619" spans="1:6" x14ac:dyDescent="0.2">
      <c r="A3619" s="145"/>
      <c r="C3619" s="86"/>
      <c r="D3619" s="146"/>
      <c r="E3619" s="86"/>
      <c r="F3619" s="96"/>
    </row>
    <row r="3620" spans="1:6" x14ac:dyDescent="0.2">
      <c r="A3620" s="145"/>
      <c r="C3620" s="86"/>
      <c r="D3620" s="146"/>
      <c r="E3620" s="86"/>
      <c r="F3620" s="96"/>
    </row>
    <row r="3621" spans="1:6" x14ac:dyDescent="0.2">
      <c r="A3621" s="145"/>
      <c r="C3621" s="86"/>
      <c r="D3621" s="146"/>
      <c r="E3621" s="86"/>
      <c r="F3621" s="96"/>
    </row>
    <row r="3622" spans="1:6" x14ac:dyDescent="0.2">
      <c r="A3622" s="145"/>
      <c r="C3622" s="86"/>
      <c r="D3622" s="146"/>
      <c r="E3622" s="86"/>
      <c r="F3622" s="96"/>
    </row>
    <row r="3623" spans="1:6" x14ac:dyDescent="0.2">
      <c r="A3623" s="145"/>
      <c r="C3623" s="86"/>
      <c r="D3623" s="146"/>
      <c r="E3623" s="86"/>
      <c r="F3623" s="96"/>
    </row>
    <row r="3624" spans="1:6" x14ac:dyDescent="0.2">
      <c r="A3624" s="145"/>
      <c r="C3624" s="86"/>
      <c r="D3624" s="146"/>
      <c r="E3624" s="86"/>
      <c r="F3624" s="96"/>
    </row>
    <row r="3625" spans="1:6" x14ac:dyDescent="0.2">
      <c r="A3625" s="145"/>
      <c r="C3625" s="86"/>
      <c r="D3625" s="146"/>
      <c r="E3625" s="86"/>
      <c r="F3625" s="96"/>
    </row>
    <row r="3626" spans="1:6" x14ac:dyDescent="0.2">
      <c r="A3626" s="145"/>
      <c r="C3626" s="86"/>
      <c r="D3626" s="146"/>
      <c r="E3626" s="86"/>
      <c r="F3626" s="96"/>
    </row>
    <row r="3627" spans="1:6" x14ac:dyDescent="0.2">
      <c r="A3627" s="145"/>
      <c r="C3627" s="86"/>
      <c r="D3627" s="146"/>
      <c r="E3627" s="86"/>
      <c r="F3627" s="96"/>
    </row>
    <row r="3628" spans="1:6" x14ac:dyDescent="0.2">
      <c r="A3628" s="145"/>
      <c r="C3628" s="86"/>
      <c r="D3628" s="146"/>
      <c r="E3628" s="86"/>
      <c r="F3628" s="96"/>
    </row>
    <row r="3629" spans="1:6" x14ac:dyDescent="0.2">
      <c r="A3629" s="145"/>
      <c r="C3629" s="86"/>
      <c r="D3629" s="146"/>
      <c r="E3629" s="86"/>
      <c r="F3629" s="96"/>
    </row>
    <row r="3630" spans="1:6" x14ac:dyDescent="0.2">
      <c r="A3630" s="145"/>
      <c r="C3630" s="86"/>
      <c r="D3630" s="146"/>
      <c r="E3630" s="86"/>
      <c r="F3630" s="96"/>
    </row>
    <row r="3631" spans="1:6" x14ac:dyDescent="0.2">
      <c r="A3631" s="145"/>
      <c r="C3631" s="86"/>
      <c r="D3631" s="146"/>
      <c r="E3631" s="86"/>
      <c r="F3631" s="96"/>
    </row>
    <row r="3632" spans="1:6" x14ac:dyDescent="0.2">
      <c r="A3632" s="145"/>
      <c r="C3632" s="86"/>
      <c r="D3632" s="146"/>
      <c r="E3632" s="86"/>
      <c r="F3632" s="96"/>
    </row>
    <row r="3633" spans="1:6" x14ac:dyDescent="0.2">
      <c r="A3633" s="145"/>
      <c r="C3633" s="86"/>
      <c r="D3633" s="146"/>
      <c r="E3633" s="86"/>
      <c r="F3633" s="96"/>
    </row>
    <row r="3634" spans="1:6" x14ac:dyDescent="0.2">
      <c r="A3634" s="145"/>
      <c r="C3634" s="86"/>
      <c r="D3634" s="146"/>
      <c r="E3634" s="86"/>
      <c r="F3634" s="96"/>
    </row>
    <row r="3635" spans="1:6" x14ac:dyDescent="0.2">
      <c r="A3635" s="145"/>
      <c r="C3635" s="86"/>
      <c r="D3635" s="146"/>
      <c r="E3635" s="86"/>
      <c r="F3635" s="96"/>
    </row>
    <row r="3636" spans="1:6" x14ac:dyDescent="0.2">
      <c r="A3636" s="145"/>
      <c r="C3636" s="86"/>
      <c r="D3636" s="146"/>
      <c r="E3636" s="86"/>
      <c r="F3636" s="96"/>
    </row>
    <row r="3637" spans="1:6" x14ac:dyDescent="0.2">
      <c r="A3637" s="145"/>
      <c r="C3637" s="86"/>
      <c r="D3637" s="146"/>
      <c r="E3637" s="86"/>
      <c r="F3637" s="96"/>
    </row>
    <row r="3638" spans="1:6" x14ac:dyDescent="0.2">
      <c r="A3638" s="145"/>
      <c r="C3638" s="86"/>
      <c r="D3638" s="146"/>
      <c r="E3638" s="86"/>
      <c r="F3638" s="96"/>
    </row>
    <row r="3639" spans="1:6" x14ac:dyDescent="0.2">
      <c r="A3639" s="145"/>
      <c r="C3639" s="86"/>
      <c r="D3639" s="146"/>
      <c r="E3639" s="86"/>
      <c r="F3639" s="96"/>
    </row>
    <row r="3640" spans="1:6" x14ac:dyDescent="0.2">
      <c r="A3640" s="145"/>
      <c r="C3640" s="86"/>
      <c r="D3640" s="146"/>
      <c r="E3640" s="86"/>
      <c r="F3640" s="96"/>
    </row>
    <row r="3641" spans="1:6" x14ac:dyDescent="0.2">
      <c r="A3641" s="145"/>
      <c r="C3641" s="86"/>
      <c r="D3641" s="146"/>
      <c r="E3641" s="86"/>
      <c r="F3641" s="96"/>
    </row>
    <row r="3642" spans="1:6" x14ac:dyDescent="0.2">
      <c r="A3642" s="145"/>
      <c r="C3642" s="86"/>
      <c r="D3642" s="146"/>
      <c r="E3642" s="86"/>
      <c r="F3642" s="96"/>
    </row>
    <row r="3643" spans="1:6" x14ac:dyDescent="0.2">
      <c r="A3643" s="145"/>
      <c r="C3643" s="86"/>
      <c r="D3643" s="146"/>
      <c r="E3643" s="86"/>
      <c r="F3643" s="96"/>
    </row>
    <row r="3644" spans="1:6" x14ac:dyDescent="0.2">
      <c r="A3644" s="145"/>
      <c r="C3644" s="86"/>
      <c r="D3644" s="146"/>
      <c r="E3644" s="86"/>
      <c r="F3644" s="96"/>
    </row>
    <row r="3645" spans="1:6" x14ac:dyDescent="0.2">
      <c r="A3645" s="145"/>
      <c r="C3645" s="86"/>
      <c r="D3645" s="146"/>
      <c r="E3645" s="86"/>
      <c r="F3645" s="96"/>
    </row>
    <row r="3646" spans="1:6" x14ac:dyDescent="0.2">
      <c r="A3646" s="145"/>
      <c r="C3646" s="86"/>
      <c r="D3646" s="146"/>
      <c r="E3646" s="86"/>
      <c r="F3646" s="96"/>
    </row>
    <row r="3647" spans="1:6" x14ac:dyDescent="0.2">
      <c r="A3647" s="145"/>
      <c r="C3647" s="86"/>
      <c r="D3647" s="146"/>
      <c r="E3647" s="86"/>
      <c r="F3647" s="96"/>
    </row>
    <row r="3648" spans="1:6" x14ac:dyDescent="0.2">
      <c r="A3648" s="145"/>
      <c r="C3648" s="86"/>
      <c r="D3648" s="146"/>
      <c r="E3648" s="86"/>
      <c r="F3648" s="96"/>
    </row>
    <row r="3649" spans="1:6" x14ac:dyDescent="0.2">
      <c r="A3649" s="145"/>
      <c r="C3649" s="86"/>
      <c r="D3649" s="146"/>
      <c r="E3649" s="86"/>
      <c r="F3649" s="96"/>
    </row>
    <row r="3650" spans="1:6" x14ac:dyDescent="0.2">
      <c r="A3650" s="145"/>
      <c r="C3650" s="86"/>
      <c r="D3650" s="146"/>
      <c r="E3650" s="86"/>
      <c r="F3650" s="96"/>
    </row>
    <row r="3651" spans="1:6" x14ac:dyDescent="0.2">
      <c r="A3651" s="145"/>
      <c r="C3651" s="86"/>
      <c r="D3651" s="146"/>
      <c r="E3651" s="86"/>
      <c r="F3651" s="96"/>
    </row>
    <row r="3652" spans="1:6" x14ac:dyDescent="0.2">
      <c r="A3652" s="145"/>
      <c r="C3652" s="86"/>
      <c r="D3652" s="146"/>
      <c r="E3652" s="86"/>
      <c r="F3652" s="96"/>
    </row>
    <row r="3653" spans="1:6" x14ac:dyDescent="0.2">
      <c r="A3653" s="145"/>
      <c r="C3653" s="86"/>
      <c r="D3653" s="146"/>
      <c r="E3653" s="86"/>
      <c r="F3653" s="96"/>
    </row>
    <row r="3654" spans="1:6" x14ac:dyDescent="0.2">
      <c r="A3654" s="145"/>
      <c r="C3654" s="86"/>
      <c r="D3654" s="146"/>
      <c r="E3654" s="86"/>
      <c r="F3654" s="96"/>
    </row>
    <row r="3655" spans="1:6" x14ac:dyDescent="0.2">
      <c r="A3655" s="145"/>
      <c r="C3655" s="86"/>
      <c r="D3655" s="146"/>
      <c r="E3655" s="86"/>
      <c r="F3655" s="96"/>
    </row>
    <row r="3656" spans="1:6" x14ac:dyDescent="0.2">
      <c r="A3656" s="145"/>
      <c r="C3656" s="86"/>
      <c r="D3656" s="146"/>
      <c r="E3656" s="86"/>
      <c r="F3656" s="96"/>
    </row>
    <row r="3657" spans="1:6" x14ac:dyDescent="0.2">
      <c r="A3657" s="145"/>
      <c r="C3657" s="86"/>
      <c r="D3657" s="146"/>
      <c r="E3657" s="86"/>
      <c r="F3657" s="96"/>
    </row>
    <row r="3658" spans="1:6" x14ac:dyDescent="0.2">
      <c r="A3658" s="145"/>
      <c r="C3658" s="86"/>
      <c r="D3658" s="146"/>
      <c r="E3658" s="86"/>
      <c r="F3658" s="96"/>
    </row>
    <row r="3659" spans="1:6" x14ac:dyDescent="0.2">
      <c r="A3659" s="145"/>
      <c r="C3659" s="86"/>
      <c r="D3659" s="146"/>
      <c r="E3659" s="86"/>
      <c r="F3659" s="96"/>
    </row>
    <row r="3660" spans="1:6" x14ac:dyDescent="0.2">
      <c r="A3660" s="145"/>
      <c r="C3660" s="86"/>
      <c r="D3660" s="146"/>
      <c r="E3660" s="86"/>
      <c r="F3660" s="96"/>
    </row>
    <row r="3661" spans="1:6" x14ac:dyDescent="0.2">
      <c r="A3661" s="145"/>
      <c r="C3661" s="86"/>
      <c r="D3661" s="146"/>
      <c r="E3661" s="86"/>
      <c r="F3661" s="96"/>
    </row>
    <row r="3662" spans="1:6" x14ac:dyDescent="0.2">
      <c r="A3662" s="145"/>
      <c r="C3662" s="86"/>
      <c r="D3662" s="146"/>
      <c r="E3662" s="86"/>
      <c r="F3662" s="96"/>
    </row>
    <row r="3663" spans="1:6" x14ac:dyDescent="0.2">
      <c r="A3663" s="145"/>
      <c r="C3663" s="86"/>
      <c r="D3663" s="146"/>
      <c r="E3663" s="86"/>
      <c r="F3663" s="96"/>
    </row>
    <row r="3664" spans="1:6" x14ac:dyDescent="0.2">
      <c r="A3664" s="145"/>
      <c r="C3664" s="86"/>
      <c r="D3664" s="146"/>
      <c r="E3664" s="86"/>
      <c r="F3664" s="96"/>
    </row>
    <row r="3665" spans="1:6" x14ac:dyDescent="0.2">
      <c r="A3665" s="145"/>
      <c r="C3665" s="86"/>
      <c r="D3665" s="146"/>
      <c r="E3665" s="86"/>
      <c r="F3665" s="96"/>
    </row>
    <row r="3666" spans="1:6" x14ac:dyDescent="0.2">
      <c r="A3666" s="145"/>
      <c r="C3666" s="86"/>
      <c r="D3666" s="146"/>
      <c r="E3666" s="86"/>
      <c r="F3666" s="96"/>
    </row>
    <row r="3667" spans="1:6" x14ac:dyDescent="0.2">
      <c r="A3667" s="145"/>
      <c r="C3667" s="86"/>
      <c r="D3667" s="146"/>
      <c r="E3667" s="86"/>
      <c r="F3667" s="96"/>
    </row>
    <row r="3668" spans="1:6" x14ac:dyDescent="0.2">
      <c r="A3668" s="145"/>
      <c r="C3668" s="86"/>
      <c r="D3668" s="146"/>
      <c r="E3668" s="86"/>
      <c r="F3668" s="96"/>
    </row>
    <row r="3669" spans="1:6" x14ac:dyDescent="0.2">
      <c r="A3669" s="145"/>
      <c r="C3669" s="86"/>
      <c r="D3669" s="146"/>
      <c r="E3669" s="86"/>
      <c r="F3669" s="96"/>
    </row>
    <row r="3670" spans="1:6" x14ac:dyDescent="0.2">
      <c r="A3670" s="145"/>
      <c r="C3670" s="86"/>
      <c r="D3670" s="146"/>
      <c r="E3670" s="86"/>
      <c r="F3670" s="96"/>
    </row>
    <row r="3671" spans="1:6" x14ac:dyDescent="0.2">
      <c r="A3671" s="145"/>
      <c r="C3671" s="86"/>
      <c r="D3671" s="146"/>
      <c r="E3671" s="86"/>
      <c r="F3671" s="96"/>
    </row>
    <row r="3672" spans="1:6" x14ac:dyDescent="0.2">
      <c r="A3672" s="145"/>
      <c r="C3672" s="86"/>
      <c r="D3672" s="146"/>
      <c r="E3672" s="86"/>
      <c r="F3672" s="96"/>
    </row>
    <row r="3673" spans="1:6" x14ac:dyDescent="0.2">
      <c r="A3673" s="145"/>
      <c r="C3673" s="86"/>
      <c r="D3673" s="146"/>
      <c r="E3673" s="86"/>
      <c r="F3673" s="96"/>
    </row>
    <row r="3674" spans="1:6" x14ac:dyDescent="0.2">
      <c r="A3674" s="145"/>
      <c r="C3674" s="86"/>
      <c r="D3674" s="146"/>
      <c r="E3674" s="86"/>
      <c r="F3674" s="96"/>
    </row>
    <row r="3675" spans="1:6" x14ac:dyDescent="0.2">
      <c r="A3675" s="145"/>
      <c r="C3675" s="86"/>
      <c r="D3675" s="146"/>
      <c r="E3675" s="86"/>
      <c r="F3675" s="96"/>
    </row>
    <row r="3676" spans="1:6" x14ac:dyDescent="0.2">
      <c r="A3676" s="145"/>
      <c r="C3676" s="86"/>
      <c r="D3676" s="146"/>
      <c r="E3676" s="86"/>
      <c r="F3676" s="96"/>
    </row>
    <row r="3677" spans="1:6" x14ac:dyDescent="0.2">
      <c r="A3677" s="145"/>
      <c r="C3677" s="86"/>
      <c r="D3677" s="146"/>
      <c r="E3677" s="86"/>
      <c r="F3677" s="96"/>
    </row>
    <row r="3678" spans="1:6" x14ac:dyDescent="0.2">
      <c r="A3678" s="145"/>
      <c r="C3678" s="86"/>
      <c r="D3678" s="146"/>
      <c r="E3678" s="86"/>
      <c r="F3678" s="96"/>
    </row>
    <row r="3679" spans="1:6" x14ac:dyDescent="0.2">
      <c r="A3679" s="145"/>
      <c r="C3679" s="86"/>
      <c r="D3679" s="146"/>
      <c r="E3679" s="86"/>
      <c r="F3679" s="96"/>
    </row>
    <row r="3680" spans="1:6" x14ac:dyDescent="0.2">
      <c r="A3680" s="145"/>
      <c r="C3680" s="86"/>
      <c r="D3680" s="146"/>
      <c r="E3680" s="86"/>
      <c r="F3680" s="96"/>
    </row>
    <row r="3681" spans="1:6" x14ac:dyDescent="0.2">
      <c r="A3681" s="145"/>
      <c r="C3681" s="86"/>
      <c r="D3681" s="146"/>
      <c r="E3681" s="86"/>
      <c r="F3681" s="96"/>
    </row>
    <row r="3682" spans="1:6" x14ac:dyDescent="0.2">
      <c r="A3682" s="145"/>
      <c r="C3682" s="86"/>
      <c r="D3682" s="146"/>
      <c r="E3682" s="86"/>
      <c r="F3682" s="96"/>
    </row>
    <row r="3683" spans="1:6" x14ac:dyDescent="0.2">
      <c r="A3683" s="145"/>
      <c r="C3683" s="86"/>
      <c r="D3683" s="146"/>
      <c r="E3683" s="86"/>
      <c r="F3683" s="96"/>
    </row>
    <row r="3684" spans="1:6" x14ac:dyDescent="0.2">
      <c r="A3684" s="145"/>
      <c r="C3684" s="86"/>
      <c r="D3684" s="146"/>
      <c r="E3684" s="86"/>
      <c r="F3684" s="96"/>
    </row>
    <row r="3685" spans="1:6" x14ac:dyDescent="0.2">
      <c r="A3685" s="145"/>
      <c r="C3685" s="86"/>
      <c r="D3685" s="146"/>
      <c r="E3685" s="86"/>
      <c r="F3685" s="96"/>
    </row>
    <row r="3686" spans="1:6" x14ac:dyDescent="0.2">
      <c r="A3686" s="145"/>
      <c r="C3686" s="86"/>
      <c r="D3686" s="146"/>
      <c r="E3686" s="86"/>
      <c r="F3686" s="96"/>
    </row>
    <row r="3687" spans="1:6" x14ac:dyDescent="0.2">
      <c r="A3687" s="145"/>
      <c r="C3687" s="86"/>
      <c r="D3687" s="146"/>
      <c r="E3687" s="86"/>
      <c r="F3687" s="96"/>
    </row>
    <row r="3688" spans="1:6" x14ac:dyDescent="0.2">
      <c r="A3688" s="145"/>
      <c r="C3688" s="86"/>
      <c r="D3688" s="146"/>
      <c r="E3688" s="86"/>
      <c r="F3688" s="96"/>
    </row>
    <row r="3689" spans="1:6" x14ac:dyDescent="0.2">
      <c r="A3689" s="145"/>
      <c r="C3689" s="86"/>
      <c r="D3689" s="146"/>
      <c r="E3689" s="86"/>
      <c r="F3689" s="96"/>
    </row>
    <row r="3690" spans="1:6" x14ac:dyDescent="0.2">
      <c r="A3690" s="145"/>
      <c r="C3690" s="86"/>
      <c r="D3690" s="146"/>
      <c r="E3690" s="86"/>
      <c r="F3690" s="96"/>
    </row>
    <row r="3691" spans="1:6" x14ac:dyDescent="0.2">
      <c r="A3691" s="145"/>
      <c r="C3691" s="86"/>
      <c r="D3691" s="146"/>
      <c r="E3691" s="86"/>
      <c r="F3691" s="96"/>
    </row>
    <row r="3692" spans="1:6" x14ac:dyDescent="0.2">
      <c r="A3692" s="145"/>
      <c r="C3692" s="86"/>
      <c r="D3692" s="146"/>
      <c r="E3692" s="86"/>
      <c r="F3692" s="96"/>
    </row>
    <row r="3693" spans="1:6" x14ac:dyDescent="0.2">
      <c r="A3693" s="145"/>
      <c r="C3693" s="86"/>
      <c r="D3693" s="146"/>
      <c r="E3693" s="86"/>
      <c r="F3693" s="96"/>
    </row>
    <row r="3694" spans="1:6" x14ac:dyDescent="0.2">
      <c r="A3694" s="145"/>
      <c r="C3694" s="86"/>
      <c r="D3694" s="146"/>
      <c r="E3694" s="86"/>
      <c r="F3694" s="96"/>
    </row>
    <row r="3695" spans="1:6" x14ac:dyDescent="0.2">
      <c r="A3695" s="145"/>
      <c r="C3695" s="86"/>
      <c r="D3695" s="146"/>
      <c r="E3695" s="86"/>
      <c r="F3695" s="96"/>
    </row>
    <row r="3696" spans="1:6" x14ac:dyDescent="0.2">
      <c r="A3696" s="145"/>
      <c r="C3696" s="86"/>
      <c r="D3696" s="146"/>
      <c r="E3696" s="86"/>
      <c r="F3696" s="96"/>
    </row>
    <row r="3697" spans="1:6" x14ac:dyDescent="0.2">
      <c r="A3697" s="145"/>
      <c r="C3697" s="86"/>
      <c r="D3697" s="146"/>
      <c r="E3697" s="86"/>
      <c r="F3697" s="96"/>
    </row>
    <row r="3698" spans="1:6" x14ac:dyDescent="0.2">
      <c r="A3698" s="145"/>
      <c r="C3698" s="86"/>
      <c r="D3698" s="146"/>
      <c r="E3698" s="86"/>
      <c r="F3698" s="96"/>
    </row>
    <row r="3699" spans="1:6" x14ac:dyDescent="0.2">
      <c r="A3699" s="145"/>
      <c r="C3699" s="86"/>
      <c r="D3699" s="146"/>
      <c r="E3699" s="86"/>
      <c r="F3699" s="96"/>
    </row>
    <row r="3700" spans="1:6" x14ac:dyDescent="0.2">
      <c r="A3700" s="145"/>
      <c r="C3700" s="86"/>
      <c r="D3700" s="146"/>
      <c r="E3700" s="86"/>
      <c r="F3700" s="96"/>
    </row>
    <row r="3701" spans="1:6" x14ac:dyDescent="0.2">
      <c r="A3701" s="145"/>
      <c r="C3701" s="86"/>
      <c r="D3701" s="146"/>
      <c r="E3701" s="86"/>
      <c r="F3701" s="96"/>
    </row>
    <row r="3702" spans="1:6" x14ac:dyDescent="0.2">
      <c r="A3702" s="145"/>
      <c r="C3702" s="86"/>
      <c r="D3702" s="146"/>
      <c r="E3702" s="86"/>
      <c r="F3702" s="96"/>
    </row>
    <row r="3703" spans="1:6" x14ac:dyDescent="0.2">
      <c r="A3703" s="145"/>
      <c r="C3703" s="86"/>
      <c r="D3703" s="146"/>
      <c r="E3703" s="86"/>
      <c r="F3703" s="96"/>
    </row>
    <row r="3704" spans="1:6" x14ac:dyDescent="0.2">
      <c r="A3704" s="145"/>
      <c r="C3704" s="86"/>
      <c r="D3704" s="146"/>
      <c r="E3704" s="86"/>
      <c r="F3704" s="96"/>
    </row>
    <row r="3705" spans="1:6" x14ac:dyDescent="0.2">
      <c r="A3705" s="145"/>
      <c r="C3705" s="86"/>
      <c r="D3705" s="146"/>
      <c r="E3705" s="86"/>
      <c r="F3705" s="96"/>
    </row>
    <row r="3706" spans="1:6" x14ac:dyDescent="0.2">
      <c r="A3706" s="145"/>
      <c r="C3706" s="86"/>
      <c r="D3706" s="146"/>
      <c r="E3706" s="86"/>
      <c r="F3706" s="96"/>
    </row>
    <row r="3707" spans="1:6" x14ac:dyDescent="0.2">
      <c r="A3707" s="145"/>
      <c r="C3707" s="86"/>
      <c r="D3707" s="146"/>
      <c r="E3707" s="86"/>
      <c r="F3707" s="96"/>
    </row>
    <row r="3708" spans="1:6" x14ac:dyDescent="0.2">
      <c r="A3708" s="145"/>
      <c r="C3708" s="86"/>
      <c r="D3708" s="146"/>
      <c r="E3708" s="86"/>
      <c r="F3708" s="96"/>
    </row>
    <row r="3709" spans="1:6" x14ac:dyDescent="0.2">
      <c r="A3709" s="145"/>
      <c r="C3709" s="86"/>
      <c r="D3709" s="146"/>
      <c r="E3709" s="86"/>
      <c r="F3709" s="96"/>
    </row>
    <row r="3710" spans="1:6" x14ac:dyDescent="0.2">
      <c r="A3710" s="145"/>
      <c r="C3710" s="86"/>
      <c r="D3710" s="146"/>
      <c r="E3710" s="86"/>
      <c r="F3710" s="96"/>
    </row>
    <row r="3711" spans="1:6" x14ac:dyDescent="0.2">
      <c r="A3711" s="145"/>
      <c r="C3711" s="86"/>
      <c r="D3711" s="146"/>
      <c r="E3711" s="86"/>
      <c r="F3711" s="96"/>
    </row>
    <row r="3712" spans="1:6" x14ac:dyDescent="0.2">
      <c r="A3712" s="145"/>
      <c r="C3712" s="86"/>
      <c r="D3712" s="146"/>
      <c r="E3712" s="86"/>
      <c r="F3712" s="96"/>
    </row>
    <row r="3713" spans="1:6" x14ac:dyDescent="0.2">
      <c r="A3713" s="145"/>
      <c r="C3713" s="86"/>
      <c r="D3713" s="146"/>
      <c r="E3713" s="86"/>
      <c r="F3713" s="96"/>
    </row>
    <row r="3714" spans="1:6" x14ac:dyDescent="0.2">
      <c r="A3714" s="145"/>
      <c r="C3714" s="86"/>
      <c r="D3714" s="146"/>
      <c r="E3714" s="86"/>
      <c r="F3714" s="96"/>
    </row>
    <row r="3715" spans="1:6" x14ac:dyDescent="0.2">
      <c r="A3715" s="145"/>
      <c r="C3715" s="86"/>
      <c r="D3715" s="146"/>
      <c r="E3715" s="86"/>
      <c r="F3715" s="96"/>
    </row>
    <row r="3716" spans="1:6" x14ac:dyDescent="0.2">
      <c r="A3716" s="145"/>
      <c r="C3716" s="86"/>
      <c r="D3716" s="146"/>
      <c r="E3716" s="86"/>
      <c r="F3716" s="96"/>
    </row>
    <row r="3717" spans="1:6" x14ac:dyDescent="0.2">
      <c r="A3717" s="145"/>
      <c r="C3717" s="86"/>
      <c r="D3717" s="146"/>
      <c r="E3717" s="86"/>
      <c r="F3717" s="96"/>
    </row>
    <row r="3718" spans="1:6" x14ac:dyDescent="0.2">
      <c r="A3718" s="145"/>
      <c r="C3718" s="86"/>
      <c r="D3718" s="146"/>
      <c r="E3718" s="86"/>
      <c r="F3718" s="96"/>
    </row>
    <row r="3719" spans="1:6" x14ac:dyDescent="0.2">
      <c r="A3719" s="145"/>
      <c r="C3719" s="86"/>
      <c r="D3719" s="146"/>
      <c r="E3719" s="86"/>
      <c r="F3719" s="96"/>
    </row>
    <row r="3720" spans="1:6" x14ac:dyDescent="0.2">
      <c r="A3720" s="145"/>
      <c r="C3720" s="86"/>
      <c r="D3720" s="146"/>
      <c r="E3720" s="86"/>
      <c r="F3720" s="96"/>
    </row>
    <row r="3721" spans="1:6" x14ac:dyDescent="0.2">
      <c r="A3721" s="145"/>
      <c r="C3721" s="86"/>
      <c r="D3721" s="146"/>
      <c r="E3721" s="86"/>
      <c r="F3721" s="96"/>
    </row>
    <row r="3722" spans="1:6" x14ac:dyDescent="0.2">
      <c r="A3722" s="145"/>
      <c r="C3722" s="86"/>
      <c r="D3722" s="146"/>
      <c r="E3722" s="86"/>
      <c r="F3722" s="96"/>
    </row>
    <row r="3723" spans="1:6" x14ac:dyDescent="0.2">
      <c r="A3723" s="145"/>
      <c r="C3723" s="86"/>
      <c r="D3723" s="146"/>
      <c r="E3723" s="86"/>
      <c r="F3723" s="96"/>
    </row>
    <row r="3724" spans="1:6" x14ac:dyDescent="0.2">
      <c r="A3724" s="145"/>
      <c r="C3724" s="86"/>
      <c r="D3724" s="146"/>
      <c r="E3724" s="86"/>
      <c r="F3724" s="96"/>
    </row>
    <row r="3725" spans="1:6" x14ac:dyDescent="0.2">
      <c r="A3725" s="145"/>
      <c r="C3725" s="86"/>
      <c r="D3725" s="146"/>
      <c r="E3725" s="86"/>
      <c r="F3725" s="96"/>
    </row>
    <row r="3726" spans="1:6" x14ac:dyDescent="0.2">
      <c r="A3726" s="145"/>
      <c r="C3726" s="86"/>
      <c r="D3726" s="146"/>
      <c r="E3726" s="86"/>
      <c r="F3726" s="96"/>
    </row>
    <row r="3727" spans="1:6" x14ac:dyDescent="0.2">
      <c r="A3727" s="145"/>
      <c r="C3727" s="86"/>
      <c r="D3727" s="146"/>
      <c r="E3727" s="86"/>
      <c r="F3727" s="96"/>
    </row>
    <row r="3728" spans="1:6" x14ac:dyDescent="0.2">
      <c r="A3728" s="145"/>
      <c r="C3728" s="86"/>
      <c r="D3728" s="146"/>
      <c r="E3728" s="86"/>
      <c r="F3728" s="96"/>
    </row>
    <row r="3729" spans="1:6" x14ac:dyDescent="0.2">
      <c r="A3729" s="145"/>
      <c r="C3729" s="86"/>
      <c r="D3729" s="146"/>
      <c r="E3729" s="86"/>
      <c r="F3729" s="96"/>
    </row>
    <row r="3730" spans="1:6" x14ac:dyDescent="0.2">
      <c r="A3730" s="145"/>
      <c r="C3730" s="86"/>
      <c r="D3730" s="146"/>
      <c r="E3730" s="86"/>
      <c r="F3730" s="96"/>
    </row>
    <row r="3731" spans="1:6" x14ac:dyDescent="0.2">
      <c r="A3731" s="145"/>
      <c r="C3731" s="86"/>
      <c r="D3731" s="146"/>
      <c r="E3731" s="86"/>
      <c r="F3731" s="96"/>
    </row>
    <row r="3732" spans="1:6" x14ac:dyDescent="0.2">
      <c r="A3732" s="145"/>
      <c r="C3732" s="86"/>
      <c r="D3732" s="146"/>
      <c r="E3732" s="86"/>
      <c r="F3732" s="96"/>
    </row>
    <row r="3733" spans="1:6" x14ac:dyDescent="0.2">
      <c r="A3733" s="145"/>
      <c r="C3733" s="86"/>
      <c r="D3733" s="146"/>
      <c r="E3733" s="86"/>
      <c r="F3733" s="96"/>
    </row>
    <row r="3734" spans="1:6" x14ac:dyDescent="0.2">
      <c r="A3734" s="145"/>
      <c r="C3734" s="86"/>
      <c r="D3734" s="146"/>
      <c r="E3734" s="86"/>
      <c r="F3734" s="96"/>
    </row>
    <row r="3735" spans="1:6" x14ac:dyDescent="0.2">
      <c r="A3735" s="145"/>
      <c r="C3735" s="86"/>
      <c r="D3735" s="146"/>
      <c r="E3735" s="86"/>
      <c r="F3735" s="96"/>
    </row>
    <row r="3736" spans="1:6" x14ac:dyDescent="0.2">
      <c r="A3736" s="145"/>
      <c r="C3736" s="86"/>
      <c r="D3736" s="146"/>
      <c r="E3736" s="86"/>
      <c r="F3736" s="96"/>
    </row>
    <row r="3737" spans="1:6" x14ac:dyDescent="0.2">
      <c r="A3737" s="145"/>
      <c r="C3737" s="86"/>
      <c r="D3737" s="146"/>
      <c r="E3737" s="86"/>
      <c r="F3737" s="96"/>
    </row>
    <row r="3738" spans="1:6" x14ac:dyDescent="0.2">
      <c r="A3738" s="145"/>
      <c r="C3738" s="86"/>
      <c r="D3738" s="146"/>
      <c r="E3738" s="86"/>
      <c r="F3738" s="96"/>
    </row>
    <row r="3739" spans="1:6" x14ac:dyDescent="0.2">
      <c r="A3739" s="145"/>
      <c r="C3739" s="86"/>
      <c r="D3739" s="146"/>
      <c r="E3739" s="86"/>
      <c r="F3739" s="96"/>
    </row>
    <row r="3740" spans="1:6" x14ac:dyDescent="0.2">
      <c r="A3740" s="145"/>
      <c r="C3740" s="86"/>
      <c r="D3740" s="146"/>
      <c r="E3740" s="86"/>
      <c r="F3740" s="96"/>
    </row>
    <row r="3741" spans="1:6" x14ac:dyDescent="0.2">
      <c r="A3741" s="145"/>
      <c r="C3741" s="86"/>
      <c r="D3741" s="146"/>
      <c r="E3741" s="86"/>
      <c r="F3741" s="96"/>
    </row>
    <row r="3742" spans="1:6" x14ac:dyDescent="0.2">
      <c r="A3742" s="145"/>
      <c r="C3742" s="86"/>
      <c r="D3742" s="146"/>
      <c r="E3742" s="86"/>
      <c r="F3742" s="96"/>
    </row>
    <row r="3743" spans="1:6" x14ac:dyDescent="0.2">
      <c r="A3743" s="145"/>
      <c r="C3743" s="86"/>
      <c r="D3743" s="146"/>
      <c r="E3743" s="86"/>
      <c r="F3743" s="96"/>
    </row>
    <row r="3744" spans="1:6" x14ac:dyDescent="0.2">
      <c r="A3744" s="145"/>
      <c r="C3744" s="86"/>
      <c r="D3744" s="146"/>
      <c r="E3744" s="86"/>
      <c r="F3744" s="96"/>
    </row>
    <row r="3745" spans="1:6" x14ac:dyDescent="0.2">
      <c r="A3745" s="145"/>
      <c r="C3745" s="86"/>
      <c r="D3745" s="146"/>
      <c r="E3745" s="86"/>
      <c r="F3745" s="96"/>
    </row>
    <row r="3746" spans="1:6" x14ac:dyDescent="0.2">
      <c r="A3746" s="145"/>
      <c r="C3746" s="86"/>
      <c r="D3746" s="146"/>
      <c r="E3746" s="86"/>
      <c r="F3746" s="96"/>
    </row>
    <row r="3747" spans="1:6" x14ac:dyDescent="0.2">
      <c r="A3747" s="145"/>
      <c r="C3747" s="86"/>
      <c r="D3747" s="146"/>
      <c r="E3747" s="86"/>
      <c r="F3747" s="96"/>
    </row>
    <row r="3748" spans="1:6" x14ac:dyDescent="0.2">
      <c r="A3748" s="145"/>
      <c r="C3748" s="86"/>
      <c r="D3748" s="146"/>
      <c r="E3748" s="86"/>
      <c r="F3748" s="96"/>
    </row>
    <row r="3749" spans="1:6" x14ac:dyDescent="0.2">
      <c r="A3749" s="145"/>
      <c r="C3749" s="86"/>
      <c r="D3749" s="146"/>
      <c r="E3749" s="86"/>
      <c r="F3749" s="96"/>
    </row>
    <row r="3750" spans="1:6" x14ac:dyDescent="0.2">
      <c r="A3750" s="145"/>
      <c r="C3750" s="86"/>
      <c r="D3750" s="146"/>
      <c r="E3750" s="86"/>
      <c r="F3750" s="96"/>
    </row>
    <row r="3751" spans="1:6" x14ac:dyDescent="0.2">
      <c r="A3751" s="145"/>
      <c r="C3751" s="86"/>
      <c r="D3751" s="146"/>
      <c r="E3751" s="86"/>
      <c r="F3751" s="96"/>
    </row>
    <row r="3752" spans="1:6" x14ac:dyDescent="0.2">
      <c r="A3752" s="145"/>
      <c r="C3752" s="86"/>
      <c r="D3752" s="146"/>
      <c r="E3752" s="86"/>
      <c r="F3752" s="96"/>
    </row>
    <row r="3753" spans="1:6" x14ac:dyDescent="0.2">
      <c r="A3753" s="145"/>
      <c r="C3753" s="86"/>
      <c r="D3753" s="146"/>
      <c r="E3753" s="86"/>
      <c r="F3753" s="96"/>
    </row>
    <row r="3754" spans="1:6" x14ac:dyDescent="0.2">
      <c r="A3754" s="145"/>
      <c r="C3754" s="86"/>
      <c r="D3754" s="146"/>
      <c r="E3754" s="86"/>
      <c r="F3754" s="96"/>
    </row>
    <row r="3755" spans="1:6" x14ac:dyDescent="0.2">
      <c r="A3755" s="145"/>
      <c r="C3755" s="86"/>
      <c r="D3755" s="146"/>
      <c r="E3755" s="86"/>
      <c r="F3755" s="96"/>
    </row>
    <row r="3756" spans="1:6" x14ac:dyDescent="0.2">
      <c r="A3756" s="145"/>
      <c r="C3756" s="86"/>
      <c r="D3756" s="146"/>
      <c r="E3756" s="86"/>
      <c r="F3756" s="96"/>
    </row>
    <row r="3757" spans="1:6" x14ac:dyDescent="0.2">
      <c r="A3757" s="145"/>
      <c r="C3757" s="86"/>
      <c r="D3757" s="146"/>
      <c r="E3757" s="86"/>
      <c r="F3757" s="96"/>
    </row>
    <row r="3758" spans="1:6" x14ac:dyDescent="0.2">
      <c r="A3758" s="145"/>
      <c r="C3758" s="86"/>
      <c r="D3758" s="146"/>
      <c r="E3758" s="86"/>
      <c r="F3758" s="96"/>
    </row>
    <row r="3759" spans="1:6" x14ac:dyDescent="0.2">
      <c r="A3759" s="145"/>
      <c r="C3759" s="86"/>
      <c r="D3759" s="146"/>
      <c r="E3759" s="86"/>
      <c r="F3759" s="96"/>
    </row>
    <row r="3760" spans="1:6" x14ac:dyDescent="0.2">
      <c r="A3760" s="145"/>
      <c r="C3760" s="86"/>
      <c r="D3760" s="146"/>
      <c r="E3760" s="86"/>
      <c r="F3760" s="96"/>
    </row>
    <row r="3761" spans="1:6" x14ac:dyDescent="0.2">
      <c r="A3761" s="145"/>
      <c r="C3761" s="86"/>
      <c r="D3761" s="146"/>
      <c r="E3761" s="86"/>
      <c r="F3761" s="96"/>
    </row>
    <row r="3762" spans="1:6" x14ac:dyDescent="0.2">
      <c r="A3762" s="145"/>
      <c r="C3762" s="86"/>
      <c r="D3762" s="146"/>
      <c r="E3762" s="86"/>
      <c r="F3762" s="96"/>
    </row>
    <row r="3763" spans="1:6" x14ac:dyDescent="0.2">
      <c r="A3763" s="145"/>
      <c r="C3763" s="86"/>
      <c r="D3763" s="146"/>
      <c r="E3763" s="86"/>
      <c r="F3763" s="96"/>
    </row>
    <row r="3764" spans="1:6" x14ac:dyDescent="0.2">
      <c r="A3764" s="145"/>
      <c r="C3764" s="86"/>
      <c r="D3764" s="146"/>
      <c r="E3764" s="86"/>
      <c r="F3764" s="96"/>
    </row>
    <row r="3765" spans="1:6" x14ac:dyDescent="0.2">
      <c r="A3765" s="145"/>
      <c r="C3765" s="86"/>
      <c r="D3765" s="146"/>
      <c r="E3765" s="86"/>
      <c r="F3765" s="96"/>
    </row>
    <row r="3766" spans="1:6" x14ac:dyDescent="0.2">
      <c r="A3766" s="145"/>
      <c r="C3766" s="86"/>
      <c r="D3766" s="146"/>
      <c r="E3766" s="86"/>
      <c r="F3766" s="96"/>
    </row>
    <row r="3767" spans="1:6" x14ac:dyDescent="0.2">
      <c r="A3767" s="145"/>
      <c r="C3767" s="86"/>
      <c r="D3767" s="146"/>
      <c r="E3767" s="86"/>
      <c r="F3767" s="96"/>
    </row>
    <row r="3768" spans="1:6" x14ac:dyDescent="0.2">
      <c r="A3768" s="145"/>
      <c r="C3768" s="86"/>
      <c r="D3768" s="146"/>
      <c r="E3768" s="86"/>
      <c r="F3768" s="96"/>
    </row>
    <row r="3769" spans="1:6" x14ac:dyDescent="0.2">
      <c r="A3769" s="145"/>
      <c r="C3769" s="86"/>
      <c r="D3769" s="146"/>
      <c r="E3769" s="86"/>
      <c r="F3769" s="96"/>
    </row>
    <row r="3770" spans="1:6" x14ac:dyDescent="0.2">
      <c r="A3770" s="145"/>
      <c r="C3770" s="86"/>
      <c r="D3770" s="146"/>
      <c r="E3770" s="86"/>
      <c r="F3770" s="96"/>
    </row>
    <row r="3771" spans="1:6" x14ac:dyDescent="0.2">
      <c r="A3771" s="145"/>
      <c r="C3771" s="86"/>
      <c r="D3771" s="146"/>
      <c r="E3771" s="86"/>
      <c r="F3771" s="96"/>
    </row>
    <row r="3772" spans="1:6" x14ac:dyDescent="0.2">
      <c r="A3772" s="145"/>
      <c r="C3772" s="86"/>
      <c r="D3772" s="146"/>
      <c r="E3772" s="86"/>
      <c r="F3772" s="96"/>
    </row>
    <row r="3773" spans="1:6" x14ac:dyDescent="0.2">
      <c r="A3773" s="145"/>
      <c r="C3773" s="86"/>
      <c r="D3773" s="146"/>
      <c r="E3773" s="86"/>
      <c r="F3773" s="96"/>
    </row>
    <row r="3774" spans="1:6" x14ac:dyDescent="0.2">
      <c r="A3774" s="145"/>
      <c r="C3774" s="86"/>
      <c r="D3774" s="146"/>
      <c r="E3774" s="86"/>
      <c r="F3774" s="96"/>
    </row>
    <row r="3775" spans="1:6" x14ac:dyDescent="0.2">
      <c r="A3775" s="145"/>
      <c r="C3775" s="86"/>
      <c r="D3775" s="146"/>
      <c r="E3775" s="86"/>
      <c r="F3775" s="96"/>
    </row>
    <row r="3776" spans="1:6" x14ac:dyDescent="0.2">
      <c r="A3776" s="145"/>
      <c r="C3776" s="86"/>
      <c r="D3776" s="146"/>
      <c r="E3776" s="86"/>
      <c r="F3776" s="96"/>
    </row>
    <row r="3777" spans="1:6" x14ac:dyDescent="0.2">
      <c r="A3777" s="145"/>
      <c r="C3777" s="86"/>
      <c r="D3777" s="146"/>
      <c r="E3777" s="86"/>
      <c r="F3777" s="96"/>
    </row>
    <row r="3778" spans="1:6" x14ac:dyDescent="0.2">
      <c r="A3778" s="145"/>
      <c r="C3778" s="86"/>
      <c r="D3778" s="146"/>
      <c r="E3778" s="86"/>
      <c r="F3778" s="96"/>
    </row>
    <row r="3779" spans="1:6" x14ac:dyDescent="0.2">
      <c r="A3779" s="145"/>
      <c r="C3779" s="86"/>
      <c r="D3779" s="146"/>
      <c r="E3779" s="86"/>
      <c r="F3779" s="96"/>
    </row>
    <row r="3780" spans="1:6" x14ac:dyDescent="0.2">
      <c r="A3780" s="145"/>
      <c r="C3780" s="86"/>
      <c r="D3780" s="146"/>
      <c r="E3780" s="86"/>
      <c r="F3780" s="96"/>
    </row>
    <row r="3781" spans="1:6" x14ac:dyDescent="0.2">
      <c r="A3781" s="145"/>
      <c r="C3781" s="86"/>
      <c r="D3781" s="146"/>
      <c r="E3781" s="86"/>
      <c r="F3781" s="96"/>
    </row>
    <row r="3782" spans="1:6" x14ac:dyDescent="0.2">
      <c r="A3782" s="145"/>
      <c r="C3782" s="86"/>
      <c r="D3782" s="146"/>
      <c r="E3782" s="86"/>
      <c r="F3782" s="96"/>
    </row>
    <row r="3783" spans="1:6" x14ac:dyDescent="0.2">
      <c r="A3783" s="145"/>
      <c r="C3783" s="86"/>
      <c r="D3783" s="146"/>
      <c r="E3783" s="86"/>
      <c r="F3783" s="96"/>
    </row>
    <row r="3784" spans="1:6" x14ac:dyDescent="0.2">
      <c r="A3784" s="145"/>
      <c r="C3784" s="86"/>
      <c r="D3784" s="146"/>
      <c r="E3784" s="86"/>
      <c r="F3784" s="96"/>
    </row>
    <row r="3785" spans="1:6" x14ac:dyDescent="0.2">
      <c r="A3785" s="145"/>
      <c r="C3785" s="86"/>
      <c r="D3785" s="146"/>
      <c r="E3785" s="86"/>
      <c r="F3785" s="96"/>
    </row>
    <row r="3786" spans="1:6" x14ac:dyDescent="0.2">
      <c r="A3786" s="145"/>
      <c r="C3786" s="86"/>
      <c r="D3786" s="146"/>
      <c r="E3786" s="86"/>
      <c r="F3786" s="96"/>
    </row>
    <row r="3787" spans="1:6" x14ac:dyDescent="0.2">
      <c r="A3787" s="145"/>
      <c r="C3787" s="86"/>
      <c r="D3787" s="146"/>
      <c r="E3787" s="86"/>
      <c r="F3787" s="96"/>
    </row>
    <row r="3788" spans="1:6" x14ac:dyDescent="0.2">
      <c r="A3788" s="145"/>
      <c r="C3788" s="86"/>
      <c r="D3788" s="146"/>
      <c r="E3788" s="86"/>
      <c r="F3788" s="96"/>
    </row>
    <row r="3789" spans="1:6" x14ac:dyDescent="0.2">
      <c r="A3789" s="145"/>
      <c r="C3789" s="86"/>
      <c r="D3789" s="146"/>
      <c r="E3789" s="86"/>
      <c r="F3789" s="96"/>
    </row>
    <row r="3790" spans="1:6" x14ac:dyDescent="0.2">
      <c r="A3790" s="145"/>
      <c r="C3790" s="86"/>
      <c r="D3790" s="146"/>
      <c r="E3790" s="86"/>
      <c r="F3790" s="96"/>
    </row>
    <row r="3791" spans="1:6" x14ac:dyDescent="0.2">
      <c r="A3791" s="145"/>
      <c r="C3791" s="86"/>
      <c r="D3791" s="146"/>
      <c r="E3791" s="86"/>
      <c r="F3791" s="96"/>
    </row>
    <row r="3792" spans="1:6" x14ac:dyDescent="0.2">
      <c r="A3792" s="145"/>
      <c r="C3792" s="86"/>
      <c r="D3792" s="146"/>
      <c r="E3792" s="86"/>
      <c r="F3792" s="96"/>
    </row>
    <row r="3793" spans="1:6" x14ac:dyDescent="0.2">
      <c r="A3793" s="145"/>
      <c r="C3793" s="86"/>
      <c r="D3793" s="146"/>
      <c r="E3793" s="86"/>
      <c r="F3793" s="96"/>
    </row>
    <row r="3794" spans="1:6" x14ac:dyDescent="0.2">
      <c r="A3794" s="145"/>
      <c r="C3794" s="86"/>
      <c r="D3794" s="146"/>
      <c r="E3794" s="86"/>
      <c r="F3794" s="96"/>
    </row>
    <row r="3795" spans="1:6" x14ac:dyDescent="0.2">
      <c r="A3795" s="145"/>
      <c r="C3795" s="86"/>
      <c r="D3795" s="146"/>
      <c r="E3795" s="86"/>
      <c r="F3795" s="96"/>
    </row>
    <row r="3796" spans="1:6" x14ac:dyDescent="0.2">
      <c r="A3796" s="145"/>
      <c r="C3796" s="86"/>
      <c r="D3796" s="146"/>
      <c r="E3796" s="86"/>
      <c r="F3796" s="96"/>
    </row>
    <row r="3797" spans="1:6" x14ac:dyDescent="0.2">
      <c r="A3797" s="145"/>
      <c r="C3797" s="86"/>
      <c r="D3797" s="146"/>
      <c r="E3797" s="86"/>
      <c r="F3797" s="96"/>
    </row>
    <row r="3798" spans="1:6" x14ac:dyDescent="0.2">
      <c r="A3798" s="145"/>
      <c r="C3798" s="86"/>
      <c r="D3798" s="146"/>
      <c r="E3798" s="86"/>
      <c r="F3798" s="96"/>
    </row>
    <row r="3799" spans="1:6" x14ac:dyDescent="0.2">
      <c r="A3799" s="145"/>
      <c r="C3799" s="86"/>
      <c r="D3799" s="146"/>
      <c r="E3799" s="86"/>
      <c r="F3799" s="96"/>
    </row>
    <row r="3800" spans="1:6" x14ac:dyDescent="0.2">
      <c r="A3800" s="145"/>
      <c r="C3800" s="86"/>
      <c r="D3800" s="146"/>
      <c r="E3800" s="86"/>
      <c r="F3800" s="96"/>
    </row>
    <row r="3801" spans="1:6" x14ac:dyDescent="0.2">
      <c r="A3801" s="145"/>
      <c r="C3801" s="86"/>
      <c r="D3801" s="146"/>
      <c r="E3801" s="86"/>
      <c r="F3801" s="96"/>
    </row>
    <row r="3802" spans="1:6" x14ac:dyDescent="0.2">
      <c r="A3802" s="145"/>
      <c r="C3802" s="86"/>
      <c r="D3802" s="146"/>
      <c r="E3802" s="86"/>
      <c r="F3802" s="96"/>
    </row>
    <row r="3803" spans="1:6" x14ac:dyDescent="0.2">
      <c r="A3803" s="145"/>
      <c r="C3803" s="86"/>
      <c r="D3803" s="146"/>
      <c r="E3803" s="86"/>
      <c r="F3803" s="96"/>
    </row>
    <row r="3804" spans="1:6" x14ac:dyDescent="0.2">
      <c r="A3804" s="145"/>
      <c r="C3804" s="86"/>
      <c r="D3804" s="146"/>
      <c r="E3804" s="86"/>
      <c r="F3804" s="96"/>
    </row>
    <row r="3805" spans="1:6" x14ac:dyDescent="0.2">
      <c r="A3805" s="145"/>
      <c r="C3805" s="86"/>
      <c r="D3805" s="146"/>
      <c r="E3805" s="86"/>
      <c r="F3805" s="96"/>
    </row>
    <row r="3806" spans="1:6" x14ac:dyDescent="0.2">
      <c r="A3806" s="145"/>
      <c r="C3806" s="86"/>
      <c r="D3806" s="146"/>
      <c r="E3806" s="86"/>
      <c r="F3806" s="96"/>
    </row>
    <row r="3807" spans="1:6" x14ac:dyDescent="0.2">
      <c r="A3807" s="145"/>
      <c r="C3807" s="86"/>
      <c r="D3807" s="146"/>
      <c r="E3807" s="86"/>
      <c r="F3807" s="96"/>
    </row>
    <row r="3808" spans="1:6" x14ac:dyDescent="0.2">
      <c r="A3808" s="145"/>
      <c r="C3808" s="86"/>
      <c r="D3808" s="146"/>
      <c r="E3808" s="86"/>
      <c r="F3808" s="96"/>
    </row>
    <row r="3809" spans="1:6" x14ac:dyDescent="0.2">
      <c r="A3809" s="145"/>
      <c r="C3809" s="86"/>
      <c r="D3809" s="146"/>
      <c r="E3809" s="86"/>
      <c r="F3809" s="96"/>
    </row>
    <row r="3810" spans="1:6" x14ac:dyDescent="0.2">
      <c r="A3810" s="145"/>
      <c r="C3810" s="86"/>
      <c r="D3810" s="146"/>
      <c r="E3810" s="86"/>
      <c r="F3810" s="96"/>
    </row>
    <row r="3811" spans="1:6" x14ac:dyDescent="0.2">
      <c r="A3811" s="145"/>
      <c r="C3811" s="86"/>
      <c r="D3811" s="146"/>
      <c r="E3811" s="86"/>
      <c r="F3811" s="96"/>
    </row>
    <row r="3812" spans="1:6" x14ac:dyDescent="0.2">
      <c r="A3812" s="145"/>
      <c r="C3812" s="86"/>
      <c r="D3812" s="146"/>
      <c r="E3812" s="86"/>
      <c r="F3812" s="96"/>
    </row>
    <row r="3813" spans="1:6" x14ac:dyDescent="0.2">
      <c r="A3813" s="145"/>
      <c r="C3813" s="86"/>
      <c r="D3813" s="146"/>
      <c r="E3813" s="86"/>
      <c r="F3813" s="96"/>
    </row>
    <row r="3814" spans="1:6" x14ac:dyDescent="0.2">
      <c r="A3814" s="145"/>
      <c r="C3814" s="86"/>
      <c r="D3814" s="146"/>
      <c r="E3814" s="86"/>
      <c r="F3814" s="96"/>
    </row>
    <row r="3815" spans="1:6" x14ac:dyDescent="0.2">
      <c r="A3815" s="145"/>
      <c r="C3815" s="86"/>
      <c r="D3815" s="146"/>
      <c r="E3815" s="86"/>
      <c r="F3815" s="96"/>
    </row>
    <row r="3816" spans="1:6" x14ac:dyDescent="0.2">
      <c r="A3816" s="145"/>
      <c r="C3816" s="86"/>
      <c r="D3816" s="146"/>
      <c r="E3816" s="86"/>
      <c r="F3816" s="96"/>
    </row>
    <row r="3817" spans="1:6" x14ac:dyDescent="0.2">
      <c r="A3817" s="145"/>
      <c r="C3817" s="86"/>
      <c r="D3817" s="146"/>
      <c r="E3817" s="86"/>
      <c r="F3817" s="96"/>
    </row>
    <row r="3818" spans="1:6" x14ac:dyDescent="0.2">
      <c r="A3818" s="145"/>
      <c r="C3818" s="86"/>
      <c r="D3818" s="146"/>
      <c r="E3818" s="86"/>
      <c r="F3818" s="96"/>
    </row>
    <row r="3819" spans="1:6" x14ac:dyDescent="0.2">
      <c r="A3819" s="145"/>
      <c r="C3819" s="86"/>
      <c r="D3819" s="146"/>
      <c r="E3819" s="86"/>
      <c r="F3819" s="96"/>
    </row>
    <row r="3820" spans="1:6" x14ac:dyDescent="0.2">
      <c r="A3820" s="145"/>
      <c r="C3820" s="86"/>
      <c r="D3820" s="146"/>
      <c r="E3820" s="86"/>
      <c r="F3820" s="96"/>
    </row>
    <row r="3821" spans="1:6" x14ac:dyDescent="0.2">
      <c r="A3821" s="145"/>
      <c r="C3821" s="86"/>
      <c r="D3821" s="146"/>
      <c r="E3821" s="86"/>
      <c r="F3821" s="96"/>
    </row>
    <row r="3822" spans="1:6" x14ac:dyDescent="0.2">
      <c r="A3822" s="145"/>
      <c r="C3822" s="86"/>
      <c r="D3822" s="146"/>
      <c r="E3822" s="86"/>
      <c r="F3822" s="96"/>
    </row>
    <row r="3823" spans="1:6" x14ac:dyDescent="0.2">
      <c r="A3823" s="145"/>
      <c r="C3823" s="86"/>
      <c r="D3823" s="146"/>
      <c r="E3823" s="86"/>
      <c r="F3823" s="96"/>
    </row>
    <row r="3824" spans="1:6" x14ac:dyDescent="0.2">
      <c r="A3824" s="145"/>
      <c r="C3824" s="86"/>
      <c r="D3824" s="146"/>
      <c r="E3824" s="86"/>
      <c r="F3824" s="96"/>
    </row>
    <row r="3825" spans="1:6" x14ac:dyDescent="0.2">
      <c r="A3825" s="145"/>
      <c r="C3825" s="86"/>
      <c r="D3825" s="146"/>
      <c r="E3825" s="86"/>
      <c r="F3825" s="96"/>
    </row>
    <row r="3826" spans="1:6" x14ac:dyDescent="0.2">
      <c r="A3826" s="145"/>
      <c r="C3826" s="86"/>
      <c r="D3826" s="146"/>
      <c r="E3826" s="86"/>
      <c r="F3826" s="96"/>
    </row>
    <row r="3827" spans="1:6" x14ac:dyDescent="0.2">
      <c r="A3827" s="145"/>
      <c r="C3827" s="86"/>
      <c r="D3827" s="146"/>
      <c r="E3827" s="86"/>
      <c r="F3827" s="96"/>
    </row>
    <row r="3828" spans="1:6" x14ac:dyDescent="0.2">
      <c r="A3828" s="145"/>
      <c r="C3828" s="86"/>
      <c r="D3828" s="146"/>
      <c r="E3828" s="86"/>
      <c r="F3828" s="96"/>
    </row>
    <row r="3829" spans="1:6" x14ac:dyDescent="0.2">
      <c r="A3829" s="145"/>
      <c r="C3829" s="86"/>
      <c r="D3829" s="146"/>
      <c r="E3829" s="86"/>
      <c r="F3829" s="96"/>
    </row>
    <row r="3830" spans="1:6" x14ac:dyDescent="0.2">
      <c r="A3830" s="145"/>
      <c r="C3830" s="86"/>
      <c r="D3830" s="146"/>
      <c r="E3830" s="86"/>
      <c r="F3830" s="96"/>
    </row>
    <row r="3831" spans="1:6" x14ac:dyDescent="0.2">
      <c r="A3831" s="145"/>
      <c r="C3831" s="86"/>
      <c r="D3831" s="146"/>
      <c r="E3831" s="86"/>
      <c r="F3831" s="96"/>
    </row>
    <row r="3832" spans="1:6" x14ac:dyDescent="0.2">
      <c r="A3832" s="145"/>
      <c r="C3832" s="86"/>
      <c r="D3832" s="146"/>
      <c r="E3832" s="86"/>
      <c r="F3832" s="96"/>
    </row>
    <row r="3833" spans="1:6" x14ac:dyDescent="0.2">
      <c r="A3833" s="145"/>
      <c r="C3833" s="86"/>
      <c r="D3833" s="146"/>
      <c r="E3833" s="86"/>
      <c r="F3833" s="96"/>
    </row>
    <row r="3834" spans="1:6" x14ac:dyDescent="0.2">
      <c r="A3834" s="145"/>
      <c r="C3834" s="86"/>
      <c r="D3834" s="146"/>
      <c r="E3834" s="86"/>
      <c r="F3834" s="96"/>
    </row>
    <row r="3835" spans="1:6" x14ac:dyDescent="0.2">
      <c r="A3835" s="145"/>
      <c r="C3835" s="86"/>
      <c r="D3835" s="146"/>
      <c r="E3835" s="86"/>
      <c r="F3835" s="96"/>
    </row>
    <row r="3836" spans="1:6" x14ac:dyDescent="0.2">
      <c r="A3836" s="145"/>
      <c r="C3836" s="86"/>
      <c r="D3836" s="146"/>
      <c r="E3836" s="86"/>
      <c r="F3836" s="96"/>
    </row>
    <row r="3837" spans="1:6" x14ac:dyDescent="0.2">
      <c r="A3837" s="145"/>
      <c r="C3837" s="86"/>
      <c r="D3837" s="146"/>
      <c r="E3837" s="86"/>
      <c r="F3837" s="96"/>
    </row>
    <row r="3838" spans="1:6" x14ac:dyDescent="0.2">
      <c r="A3838" s="145"/>
      <c r="C3838" s="86"/>
      <c r="D3838" s="146"/>
      <c r="E3838" s="86"/>
      <c r="F3838" s="96"/>
    </row>
    <row r="3839" spans="1:6" x14ac:dyDescent="0.2">
      <c r="A3839" s="145"/>
      <c r="C3839" s="86"/>
      <c r="D3839" s="146"/>
      <c r="E3839" s="86"/>
      <c r="F3839" s="96"/>
    </row>
    <row r="3840" spans="1:6" x14ac:dyDescent="0.2">
      <c r="A3840" s="145"/>
      <c r="C3840" s="86"/>
      <c r="D3840" s="146"/>
      <c r="E3840" s="86"/>
      <c r="F3840" s="96"/>
    </row>
    <row r="3841" spans="1:6" x14ac:dyDescent="0.2">
      <c r="A3841" s="145"/>
      <c r="C3841" s="86"/>
      <c r="D3841" s="146"/>
      <c r="E3841" s="86"/>
      <c r="F3841" s="96"/>
    </row>
    <row r="3842" spans="1:6" x14ac:dyDescent="0.2">
      <c r="A3842" s="145"/>
      <c r="C3842" s="86"/>
      <c r="D3842" s="146"/>
      <c r="E3842" s="86"/>
      <c r="F3842" s="96"/>
    </row>
    <row r="3843" spans="1:6" x14ac:dyDescent="0.2">
      <c r="A3843" s="145"/>
      <c r="C3843" s="86"/>
      <c r="D3843" s="146"/>
      <c r="E3843" s="86"/>
      <c r="F3843" s="96"/>
    </row>
    <row r="3844" spans="1:6" x14ac:dyDescent="0.2">
      <c r="A3844" s="145"/>
      <c r="C3844" s="86"/>
      <c r="D3844" s="146"/>
      <c r="E3844" s="86"/>
      <c r="F3844" s="96"/>
    </row>
    <row r="3845" spans="1:6" x14ac:dyDescent="0.2">
      <c r="A3845" s="145"/>
      <c r="C3845" s="86"/>
      <c r="D3845" s="146"/>
      <c r="E3845" s="86"/>
      <c r="F3845" s="96"/>
    </row>
    <row r="3846" spans="1:6" x14ac:dyDescent="0.2">
      <c r="A3846" s="145"/>
      <c r="C3846" s="86"/>
      <c r="D3846" s="146"/>
      <c r="E3846" s="86"/>
      <c r="F3846" s="96"/>
    </row>
    <row r="3847" spans="1:6" x14ac:dyDescent="0.2">
      <c r="A3847" s="145"/>
      <c r="C3847" s="86"/>
      <c r="D3847" s="146"/>
      <c r="E3847" s="86"/>
      <c r="F3847" s="96"/>
    </row>
    <row r="3848" spans="1:6" x14ac:dyDescent="0.2">
      <c r="A3848" s="145"/>
      <c r="C3848" s="86"/>
      <c r="D3848" s="146"/>
      <c r="E3848" s="86"/>
      <c r="F3848" s="96"/>
    </row>
    <row r="3849" spans="1:6" x14ac:dyDescent="0.2">
      <c r="A3849" s="145"/>
      <c r="C3849" s="86"/>
      <c r="D3849" s="146"/>
      <c r="E3849" s="86"/>
      <c r="F3849" s="96"/>
    </row>
    <row r="3850" spans="1:6" x14ac:dyDescent="0.2">
      <c r="A3850" s="145"/>
      <c r="C3850" s="86"/>
      <c r="D3850" s="146"/>
      <c r="E3850" s="86"/>
      <c r="F3850" s="96"/>
    </row>
    <row r="3851" spans="1:6" x14ac:dyDescent="0.2">
      <c r="A3851" s="145"/>
      <c r="C3851" s="86"/>
      <c r="D3851" s="146"/>
      <c r="E3851" s="86"/>
      <c r="F3851" s="96"/>
    </row>
    <row r="3852" spans="1:6" x14ac:dyDescent="0.2">
      <c r="A3852" s="145"/>
      <c r="C3852" s="86"/>
      <c r="D3852" s="146"/>
      <c r="E3852" s="86"/>
      <c r="F3852" s="96"/>
    </row>
    <row r="3853" spans="1:6" x14ac:dyDescent="0.2">
      <c r="A3853" s="145"/>
      <c r="C3853" s="86"/>
      <c r="D3853" s="146"/>
      <c r="E3853" s="86"/>
      <c r="F3853" s="96"/>
    </row>
    <row r="3854" spans="1:6" x14ac:dyDescent="0.2">
      <c r="A3854" s="145"/>
      <c r="C3854" s="86"/>
      <c r="D3854" s="146"/>
      <c r="E3854" s="86"/>
      <c r="F3854" s="96"/>
    </row>
    <row r="3855" spans="1:6" x14ac:dyDescent="0.2">
      <c r="A3855" s="145"/>
      <c r="C3855" s="86"/>
      <c r="D3855" s="146"/>
      <c r="E3855" s="86"/>
      <c r="F3855" s="96"/>
    </row>
    <row r="3856" spans="1:6" x14ac:dyDescent="0.2">
      <c r="A3856" s="145"/>
      <c r="C3856" s="86"/>
      <c r="D3856" s="146"/>
      <c r="E3856" s="86"/>
      <c r="F3856" s="96"/>
    </row>
    <row r="3857" spans="1:6" x14ac:dyDescent="0.2">
      <c r="A3857" s="145"/>
      <c r="C3857" s="86"/>
      <c r="D3857" s="146"/>
      <c r="E3857" s="86"/>
      <c r="F3857" s="96"/>
    </row>
    <row r="3858" spans="1:6" x14ac:dyDescent="0.2">
      <c r="A3858" s="145"/>
      <c r="C3858" s="86"/>
      <c r="D3858" s="146"/>
      <c r="E3858" s="86"/>
      <c r="F3858" s="96"/>
    </row>
    <row r="3859" spans="1:6" x14ac:dyDescent="0.2">
      <c r="A3859" s="145"/>
      <c r="C3859" s="86"/>
      <c r="D3859" s="146"/>
      <c r="E3859" s="86"/>
      <c r="F3859" s="96"/>
    </row>
    <row r="3860" spans="1:6" x14ac:dyDescent="0.2">
      <c r="A3860" s="145"/>
      <c r="C3860" s="86"/>
      <c r="D3860" s="146"/>
      <c r="E3860" s="86"/>
      <c r="F3860" s="96"/>
    </row>
    <row r="3861" spans="1:6" x14ac:dyDescent="0.2">
      <c r="A3861" s="145"/>
      <c r="C3861" s="86"/>
      <c r="D3861" s="146"/>
      <c r="E3861" s="86"/>
      <c r="F3861" s="96"/>
    </row>
    <row r="3862" spans="1:6" x14ac:dyDescent="0.2">
      <c r="A3862" s="145"/>
      <c r="C3862" s="86"/>
      <c r="D3862" s="146"/>
      <c r="E3862" s="86"/>
      <c r="F3862" s="96"/>
    </row>
    <row r="3863" spans="1:6" x14ac:dyDescent="0.2">
      <c r="A3863" s="145"/>
      <c r="C3863" s="86"/>
      <c r="D3863" s="146"/>
      <c r="E3863" s="86"/>
      <c r="F3863" s="96"/>
    </row>
    <row r="3864" spans="1:6" x14ac:dyDescent="0.2">
      <c r="A3864" s="145"/>
      <c r="C3864" s="86"/>
      <c r="D3864" s="146"/>
      <c r="E3864" s="86"/>
      <c r="F3864" s="96"/>
    </row>
    <row r="3865" spans="1:6" x14ac:dyDescent="0.2">
      <c r="A3865" s="145"/>
      <c r="C3865" s="86"/>
      <c r="D3865" s="146"/>
      <c r="E3865" s="86"/>
      <c r="F3865" s="96"/>
    </row>
    <row r="3866" spans="1:6" x14ac:dyDescent="0.2">
      <c r="A3866" s="145"/>
      <c r="C3866" s="86"/>
      <c r="D3866" s="146"/>
      <c r="E3866" s="86"/>
      <c r="F3866" s="96"/>
    </row>
    <row r="3867" spans="1:6" x14ac:dyDescent="0.2">
      <c r="A3867" s="145"/>
      <c r="C3867" s="86"/>
      <c r="D3867" s="146"/>
      <c r="E3867" s="86"/>
      <c r="F3867" s="96"/>
    </row>
    <row r="3868" spans="1:6" x14ac:dyDescent="0.2">
      <c r="A3868" s="145"/>
      <c r="C3868" s="86"/>
      <c r="D3868" s="146"/>
      <c r="E3868" s="86"/>
      <c r="F3868" s="96"/>
    </row>
    <row r="3869" spans="1:6" x14ac:dyDescent="0.2">
      <c r="A3869" s="145"/>
      <c r="C3869" s="86"/>
      <c r="D3869" s="146"/>
      <c r="E3869" s="86"/>
      <c r="F3869" s="96"/>
    </row>
    <row r="3870" spans="1:6" x14ac:dyDescent="0.2">
      <c r="A3870" s="145"/>
      <c r="C3870" s="86"/>
      <c r="D3870" s="146"/>
      <c r="E3870" s="86"/>
      <c r="F3870" s="96"/>
    </row>
    <row r="3871" spans="1:6" x14ac:dyDescent="0.2">
      <c r="A3871" s="145"/>
      <c r="C3871" s="86"/>
      <c r="D3871" s="146"/>
      <c r="E3871" s="86"/>
      <c r="F3871" s="96"/>
    </row>
    <row r="3872" spans="1:6" x14ac:dyDescent="0.2">
      <c r="A3872" s="145"/>
      <c r="C3872" s="86"/>
      <c r="D3872" s="146"/>
      <c r="E3872" s="86"/>
      <c r="F3872" s="96"/>
    </row>
    <row r="3873" spans="1:6" x14ac:dyDescent="0.2">
      <c r="A3873" s="145"/>
      <c r="C3873" s="86"/>
      <c r="D3873" s="146"/>
      <c r="E3873" s="86"/>
      <c r="F3873" s="96"/>
    </row>
    <row r="3874" spans="1:6" x14ac:dyDescent="0.2">
      <c r="A3874" s="145"/>
      <c r="C3874" s="86"/>
      <c r="D3874" s="146"/>
      <c r="E3874" s="86"/>
      <c r="F3874" s="96"/>
    </row>
    <row r="3875" spans="1:6" x14ac:dyDescent="0.2">
      <c r="A3875" s="145"/>
      <c r="C3875" s="86"/>
      <c r="D3875" s="146"/>
      <c r="E3875" s="86"/>
      <c r="F3875" s="96"/>
    </row>
    <row r="3876" spans="1:6" x14ac:dyDescent="0.2">
      <c r="A3876" s="145"/>
      <c r="C3876" s="86"/>
      <c r="D3876" s="146"/>
      <c r="E3876" s="86"/>
      <c r="F3876" s="96"/>
    </row>
    <row r="3877" spans="1:6" x14ac:dyDescent="0.2">
      <c r="A3877" s="145"/>
      <c r="C3877" s="86"/>
      <c r="D3877" s="146"/>
      <c r="E3877" s="86"/>
      <c r="F3877" s="96"/>
    </row>
    <row r="3878" spans="1:6" x14ac:dyDescent="0.2">
      <c r="A3878" s="145"/>
      <c r="C3878" s="86"/>
      <c r="D3878" s="146"/>
      <c r="E3878" s="86"/>
      <c r="F3878" s="96"/>
    </row>
    <row r="3879" spans="1:6" x14ac:dyDescent="0.2">
      <c r="A3879" s="145"/>
      <c r="C3879" s="86"/>
      <c r="D3879" s="146"/>
      <c r="E3879" s="86"/>
      <c r="F3879" s="96"/>
    </row>
    <row r="3880" spans="1:6" x14ac:dyDescent="0.2">
      <c r="A3880" s="145"/>
      <c r="C3880" s="86"/>
      <c r="D3880" s="146"/>
      <c r="E3880" s="86"/>
      <c r="F3880" s="96"/>
    </row>
    <row r="3881" spans="1:6" x14ac:dyDescent="0.2">
      <c r="A3881" s="145"/>
      <c r="C3881" s="86"/>
      <c r="D3881" s="146"/>
      <c r="E3881" s="86"/>
      <c r="F3881" s="96"/>
    </row>
    <row r="3882" spans="1:6" x14ac:dyDescent="0.2">
      <c r="A3882" s="145"/>
      <c r="C3882" s="86"/>
      <c r="D3882" s="146"/>
      <c r="E3882" s="86"/>
      <c r="F3882" s="96"/>
    </row>
    <row r="3883" spans="1:6" x14ac:dyDescent="0.2">
      <c r="A3883" s="145"/>
      <c r="C3883" s="86"/>
      <c r="D3883" s="146"/>
      <c r="E3883" s="86"/>
      <c r="F3883" s="96"/>
    </row>
    <row r="3884" spans="1:6" x14ac:dyDescent="0.2">
      <c r="A3884" s="145"/>
      <c r="C3884" s="86"/>
      <c r="D3884" s="146"/>
      <c r="E3884" s="86"/>
      <c r="F3884" s="96"/>
    </row>
    <row r="3885" spans="1:6" x14ac:dyDescent="0.2">
      <c r="A3885" s="145"/>
      <c r="C3885" s="86"/>
      <c r="D3885" s="146"/>
      <c r="E3885" s="86"/>
      <c r="F3885" s="96"/>
    </row>
    <row r="3886" spans="1:6" x14ac:dyDescent="0.2">
      <c r="A3886" s="145"/>
      <c r="C3886" s="86"/>
      <c r="D3886" s="146"/>
      <c r="E3886" s="86"/>
      <c r="F3886" s="96"/>
    </row>
    <row r="3887" spans="1:6" x14ac:dyDescent="0.2">
      <c r="A3887" s="145"/>
      <c r="C3887" s="86"/>
      <c r="D3887" s="146"/>
      <c r="E3887" s="86"/>
      <c r="F3887" s="96"/>
    </row>
    <row r="3888" spans="1:6" x14ac:dyDescent="0.2">
      <c r="A3888" s="145"/>
      <c r="C3888" s="86"/>
      <c r="D3888" s="146"/>
      <c r="E3888" s="86"/>
      <c r="F3888" s="96"/>
    </row>
    <row r="3889" spans="1:6" x14ac:dyDescent="0.2">
      <c r="A3889" s="145"/>
      <c r="C3889" s="86"/>
      <c r="D3889" s="146"/>
      <c r="E3889" s="86"/>
      <c r="F3889" s="96"/>
    </row>
    <row r="3890" spans="1:6" x14ac:dyDescent="0.2">
      <c r="A3890" s="145"/>
      <c r="C3890" s="86"/>
      <c r="D3890" s="146"/>
      <c r="E3890" s="86"/>
      <c r="F3890" s="96"/>
    </row>
    <row r="3891" spans="1:6" x14ac:dyDescent="0.2">
      <c r="A3891" s="145"/>
      <c r="C3891" s="86"/>
      <c r="D3891" s="146"/>
      <c r="E3891" s="86"/>
      <c r="F3891" s="96"/>
    </row>
    <row r="3892" spans="1:6" x14ac:dyDescent="0.2">
      <c r="A3892" s="145"/>
      <c r="C3892" s="86"/>
      <c r="D3892" s="146"/>
      <c r="E3892" s="86"/>
      <c r="F3892" s="96"/>
    </row>
    <row r="3893" spans="1:6" x14ac:dyDescent="0.2">
      <c r="A3893" s="145"/>
      <c r="C3893" s="86"/>
      <c r="D3893" s="146"/>
      <c r="E3893" s="86"/>
      <c r="F3893" s="96"/>
    </row>
    <row r="3894" spans="1:6" x14ac:dyDescent="0.2">
      <c r="A3894" s="145"/>
      <c r="C3894" s="86"/>
      <c r="D3894" s="146"/>
      <c r="E3894" s="86"/>
      <c r="F3894" s="96"/>
    </row>
    <row r="3895" spans="1:6" x14ac:dyDescent="0.2">
      <c r="A3895" s="145"/>
      <c r="C3895" s="86"/>
      <c r="D3895" s="146"/>
      <c r="E3895" s="86"/>
      <c r="F3895" s="96"/>
    </row>
    <row r="3896" spans="1:6" x14ac:dyDescent="0.2">
      <c r="A3896" s="145"/>
      <c r="C3896" s="86"/>
      <c r="D3896" s="146"/>
      <c r="E3896" s="86"/>
      <c r="F3896" s="96"/>
    </row>
    <row r="3897" spans="1:6" x14ac:dyDescent="0.2">
      <c r="A3897" s="145"/>
      <c r="C3897" s="86"/>
      <c r="D3897" s="146"/>
      <c r="E3897" s="86"/>
      <c r="F3897" s="96"/>
    </row>
    <row r="3898" spans="1:6" x14ac:dyDescent="0.2">
      <c r="A3898" s="145"/>
      <c r="C3898" s="86"/>
      <c r="D3898" s="146"/>
      <c r="E3898" s="86"/>
      <c r="F3898" s="96"/>
    </row>
    <row r="3899" spans="1:6" x14ac:dyDescent="0.2">
      <c r="A3899" s="145"/>
      <c r="C3899" s="86"/>
      <c r="D3899" s="146"/>
      <c r="E3899" s="86"/>
      <c r="F3899" s="96"/>
    </row>
    <row r="3900" spans="1:6" x14ac:dyDescent="0.2">
      <c r="A3900" s="145"/>
      <c r="C3900" s="86"/>
      <c r="D3900" s="146"/>
      <c r="E3900" s="86"/>
      <c r="F3900" s="96"/>
    </row>
    <row r="3901" spans="1:6" x14ac:dyDescent="0.2">
      <c r="A3901" s="145"/>
      <c r="C3901" s="86"/>
      <c r="D3901" s="146"/>
      <c r="E3901" s="86"/>
      <c r="F3901" s="96"/>
    </row>
    <row r="3902" spans="1:6" x14ac:dyDescent="0.2">
      <c r="A3902" s="145"/>
      <c r="C3902" s="86"/>
      <c r="D3902" s="146"/>
      <c r="E3902" s="86"/>
      <c r="F3902" s="96"/>
    </row>
    <row r="3903" spans="1:6" x14ac:dyDescent="0.2">
      <c r="A3903" s="145"/>
      <c r="C3903" s="86"/>
      <c r="D3903" s="146"/>
      <c r="E3903" s="86"/>
      <c r="F3903" s="96"/>
    </row>
    <row r="3904" spans="1:6" x14ac:dyDescent="0.2">
      <c r="A3904" s="145"/>
      <c r="C3904" s="86"/>
      <c r="D3904" s="146"/>
      <c r="E3904" s="86"/>
      <c r="F3904" s="96"/>
    </row>
    <row r="3905" spans="1:6" x14ac:dyDescent="0.2">
      <c r="A3905" s="145"/>
      <c r="C3905" s="86"/>
      <c r="D3905" s="146"/>
      <c r="E3905" s="86"/>
      <c r="F3905" s="96"/>
    </row>
    <row r="3906" spans="1:6" x14ac:dyDescent="0.2">
      <c r="A3906" s="145"/>
      <c r="C3906" s="86"/>
      <c r="D3906" s="146"/>
      <c r="E3906" s="86"/>
      <c r="F3906" s="96"/>
    </row>
    <row r="3907" spans="1:6" x14ac:dyDescent="0.2">
      <c r="A3907" s="145"/>
      <c r="C3907" s="86"/>
      <c r="D3907" s="146"/>
      <c r="E3907" s="86"/>
      <c r="F3907" s="96"/>
    </row>
    <row r="3908" spans="1:6" x14ac:dyDescent="0.2">
      <c r="A3908" s="145"/>
      <c r="C3908" s="86"/>
      <c r="D3908" s="146"/>
      <c r="E3908" s="86"/>
      <c r="F3908" s="96"/>
    </row>
    <row r="3909" spans="1:6" x14ac:dyDescent="0.2">
      <c r="A3909" s="145"/>
      <c r="C3909" s="86"/>
      <c r="D3909" s="146"/>
      <c r="E3909" s="86"/>
      <c r="F3909" s="96"/>
    </row>
    <row r="3910" spans="1:6" x14ac:dyDescent="0.2">
      <c r="A3910" s="145"/>
      <c r="C3910" s="86"/>
      <c r="D3910" s="146"/>
      <c r="E3910" s="86"/>
      <c r="F3910" s="96"/>
    </row>
    <row r="3911" spans="1:6" x14ac:dyDescent="0.2">
      <c r="A3911" s="145"/>
      <c r="C3911" s="86"/>
      <c r="D3911" s="146"/>
      <c r="E3911" s="86"/>
      <c r="F3911" s="96"/>
    </row>
    <row r="3912" spans="1:6" x14ac:dyDescent="0.2">
      <c r="A3912" s="145"/>
      <c r="C3912" s="86"/>
      <c r="D3912" s="146"/>
      <c r="E3912" s="86"/>
      <c r="F3912" s="96"/>
    </row>
    <row r="3913" spans="1:6" x14ac:dyDescent="0.2">
      <c r="A3913" s="145"/>
      <c r="C3913" s="86"/>
      <c r="D3913" s="146"/>
      <c r="E3913" s="86"/>
      <c r="F3913" s="96"/>
    </row>
    <row r="3914" spans="1:6" x14ac:dyDescent="0.2">
      <c r="A3914" s="145"/>
      <c r="C3914" s="86"/>
      <c r="D3914" s="146"/>
      <c r="E3914" s="86"/>
      <c r="F3914" s="96"/>
    </row>
    <row r="3915" spans="1:6" x14ac:dyDescent="0.2">
      <c r="A3915" s="145"/>
      <c r="C3915" s="86"/>
      <c r="D3915" s="146"/>
      <c r="E3915" s="86"/>
      <c r="F3915" s="96"/>
    </row>
    <row r="3916" spans="1:6" x14ac:dyDescent="0.2">
      <c r="A3916" s="145"/>
      <c r="C3916" s="86"/>
      <c r="D3916" s="146"/>
      <c r="E3916" s="86"/>
      <c r="F3916" s="96"/>
    </row>
    <row r="3917" spans="1:6" x14ac:dyDescent="0.2">
      <c r="A3917" s="145"/>
      <c r="C3917" s="86"/>
      <c r="D3917" s="146"/>
      <c r="E3917" s="86"/>
      <c r="F3917" s="96"/>
    </row>
    <row r="3918" spans="1:6" x14ac:dyDescent="0.2">
      <c r="A3918" s="145"/>
      <c r="C3918" s="86"/>
      <c r="D3918" s="146"/>
      <c r="E3918" s="86"/>
      <c r="F3918" s="96"/>
    </row>
    <row r="3919" spans="1:6" x14ac:dyDescent="0.2">
      <c r="A3919" s="145"/>
      <c r="C3919" s="86"/>
      <c r="D3919" s="146"/>
      <c r="E3919" s="86"/>
      <c r="F3919" s="96"/>
    </row>
    <row r="3920" spans="1:6" x14ac:dyDescent="0.2">
      <c r="A3920" s="145"/>
      <c r="C3920" s="86"/>
      <c r="D3920" s="146"/>
      <c r="E3920" s="86"/>
      <c r="F3920" s="96"/>
    </row>
    <row r="3921" spans="1:6" x14ac:dyDescent="0.2">
      <c r="A3921" s="145"/>
      <c r="C3921" s="86"/>
      <c r="D3921" s="146"/>
      <c r="E3921" s="86"/>
      <c r="F3921" s="96"/>
    </row>
    <row r="3922" spans="1:6" x14ac:dyDescent="0.2">
      <c r="A3922" s="145"/>
      <c r="C3922" s="86"/>
      <c r="D3922" s="146"/>
      <c r="E3922" s="86"/>
      <c r="F3922" s="96"/>
    </row>
    <row r="3923" spans="1:6" x14ac:dyDescent="0.2">
      <c r="A3923" s="145"/>
      <c r="C3923" s="86"/>
      <c r="D3923" s="146"/>
      <c r="E3923" s="86"/>
      <c r="F3923" s="96"/>
    </row>
    <row r="3924" spans="1:6" x14ac:dyDescent="0.2">
      <c r="A3924" s="145"/>
      <c r="C3924" s="86"/>
      <c r="D3924" s="146"/>
      <c r="E3924" s="86"/>
      <c r="F3924" s="96"/>
    </row>
    <row r="3925" spans="1:6" x14ac:dyDescent="0.2">
      <c r="A3925" s="145"/>
      <c r="C3925" s="86"/>
      <c r="D3925" s="146"/>
      <c r="E3925" s="86"/>
      <c r="F3925" s="96"/>
    </row>
    <row r="3926" spans="1:6" x14ac:dyDescent="0.2">
      <c r="A3926" s="145"/>
      <c r="C3926" s="86"/>
      <c r="D3926" s="146"/>
      <c r="E3926" s="86"/>
      <c r="F3926" s="96"/>
    </row>
    <row r="3927" spans="1:6" x14ac:dyDescent="0.2">
      <c r="A3927" s="145"/>
      <c r="C3927" s="86"/>
      <c r="D3927" s="146"/>
      <c r="E3927" s="86"/>
      <c r="F3927" s="96"/>
    </row>
    <row r="3928" spans="1:6" x14ac:dyDescent="0.2">
      <c r="A3928" s="145"/>
      <c r="C3928" s="86"/>
      <c r="D3928" s="146"/>
      <c r="E3928" s="86"/>
      <c r="F3928" s="96"/>
    </row>
    <row r="3929" spans="1:6" x14ac:dyDescent="0.2">
      <c r="A3929" s="145"/>
      <c r="C3929" s="86"/>
      <c r="D3929" s="146"/>
      <c r="E3929" s="86"/>
      <c r="F3929" s="96"/>
    </row>
    <row r="3930" spans="1:6" x14ac:dyDescent="0.2">
      <c r="A3930" s="145"/>
      <c r="C3930" s="86"/>
      <c r="D3930" s="146"/>
      <c r="E3930" s="86"/>
      <c r="F3930" s="96"/>
    </row>
    <row r="3931" spans="1:6" x14ac:dyDescent="0.2">
      <c r="A3931" s="145"/>
      <c r="C3931" s="86"/>
      <c r="D3931" s="146"/>
      <c r="E3931" s="86"/>
      <c r="F3931" s="96"/>
    </row>
    <row r="3932" spans="1:6" x14ac:dyDescent="0.2">
      <c r="A3932" s="145"/>
      <c r="C3932" s="86"/>
      <c r="D3932" s="146"/>
      <c r="E3932" s="86"/>
      <c r="F3932" s="96"/>
    </row>
    <row r="3933" spans="1:6" x14ac:dyDescent="0.2">
      <c r="A3933" s="145"/>
      <c r="C3933" s="86"/>
      <c r="D3933" s="146"/>
      <c r="E3933" s="86"/>
      <c r="F3933" s="96"/>
    </row>
    <row r="3934" spans="1:6" x14ac:dyDescent="0.2">
      <c r="A3934" s="145"/>
      <c r="C3934" s="86"/>
      <c r="D3934" s="146"/>
      <c r="E3934" s="86"/>
      <c r="F3934" s="96"/>
    </row>
    <row r="3935" spans="1:6" x14ac:dyDescent="0.2">
      <c r="A3935" s="145"/>
      <c r="C3935" s="86"/>
      <c r="D3935" s="146"/>
      <c r="E3935" s="86"/>
      <c r="F3935" s="96"/>
    </row>
    <row r="3936" spans="1:6" x14ac:dyDescent="0.2">
      <c r="A3936" s="145"/>
      <c r="C3936" s="86"/>
      <c r="D3936" s="146"/>
      <c r="E3936" s="86"/>
      <c r="F3936" s="96"/>
    </row>
    <row r="3937" spans="1:6" x14ac:dyDescent="0.2">
      <c r="A3937" s="145"/>
      <c r="C3937" s="86"/>
      <c r="D3937" s="146"/>
      <c r="E3937" s="86"/>
      <c r="F3937" s="96"/>
    </row>
    <row r="3938" spans="1:6" x14ac:dyDescent="0.2">
      <c r="A3938" s="145"/>
      <c r="C3938" s="86"/>
      <c r="D3938" s="146"/>
      <c r="E3938" s="86"/>
      <c r="F3938" s="96"/>
    </row>
    <row r="3939" spans="1:6" x14ac:dyDescent="0.2">
      <c r="A3939" s="145"/>
      <c r="C3939" s="86"/>
      <c r="D3939" s="146"/>
      <c r="E3939" s="86"/>
      <c r="F3939" s="96"/>
    </row>
    <row r="3940" spans="1:6" x14ac:dyDescent="0.2">
      <c r="A3940" s="145"/>
      <c r="C3940" s="86"/>
      <c r="D3940" s="146"/>
      <c r="E3940" s="86"/>
      <c r="F3940" s="96"/>
    </row>
    <row r="3941" spans="1:6" x14ac:dyDescent="0.2">
      <c r="A3941" s="145"/>
      <c r="C3941" s="86"/>
      <c r="D3941" s="146"/>
      <c r="E3941" s="86"/>
      <c r="F3941" s="96"/>
    </row>
    <row r="3942" spans="1:6" x14ac:dyDescent="0.2">
      <c r="A3942" s="145"/>
      <c r="C3942" s="86"/>
      <c r="D3942" s="146"/>
      <c r="E3942" s="86"/>
      <c r="F3942" s="96"/>
    </row>
    <row r="3943" spans="1:6" x14ac:dyDescent="0.2">
      <c r="A3943" s="145"/>
      <c r="C3943" s="86"/>
      <c r="D3943" s="146"/>
      <c r="E3943" s="86"/>
      <c r="F3943" s="96"/>
    </row>
    <row r="3944" spans="1:6" x14ac:dyDescent="0.2">
      <c r="A3944" s="145"/>
      <c r="C3944" s="86"/>
      <c r="D3944" s="146"/>
      <c r="E3944" s="86"/>
      <c r="F3944" s="96"/>
    </row>
    <row r="3945" spans="1:6" x14ac:dyDescent="0.2">
      <c r="A3945" s="145"/>
      <c r="C3945" s="86"/>
      <c r="D3945" s="146"/>
      <c r="E3945" s="86"/>
      <c r="F3945" s="96"/>
    </row>
    <row r="3946" spans="1:6" x14ac:dyDescent="0.2">
      <c r="A3946" s="145"/>
      <c r="C3946" s="86"/>
      <c r="D3946" s="146"/>
      <c r="E3946" s="86"/>
      <c r="F3946" s="96"/>
    </row>
    <row r="3947" spans="1:6" x14ac:dyDescent="0.2">
      <c r="A3947" s="145"/>
      <c r="C3947" s="86"/>
      <c r="D3947" s="146"/>
      <c r="E3947" s="86"/>
      <c r="F3947" s="96"/>
    </row>
    <row r="3948" spans="1:6" x14ac:dyDescent="0.2">
      <c r="A3948" s="145"/>
      <c r="C3948" s="86"/>
      <c r="D3948" s="146"/>
      <c r="E3948" s="86"/>
      <c r="F3948" s="96"/>
    </row>
    <row r="3949" spans="1:6" x14ac:dyDescent="0.2">
      <c r="A3949" s="145"/>
      <c r="C3949" s="86"/>
      <c r="D3949" s="146"/>
      <c r="E3949" s="86"/>
      <c r="F3949" s="96"/>
    </row>
    <row r="3950" spans="1:6" x14ac:dyDescent="0.2">
      <c r="A3950" s="145"/>
      <c r="C3950" s="86"/>
      <c r="D3950" s="146"/>
      <c r="E3950" s="86"/>
      <c r="F3950" s="96"/>
    </row>
    <row r="3951" spans="1:6" x14ac:dyDescent="0.2">
      <c r="A3951" s="145"/>
      <c r="C3951" s="86"/>
      <c r="D3951" s="146"/>
      <c r="E3951" s="86"/>
      <c r="F3951" s="96"/>
    </row>
    <row r="3952" spans="1:6" x14ac:dyDescent="0.2">
      <c r="A3952" s="145"/>
      <c r="C3952" s="86"/>
      <c r="D3952" s="146"/>
      <c r="E3952" s="86"/>
      <c r="F3952" s="96"/>
    </row>
    <row r="3953" spans="1:6" x14ac:dyDescent="0.2">
      <c r="A3953" s="145"/>
      <c r="C3953" s="86"/>
      <c r="D3953" s="146"/>
      <c r="E3953" s="86"/>
      <c r="F3953" s="96"/>
    </row>
    <row r="3954" spans="1:6" x14ac:dyDescent="0.2">
      <c r="A3954" s="145"/>
      <c r="C3954" s="86"/>
      <c r="D3954" s="146"/>
      <c r="E3954" s="86"/>
      <c r="F3954" s="96"/>
    </row>
    <row r="3955" spans="1:6" x14ac:dyDescent="0.2">
      <c r="A3955" s="145"/>
      <c r="C3955" s="86"/>
      <c r="D3955" s="146"/>
      <c r="E3955" s="86"/>
      <c r="F3955" s="96"/>
    </row>
    <row r="3956" spans="1:6" x14ac:dyDescent="0.2">
      <c r="A3956" s="145"/>
      <c r="C3956" s="86"/>
      <c r="D3956" s="146"/>
      <c r="E3956" s="86"/>
      <c r="F3956" s="96"/>
    </row>
    <row r="3957" spans="1:6" x14ac:dyDescent="0.2">
      <c r="A3957" s="145"/>
      <c r="C3957" s="86"/>
      <c r="D3957" s="146"/>
      <c r="E3957" s="86"/>
      <c r="F3957" s="96"/>
    </row>
    <row r="3958" spans="1:6" x14ac:dyDescent="0.2">
      <c r="A3958" s="145"/>
      <c r="C3958" s="86"/>
      <c r="D3958" s="146"/>
      <c r="E3958" s="86"/>
      <c r="F3958" s="96"/>
    </row>
    <row r="3959" spans="1:6" x14ac:dyDescent="0.2">
      <c r="A3959" s="145"/>
      <c r="C3959" s="86"/>
      <c r="D3959" s="146"/>
      <c r="E3959" s="86"/>
      <c r="F3959" s="96"/>
    </row>
    <row r="3960" spans="1:6" x14ac:dyDescent="0.2">
      <c r="A3960" s="145"/>
      <c r="C3960" s="86"/>
      <c r="D3960" s="146"/>
      <c r="E3960" s="86"/>
      <c r="F3960" s="96"/>
    </row>
    <row r="3961" spans="1:6" x14ac:dyDescent="0.2">
      <c r="A3961" s="145"/>
      <c r="C3961" s="86"/>
      <c r="D3961" s="146"/>
      <c r="E3961" s="86"/>
      <c r="F3961" s="96"/>
    </row>
    <row r="3962" spans="1:6" x14ac:dyDescent="0.2">
      <c r="A3962" s="145"/>
      <c r="C3962" s="86"/>
      <c r="D3962" s="146"/>
      <c r="E3962" s="86"/>
      <c r="F3962" s="96"/>
    </row>
    <row r="3963" spans="1:6" x14ac:dyDescent="0.2">
      <c r="A3963" s="145"/>
      <c r="C3963" s="86"/>
      <c r="D3963" s="146"/>
      <c r="E3963" s="86"/>
      <c r="F3963" s="96"/>
    </row>
    <row r="3964" spans="1:6" x14ac:dyDescent="0.2">
      <c r="A3964" s="145"/>
      <c r="C3964" s="86"/>
      <c r="D3964" s="146"/>
      <c r="E3964" s="86"/>
      <c r="F3964" s="96"/>
    </row>
    <row r="3965" spans="1:6" x14ac:dyDescent="0.2">
      <c r="A3965" s="145"/>
      <c r="C3965" s="86"/>
      <c r="D3965" s="146"/>
      <c r="E3965" s="86"/>
      <c r="F3965" s="96"/>
    </row>
    <row r="3966" spans="1:6" x14ac:dyDescent="0.2">
      <c r="A3966" s="145"/>
      <c r="C3966" s="86"/>
      <c r="D3966" s="146"/>
      <c r="E3966" s="86"/>
      <c r="F3966" s="96"/>
    </row>
    <row r="3967" spans="1:6" x14ac:dyDescent="0.2">
      <c r="A3967" s="145"/>
      <c r="C3967" s="86"/>
      <c r="D3967" s="146"/>
      <c r="E3967" s="86"/>
      <c r="F3967" s="96"/>
    </row>
    <row r="3968" spans="1:6" x14ac:dyDescent="0.2">
      <c r="A3968" s="145"/>
      <c r="C3968" s="86"/>
      <c r="D3968" s="146"/>
      <c r="E3968" s="86"/>
      <c r="F3968" s="96"/>
    </row>
    <row r="3969" spans="1:6" x14ac:dyDescent="0.2">
      <c r="A3969" s="145"/>
      <c r="C3969" s="86"/>
      <c r="D3969" s="146"/>
      <c r="E3969" s="86"/>
      <c r="F3969" s="96"/>
    </row>
    <row r="3970" spans="1:6" x14ac:dyDescent="0.2">
      <c r="A3970" s="145"/>
      <c r="C3970" s="86"/>
      <c r="D3970" s="146"/>
      <c r="E3970" s="86"/>
      <c r="F3970" s="96"/>
    </row>
    <row r="3971" spans="1:6" x14ac:dyDescent="0.2">
      <c r="A3971" s="145"/>
      <c r="C3971" s="86"/>
      <c r="D3971" s="146"/>
      <c r="E3971" s="86"/>
      <c r="F3971" s="96"/>
    </row>
    <row r="3972" spans="1:6" x14ac:dyDescent="0.2">
      <c r="A3972" s="145"/>
      <c r="C3972" s="86"/>
      <c r="D3972" s="146"/>
      <c r="E3972" s="86"/>
      <c r="F3972" s="96"/>
    </row>
    <row r="3973" spans="1:6" x14ac:dyDescent="0.2">
      <c r="A3973" s="145"/>
      <c r="C3973" s="86"/>
      <c r="D3973" s="146"/>
      <c r="E3973" s="86"/>
      <c r="F3973" s="96"/>
    </row>
    <row r="3974" spans="1:6" x14ac:dyDescent="0.2">
      <c r="A3974" s="145"/>
      <c r="C3974" s="86"/>
      <c r="D3974" s="146"/>
      <c r="E3974" s="86"/>
      <c r="F3974" s="96"/>
    </row>
    <row r="3975" spans="1:6" x14ac:dyDescent="0.2">
      <c r="A3975" s="145"/>
      <c r="C3975" s="86"/>
      <c r="D3975" s="146"/>
      <c r="E3975" s="86"/>
      <c r="F3975" s="96"/>
    </row>
    <row r="3976" spans="1:6" x14ac:dyDescent="0.2">
      <c r="A3976" s="145"/>
      <c r="C3976" s="86"/>
      <c r="D3976" s="146"/>
      <c r="E3976" s="86"/>
      <c r="F3976" s="96"/>
    </row>
    <row r="3977" spans="1:6" x14ac:dyDescent="0.2">
      <c r="A3977" s="145"/>
      <c r="C3977" s="86"/>
      <c r="D3977" s="146"/>
      <c r="E3977" s="86"/>
      <c r="F3977" s="96"/>
    </row>
    <row r="3978" spans="1:6" x14ac:dyDescent="0.2">
      <c r="A3978" s="145"/>
      <c r="C3978" s="86"/>
      <c r="D3978" s="146"/>
      <c r="E3978" s="86"/>
      <c r="F3978" s="96"/>
    </row>
    <row r="3979" spans="1:6" x14ac:dyDescent="0.2">
      <c r="A3979" s="145"/>
      <c r="C3979" s="86"/>
      <c r="D3979" s="146"/>
      <c r="E3979" s="86"/>
      <c r="F3979" s="96"/>
    </row>
    <row r="3980" spans="1:6" x14ac:dyDescent="0.2">
      <c r="A3980" s="145"/>
      <c r="C3980" s="86"/>
      <c r="D3980" s="146"/>
      <c r="E3980" s="86"/>
      <c r="F3980" s="96"/>
    </row>
    <row r="3981" spans="1:6" x14ac:dyDescent="0.2">
      <c r="A3981" s="145"/>
      <c r="C3981" s="86"/>
      <c r="D3981" s="146"/>
      <c r="E3981" s="86"/>
      <c r="F3981" s="96"/>
    </row>
    <row r="3982" spans="1:6" x14ac:dyDescent="0.2">
      <c r="A3982" s="145"/>
      <c r="C3982" s="86"/>
      <c r="D3982" s="146"/>
      <c r="E3982" s="86"/>
      <c r="F3982" s="96"/>
    </row>
    <row r="3983" spans="1:6" x14ac:dyDescent="0.2">
      <c r="A3983" s="145"/>
      <c r="C3983" s="86"/>
      <c r="D3983" s="146"/>
      <c r="E3983" s="86"/>
      <c r="F3983" s="96"/>
    </row>
    <row r="3984" spans="1:6" x14ac:dyDescent="0.2">
      <c r="A3984" s="145"/>
      <c r="C3984" s="86"/>
      <c r="D3984" s="146"/>
      <c r="E3984" s="86"/>
      <c r="F3984" s="96"/>
    </row>
    <row r="3985" spans="1:6" x14ac:dyDescent="0.2">
      <c r="A3985" s="145"/>
      <c r="C3985" s="86"/>
      <c r="D3985" s="146"/>
      <c r="E3985" s="86"/>
      <c r="F3985" s="96"/>
    </row>
    <row r="3986" spans="1:6" x14ac:dyDescent="0.2">
      <c r="A3986" s="145"/>
      <c r="C3986" s="86"/>
      <c r="D3986" s="146"/>
      <c r="E3986" s="86"/>
      <c r="F3986" s="96"/>
    </row>
    <row r="3987" spans="1:6" x14ac:dyDescent="0.2">
      <c r="A3987" s="145"/>
      <c r="C3987" s="86"/>
      <c r="D3987" s="146"/>
      <c r="E3987" s="86"/>
      <c r="F3987" s="96"/>
    </row>
    <row r="3988" spans="1:6" x14ac:dyDescent="0.2">
      <c r="A3988" s="145"/>
      <c r="C3988" s="86"/>
      <c r="D3988" s="146"/>
      <c r="E3988" s="86"/>
      <c r="F3988" s="96"/>
    </row>
    <row r="3989" spans="1:6" x14ac:dyDescent="0.2">
      <c r="A3989" s="145"/>
      <c r="C3989" s="86"/>
      <c r="D3989" s="146"/>
      <c r="E3989" s="86"/>
      <c r="F3989" s="96"/>
    </row>
    <row r="3990" spans="1:6" x14ac:dyDescent="0.2">
      <c r="A3990" s="145"/>
      <c r="C3990" s="86"/>
      <c r="D3990" s="146"/>
      <c r="E3990" s="86"/>
      <c r="F3990" s="96"/>
    </row>
    <row r="3991" spans="1:6" x14ac:dyDescent="0.2">
      <c r="A3991" s="145"/>
      <c r="C3991" s="86"/>
      <c r="D3991" s="146"/>
      <c r="E3991" s="86"/>
      <c r="F3991" s="96"/>
    </row>
    <row r="3992" spans="1:6" x14ac:dyDescent="0.2">
      <c r="A3992" s="145"/>
      <c r="C3992" s="86"/>
      <c r="D3992" s="146"/>
      <c r="E3992" s="86"/>
      <c r="F3992" s="96"/>
    </row>
    <row r="3993" spans="1:6" x14ac:dyDescent="0.2">
      <c r="A3993" s="145"/>
      <c r="C3993" s="86"/>
      <c r="D3993" s="146"/>
      <c r="E3993" s="86"/>
      <c r="F3993" s="96"/>
    </row>
    <row r="3994" spans="1:6" x14ac:dyDescent="0.2">
      <c r="A3994" s="145"/>
      <c r="C3994" s="86"/>
      <c r="D3994" s="146"/>
      <c r="E3994" s="86"/>
      <c r="F3994" s="96"/>
    </row>
    <row r="3995" spans="1:6" x14ac:dyDescent="0.2">
      <c r="A3995" s="145"/>
      <c r="C3995" s="86"/>
      <c r="D3995" s="146"/>
      <c r="E3995" s="86"/>
      <c r="F3995" s="96"/>
    </row>
    <row r="3996" spans="1:6" x14ac:dyDescent="0.2">
      <c r="A3996" s="145"/>
      <c r="C3996" s="86"/>
      <c r="D3996" s="146"/>
      <c r="E3996" s="86"/>
      <c r="F3996" s="96"/>
    </row>
    <row r="3997" spans="1:6" x14ac:dyDescent="0.2">
      <c r="A3997" s="145"/>
      <c r="C3997" s="86"/>
      <c r="D3997" s="146"/>
      <c r="E3997" s="86"/>
      <c r="F3997" s="96"/>
    </row>
    <row r="3998" spans="1:6" x14ac:dyDescent="0.2">
      <c r="A3998" s="145"/>
      <c r="C3998" s="86"/>
      <c r="D3998" s="146"/>
      <c r="E3998" s="86"/>
      <c r="F3998" s="96"/>
    </row>
    <row r="3999" spans="1:6" x14ac:dyDescent="0.2">
      <c r="A3999" s="145"/>
      <c r="C3999" s="86"/>
      <c r="D3999" s="146"/>
      <c r="E3999" s="86"/>
      <c r="F3999" s="96"/>
    </row>
    <row r="4000" spans="1:6" x14ac:dyDescent="0.2">
      <c r="A4000" s="145"/>
      <c r="C4000" s="86"/>
      <c r="D4000" s="146"/>
      <c r="E4000" s="86"/>
      <c r="F4000" s="96"/>
    </row>
    <row r="4001" spans="1:6" x14ac:dyDescent="0.2">
      <c r="A4001" s="145"/>
      <c r="C4001" s="86"/>
      <c r="D4001" s="146"/>
      <c r="E4001" s="86"/>
      <c r="F4001" s="96"/>
    </row>
    <row r="4002" spans="1:6" x14ac:dyDescent="0.2">
      <c r="A4002" s="145"/>
      <c r="C4002" s="86"/>
      <c r="D4002" s="146"/>
      <c r="E4002" s="86"/>
      <c r="F4002" s="96"/>
    </row>
    <row r="4003" spans="1:6" x14ac:dyDescent="0.2">
      <c r="A4003" s="145"/>
      <c r="C4003" s="86"/>
      <c r="D4003" s="146"/>
      <c r="E4003" s="86"/>
      <c r="F4003" s="96"/>
    </row>
    <row r="4004" spans="1:6" x14ac:dyDescent="0.2">
      <c r="A4004" s="145"/>
      <c r="C4004" s="86"/>
      <c r="D4004" s="146"/>
      <c r="E4004" s="86"/>
      <c r="F4004" s="96"/>
    </row>
    <row r="4005" spans="1:6" x14ac:dyDescent="0.2">
      <c r="A4005" s="145"/>
      <c r="C4005" s="86"/>
      <c r="D4005" s="146"/>
      <c r="E4005" s="86"/>
      <c r="F4005" s="96"/>
    </row>
    <row r="4006" spans="1:6" x14ac:dyDescent="0.2">
      <c r="A4006" s="145"/>
      <c r="C4006" s="86"/>
      <c r="D4006" s="146"/>
      <c r="E4006" s="86"/>
      <c r="F4006" s="96"/>
    </row>
    <row r="4007" spans="1:6" x14ac:dyDescent="0.2">
      <c r="A4007" s="145"/>
      <c r="C4007" s="86"/>
      <c r="D4007" s="146"/>
      <c r="E4007" s="86"/>
      <c r="F4007" s="96"/>
    </row>
    <row r="4008" spans="1:6" x14ac:dyDescent="0.2">
      <c r="A4008" s="145"/>
      <c r="C4008" s="86"/>
      <c r="D4008" s="146"/>
      <c r="E4008" s="86"/>
      <c r="F4008" s="96"/>
    </row>
    <row r="4009" spans="1:6" x14ac:dyDescent="0.2">
      <c r="A4009" s="145"/>
      <c r="C4009" s="86"/>
      <c r="D4009" s="146"/>
      <c r="E4009" s="86"/>
      <c r="F4009" s="96"/>
    </row>
    <row r="4010" spans="1:6" x14ac:dyDescent="0.2">
      <c r="A4010" s="145"/>
      <c r="C4010" s="86"/>
      <c r="D4010" s="146"/>
      <c r="E4010" s="86"/>
      <c r="F4010" s="96"/>
    </row>
    <row r="4011" spans="1:6" x14ac:dyDescent="0.2">
      <c r="A4011" s="145"/>
      <c r="C4011" s="86"/>
      <c r="D4011" s="146"/>
      <c r="E4011" s="86"/>
      <c r="F4011" s="96"/>
    </row>
    <row r="4012" spans="1:6" x14ac:dyDescent="0.2">
      <c r="A4012" s="145"/>
      <c r="C4012" s="86"/>
      <c r="D4012" s="146"/>
      <c r="E4012" s="86"/>
      <c r="F4012" s="96"/>
    </row>
    <row r="4013" spans="1:6" x14ac:dyDescent="0.2">
      <c r="A4013" s="145"/>
      <c r="C4013" s="86"/>
      <c r="D4013" s="146"/>
      <c r="E4013" s="86"/>
      <c r="F4013" s="96"/>
    </row>
    <row r="4014" spans="1:6" x14ac:dyDescent="0.2">
      <c r="A4014" s="145"/>
      <c r="C4014" s="86"/>
      <c r="D4014" s="146"/>
      <c r="E4014" s="86"/>
      <c r="F4014" s="96"/>
    </row>
    <row r="4015" spans="1:6" x14ac:dyDescent="0.2">
      <c r="A4015" s="145"/>
      <c r="C4015" s="86"/>
      <c r="D4015" s="146"/>
      <c r="E4015" s="86"/>
      <c r="F4015" s="96"/>
    </row>
    <row r="4016" spans="1:6" x14ac:dyDescent="0.2">
      <c r="A4016" s="145"/>
      <c r="C4016" s="86"/>
      <c r="D4016" s="146"/>
      <c r="E4016" s="86"/>
      <c r="F4016" s="96"/>
    </row>
    <row r="4017" spans="1:6" x14ac:dyDescent="0.2">
      <c r="A4017" s="145"/>
      <c r="C4017" s="86"/>
      <c r="D4017" s="146"/>
      <c r="E4017" s="86"/>
      <c r="F4017" s="96"/>
    </row>
    <row r="4018" spans="1:6" x14ac:dyDescent="0.2">
      <c r="A4018" s="145"/>
      <c r="C4018" s="86"/>
      <c r="D4018" s="146"/>
      <c r="E4018" s="86"/>
      <c r="F4018" s="96"/>
    </row>
    <row r="4019" spans="1:6" x14ac:dyDescent="0.2">
      <c r="A4019" s="145"/>
      <c r="C4019" s="86"/>
      <c r="D4019" s="146"/>
      <c r="E4019" s="86"/>
      <c r="F4019" s="96"/>
    </row>
    <row r="4020" spans="1:6" x14ac:dyDescent="0.2">
      <c r="A4020" s="145"/>
      <c r="C4020" s="86"/>
      <c r="D4020" s="146"/>
      <c r="E4020" s="86"/>
      <c r="F4020" s="96"/>
    </row>
    <row r="4021" spans="1:6" x14ac:dyDescent="0.2">
      <c r="A4021" s="145"/>
      <c r="C4021" s="86"/>
      <c r="D4021" s="146"/>
      <c r="E4021" s="86"/>
      <c r="F4021" s="96"/>
    </row>
    <row r="4022" spans="1:6" x14ac:dyDescent="0.2">
      <c r="A4022" s="145"/>
      <c r="C4022" s="86"/>
      <c r="D4022" s="146"/>
      <c r="E4022" s="86"/>
      <c r="F4022" s="96"/>
    </row>
    <row r="4023" spans="1:6" x14ac:dyDescent="0.2">
      <c r="A4023" s="145"/>
      <c r="C4023" s="86"/>
      <c r="D4023" s="146"/>
      <c r="E4023" s="86"/>
      <c r="F4023" s="96"/>
    </row>
    <row r="4024" spans="1:6" x14ac:dyDescent="0.2">
      <c r="A4024" s="145"/>
      <c r="C4024" s="86"/>
      <c r="D4024" s="146"/>
      <c r="E4024" s="86"/>
      <c r="F4024" s="96"/>
    </row>
    <row r="4025" spans="1:6" x14ac:dyDescent="0.2">
      <c r="A4025" s="145"/>
      <c r="C4025" s="86"/>
      <c r="D4025" s="146"/>
      <c r="E4025" s="86"/>
      <c r="F4025" s="96"/>
    </row>
    <row r="4026" spans="1:6" x14ac:dyDescent="0.2">
      <c r="A4026" s="145"/>
      <c r="C4026" s="86"/>
      <c r="D4026" s="146"/>
      <c r="E4026" s="86"/>
      <c r="F4026" s="96"/>
    </row>
    <row r="4027" spans="1:6" x14ac:dyDescent="0.2">
      <c r="A4027" s="145"/>
      <c r="C4027" s="86"/>
      <c r="D4027" s="146"/>
      <c r="E4027" s="86"/>
      <c r="F4027" s="96"/>
    </row>
    <row r="4028" spans="1:6" x14ac:dyDescent="0.2">
      <c r="A4028" s="145"/>
      <c r="C4028" s="86"/>
      <c r="D4028" s="146"/>
      <c r="E4028" s="86"/>
      <c r="F4028" s="96"/>
    </row>
    <row r="4029" spans="1:6" x14ac:dyDescent="0.2">
      <c r="A4029" s="145"/>
      <c r="C4029" s="86"/>
      <c r="D4029" s="146"/>
      <c r="E4029" s="86"/>
      <c r="F4029" s="96"/>
    </row>
    <row r="4030" spans="1:6" x14ac:dyDescent="0.2">
      <c r="A4030" s="145"/>
      <c r="C4030" s="86"/>
      <c r="D4030" s="146"/>
      <c r="E4030" s="86"/>
      <c r="F4030" s="96"/>
    </row>
    <row r="4031" spans="1:6" x14ac:dyDescent="0.2">
      <c r="A4031" s="145"/>
      <c r="C4031" s="86"/>
      <c r="D4031" s="146"/>
      <c r="E4031" s="86"/>
      <c r="F4031" s="96"/>
    </row>
    <row r="4032" spans="1:6" x14ac:dyDescent="0.2">
      <c r="A4032" s="145"/>
      <c r="C4032" s="86"/>
      <c r="D4032" s="146"/>
      <c r="E4032" s="86"/>
      <c r="F4032" s="96"/>
    </row>
    <row r="4033" spans="1:6" x14ac:dyDescent="0.2">
      <c r="A4033" s="145"/>
      <c r="C4033" s="86"/>
      <c r="D4033" s="146"/>
      <c r="E4033" s="86"/>
      <c r="F4033" s="96"/>
    </row>
    <row r="4034" spans="1:6" x14ac:dyDescent="0.2">
      <c r="A4034" s="145"/>
      <c r="C4034" s="86"/>
      <c r="D4034" s="146"/>
      <c r="E4034" s="86"/>
      <c r="F4034" s="96"/>
    </row>
    <row r="4035" spans="1:6" x14ac:dyDescent="0.2">
      <c r="A4035" s="145"/>
      <c r="C4035" s="86"/>
      <c r="D4035" s="146"/>
      <c r="E4035" s="86"/>
      <c r="F4035" s="96"/>
    </row>
    <row r="4036" spans="1:6" x14ac:dyDescent="0.2">
      <c r="A4036" s="145"/>
      <c r="C4036" s="86"/>
      <c r="D4036" s="146"/>
      <c r="E4036" s="86"/>
      <c r="F4036" s="96"/>
    </row>
    <row r="4037" spans="1:6" x14ac:dyDescent="0.2">
      <c r="A4037" s="145"/>
      <c r="C4037" s="86"/>
      <c r="D4037" s="146"/>
      <c r="E4037" s="86"/>
      <c r="F4037" s="96"/>
    </row>
    <row r="4038" spans="1:6" x14ac:dyDescent="0.2">
      <c r="A4038" s="145"/>
      <c r="C4038" s="86"/>
      <c r="D4038" s="146"/>
      <c r="E4038" s="86"/>
      <c r="F4038" s="96"/>
    </row>
    <row r="4039" spans="1:6" x14ac:dyDescent="0.2">
      <c r="A4039" s="145"/>
      <c r="C4039" s="86"/>
      <c r="D4039" s="146"/>
      <c r="E4039" s="86"/>
      <c r="F4039" s="96"/>
    </row>
    <row r="4040" spans="1:6" x14ac:dyDescent="0.2">
      <c r="A4040" s="145"/>
      <c r="C4040" s="86"/>
      <c r="D4040" s="146"/>
      <c r="E4040" s="86"/>
      <c r="F4040" s="96"/>
    </row>
    <row r="4041" spans="1:6" x14ac:dyDescent="0.2">
      <c r="A4041" s="145"/>
      <c r="C4041" s="86"/>
      <c r="D4041" s="146"/>
      <c r="E4041" s="86"/>
      <c r="F4041" s="96"/>
    </row>
    <row r="4042" spans="1:6" x14ac:dyDescent="0.2">
      <c r="A4042" s="145"/>
      <c r="C4042" s="86"/>
      <c r="D4042" s="146"/>
      <c r="E4042" s="86"/>
      <c r="F4042" s="96"/>
    </row>
    <row r="4043" spans="1:6" x14ac:dyDescent="0.2">
      <c r="A4043" s="145"/>
      <c r="C4043" s="86"/>
      <c r="D4043" s="146"/>
      <c r="E4043" s="86"/>
      <c r="F4043" s="96"/>
    </row>
    <row r="4044" spans="1:6" x14ac:dyDescent="0.2">
      <c r="A4044" s="145"/>
      <c r="C4044" s="86"/>
      <c r="D4044" s="146"/>
      <c r="E4044" s="86"/>
      <c r="F4044" s="96"/>
    </row>
    <row r="4045" spans="1:6" x14ac:dyDescent="0.2">
      <c r="A4045" s="145"/>
      <c r="C4045" s="86"/>
      <c r="D4045" s="146"/>
      <c r="E4045" s="86"/>
      <c r="F4045" s="96"/>
    </row>
    <row r="4046" spans="1:6" x14ac:dyDescent="0.2">
      <c r="A4046" s="145"/>
      <c r="C4046" s="86"/>
      <c r="D4046" s="146"/>
      <c r="E4046" s="86"/>
      <c r="F4046" s="96"/>
    </row>
    <row r="4047" spans="1:6" x14ac:dyDescent="0.2">
      <c r="A4047" s="145"/>
      <c r="C4047" s="86"/>
      <c r="D4047" s="146"/>
      <c r="E4047" s="86"/>
      <c r="F4047" s="96"/>
    </row>
    <row r="4048" spans="1:6" x14ac:dyDescent="0.2">
      <c r="A4048" s="145"/>
      <c r="C4048" s="86"/>
      <c r="D4048" s="146"/>
      <c r="E4048" s="86"/>
      <c r="F4048" s="96"/>
    </row>
    <row r="4049" spans="1:6" x14ac:dyDescent="0.2">
      <c r="A4049" s="145"/>
      <c r="C4049" s="86"/>
      <c r="D4049" s="146"/>
      <c r="E4049" s="86"/>
      <c r="F4049" s="96"/>
    </row>
    <row r="4050" spans="1:6" x14ac:dyDescent="0.2">
      <c r="A4050" s="145"/>
      <c r="C4050" s="86"/>
      <c r="D4050" s="146"/>
      <c r="E4050" s="86"/>
      <c r="F4050" s="96"/>
    </row>
    <row r="4051" spans="1:6" x14ac:dyDescent="0.2">
      <c r="A4051" s="145"/>
      <c r="C4051" s="86"/>
      <c r="D4051" s="146"/>
      <c r="E4051" s="86"/>
      <c r="F4051" s="96"/>
    </row>
    <row r="4052" spans="1:6" x14ac:dyDescent="0.2">
      <c r="A4052" s="145"/>
      <c r="C4052" s="86"/>
      <c r="D4052" s="146"/>
      <c r="E4052" s="86"/>
      <c r="F4052" s="96"/>
    </row>
    <row r="4053" spans="1:6" x14ac:dyDescent="0.2">
      <c r="A4053" s="145"/>
      <c r="C4053" s="86"/>
      <c r="D4053" s="146"/>
      <c r="E4053" s="86"/>
      <c r="F4053" s="96"/>
    </row>
    <row r="4054" spans="1:6" x14ac:dyDescent="0.2">
      <c r="A4054" s="145"/>
      <c r="C4054" s="86"/>
      <c r="D4054" s="146"/>
      <c r="E4054" s="86"/>
      <c r="F4054" s="96"/>
    </row>
    <row r="4055" spans="1:6" x14ac:dyDescent="0.2">
      <c r="A4055" s="145"/>
      <c r="C4055" s="86"/>
      <c r="D4055" s="146"/>
      <c r="E4055" s="86"/>
      <c r="F4055" s="96"/>
    </row>
    <row r="4056" spans="1:6" x14ac:dyDescent="0.2">
      <c r="A4056" s="145"/>
      <c r="C4056" s="86"/>
      <c r="D4056" s="146"/>
      <c r="E4056" s="86"/>
      <c r="F4056" s="96"/>
    </row>
    <row r="4057" spans="1:6" x14ac:dyDescent="0.2">
      <c r="A4057" s="145"/>
      <c r="C4057" s="86"/>
      <c r="D4057" s="146"/>
      <c r="E4057" s="86"/>
      <c r="F4057" s="96"/>
    </row>
    <row r="4058" spans="1:6" x14ac:dyDescent="0.2">
      <c r="A4058" s="145"/>
      <c r="C4058" s="86"/>
      <c r="D4058" s="146"/>
      <c r="E4058" s="86"/>
      <c r="F4058" s="96"/>
    </row>
    <row r="4059" spans="1:6" x14ac:dyDescent="0.2">
      <c r="A4059" s="145"/>
      <c r="C4059" s="86"/>
      <c r="D4059" s="146"/>
      <c r="E4059" s="86"/>
      <c r="F4059" s="96"/>
    </row>
    <row r="4060" spans="1:6" x14ac:dyDescent="0.2">
      <c r="A4060" s="145"/>
      <c r="C4060" s="86"/>
      <c r="D4060" s="146"/>
      <c r="E4060" s="86"/>
      <c r="F4060" s="96"/>
    </row>
    <row r="4061" spans="1:6" x14ac:dyDescent="0.2">
      <c r="A4061" s="145"/>
      <c r="C4061" s="86"/>
      <c r="D4061" s="146"/>
      <c r="E4061" s="86"/>
      <c r="F4061" s="96"/>
    </row>
    <row r="4062" spans="1:6" x14ac:dyDescent="0.2">
      <c r="A4062" s="145"/>
      <c r="C4062" s="86"/>
      <c r="D4062" s="146"/>
      <c r="E4062" s="86"/>
      <c r="F4062" s="96"/>
    </row>
    <row r="4063" spans="1:6" x14ac:dyDescent="0.2">
      <c r="A4063" s="145"/>
      <c r="C4063" s="86"/>
      <c r="D4063" s="146"/>
      <c r="E4063" s="86"/>
      <c r="F4063" s="96"/>
    </row>
    <row r="4064" spans="1:6" x14ac:dyDescent="0.2">
      <c r="A4064" s="145"/>
      <c r="C4064" s="86"/>
      <c r="D4064" s="146"/>
      <c r="E4064" s="86"/>
      <c r="F4064" s="96"/>
    </row>
    <row r="4065" spans="1:6" x14ac:dyDescent="0.2">
      <c r="A4065" s="145"/>
      <c r="C4065" s="86"/>
      <c r="D4065" s="146"/>
      <c r="E4065" s="86"/>
      <c r="F4065" s="96"/>
    </row>
    <row r="4066" spans="1:6" x14ac:dyDescent="0.2">
      <c r="A4066" s="145"/>
      <c r="C4066" s="86"/>
      <c r="D4066" s="146"/>
      <c r="E4066" s="86"/>
      <c r="F4066" s="96"/>
    </row>
    <row r="4067" spans="1:6" x14ac:dyDescent="0.2">
      <c r="A4067" s="145"/>
      <c r="C4067" s="86"/>
      <c r="D4067" s="146"/>
      <c r="E4067" s="86"/>
      <c r="F4067" s="96"/>
    </row>
    <row r="4068" spans="1:6" x14ac:dyDescent="0.2">
      <c r="A4068" s="145"/>
      <c r="C4068" s="86"/>
      <c r="D4068" s="146"/>
      <c r="E4068" s="86"/>
      <c r="F4068" s="96"/>
    </row>
    <row r="4069" spans="1:6" x14ac:dyDescent="0.2">
      <c r="A4069" s="145"/>
      <c r="C4069" s="86"/>
      <c r="D4069" s="146"/>
      <c r="E4069" s="86"/>
      <c r="F4069" s="96"/>
    </row>
    <row r="4070" spans="1:6" x14ac:dyDescent="0.2">
      <c r="A4070" s="145"/>
      <c r="C4070" s="86"/>
      <c r="D4070" s="146"/>
      <c r="E4070" s="86"/>
      <c r="F4070" s="96"/>
    </row>
    <row r="4071" spans="1:6" x14ac:dyDescent="0.2">
      <c r="A4071" s="145"/>
      <c r="C4071" s="86"/>
      <c r="D4071" s="146"/>
      <c r="E4071" s="86"/>
      <c r="F4071" s="96"/>
    </row>
    <row r="4072" spans="1:6" x14ac:dyDescent="0.2">
      <c r="A4072" s="145"/>
      <c r="C4072" s="86"/>
      <c r="D4072" s="146"/>
      <c r="E4072" s="86"/>
      <c r="F4072" s="96"/>
    </row>
    <row r="4073" spans="1:6" x14ac:dyDescent="0.2">
      <c r="A4073" s="145"/>
      <c r="C4073" s="86"/>
      <c r="D4073" s="146"/>
      <c r="E4073" s="86"/>
      <c r="F4073" s="96"/>
    </row>
    <row r="4074" spans="1:6" x14ac:dyDescent="0.2">
      <c r="A4074" s="145"/>
      <c r="C4074" s="86"/>
      <c r="D4074" s="146"/>
      <c r="E4074" s="86"/>
      <c r="F4074" s="96"/>
    </row>
    <row r="4075" spans="1:6" x14ac:dyDescent="0.2">
      <c r="A4075" s="145"/>
      <c r="C4075" s="86"/>
      <c r="D4075" s="146"/>
      <c r="E4075" s="86"/>
      <c r="F4075" s="96"/>
    </row>
    <row r="4076" spans="1:6" x14ac:dyDescent="0.2">
      <c r="A4076" s="145"/>
      <c r="C4076" s="86"/>
      <c r="D4076" s="146"/>
      <c r="E4076" s="86"/>
      <c r="F4076" s="96"/>
    </row>
    <row r="4077" spans="1:6" x14ac:dyDescent="0.2">
      <c r="A4077" s="145"/>
      <c r="C4077" s="86"/>
      <c r="D4077" s="146"/>
      <c r="E4077" s="86"/>
      <c r="F4077" s="96"/>
    </row>
    <row r="4078" spans="1:6" x14ac:dyDescent="0.2">
      <c r="A4078" s="145"/>
      <c r="C4078" s="86"/>
      <c r="D4078" s="146"/>
      <c r="E4078" s="86"/>
      <c r="F4078" s="96"/>
    </row>
    <row r="4079" spans="1:6" x14ac:dyDescent="0.2">
      <c r="A4079" s="145"/>
      <c r="C4079" s="86"/>
      <c r="D4079" s="146"/>
      <c r="E4079" s="86"/>
      <c r="F4079" s="96"/>
    </row>
    <row r="4080" spans="1:6" x14ac:dyDescent="0.2">
      <c r="A4080" s="145"/>
      <c r="C4080" s="86"/>
      <c r="D4080" s="146"/>
      <c r="E4080" s="86"/>
      <c r="F4080" s="96"/>
    </row>
    <row r="4081" spans="1:6" x14ac:dyDescent="0.2">
      <c r="A4081" s="145"/>
      <c r="C4081" s="86"/>
      <c r="D4081" s="146"/>
      <c r="E4081" s="86"/>
      <c r="F4081" s="96"/>
    </row>
    <row r="4082" spans="1:6" x14ac:dyDescent="0.2">
      <c r="A4082" s="145"/>
      <c r="C4082" s="86"/>
      <c r="D4082" s="146"/>
      <c r="E4082" s="86"/>
      <c r="F4082" s="96"/>
    </row>
    <row r="4083" spans="1:6" x14ac:dyDescent="0.2">
      <c r="A4083" s="145"/>
      <c r="C4083" s="86"/>
      <c r="D4083" s="146"/>
      <c r="E4083" s="86"/>
      <c r="F4083" s="96"/>
    </row>
    <row r="4084" spans="1:6" x14ac:dyDescent="0.2">
      <c r="A4084" s="145"/>
      <c r="C4084" s="86"/>
      <c r="D4084" s="146"/>
      <c r="E4084" s="86"/>
      <c r="F4084" s="96"/>
    </row>
    <row r="4085" spans="1:6" x14ac:dyDescent="0.2">
      <c r="A4085" s="145"/>
      <c r="C4085" s="86"/>
      <c r="D4085" s="146"/>
      <c r="E4085" s="86"/>
      <c r="F4085" s="96"/>
    </row>
    <row r="4086" spans="1:6" x14ac:dyDescent="0.2">
      <c r="A4086" s="145"/>
      <c r="C4086" s="86"/>
      <c r="D4086" s="146"/>
      <c r="E4086" s="86"/>
      <c r="F4086" s="96"/>
    </row>
    <row r="4087" spans="1:6" x14ac:dyDescent="0.2">
      <c r="A4087" s="145"/>
      <c r="C4087" s="86"/>
      <c r="D4087" s="146"/>
      <c r="E4087" s="86"/>
      <c r="F4087" s="96"/>
    </row>
    <row r="4088" spans="1:6" x14ac:dyDescent="0.2">
      <c r="A4088" s="145"/>
      <c r="C4088" s="86"/>
      <c r="D4088" s="146"/>
      <c r="E4088" s="86"/>
      <c r="F4088" s="96"/>
    </row>
    <row r="4089" spans="1:6" x14ac:dyDescent="0.2">
      <c r="A4089" s="145"/>
      <c r="C4089" s="86"/>
      <c r="D4089" s="146"/>
      <c r="E4089" s="86"/>
      <c r="F4089" s="96"/>
    </row>
    <row r="4090" spans="1:6" x14ac:dyDescent="0.2">
      <c r="A4090" s="145"/>
      <c r="C4090" s="86"/>
      <c r="D4090" s="146"/>
      <c r="E4090" s="86"/>
      <c r="F4090" s="96"/>
    </row>
    <row r="4091" spans="1:6" x14ac:dyDescent="0.2">
      <c r="A4091" s="145"/>
      <c r="C4091" s="86"/>
      <c r="D4091" s="146"/>
      <c r="E4091" s="86"/>
      <c r="F4091" s="96"/>
    </row>
    <row r="4092" spans="1:6" x14ac:dyDescent="0.2">
      <c r="A4092" s="145"/>
      <c r="C4092" s="86"/>
      <c r="D4092" s="146"/>
      <c r="E4092" s="86"/>
      <c r="F4092" s="96"/>
    </row>
    <row r="4093" spans="1:6" x14ac:dyDescent="0.2">
      <c r="A4093" s="145"/>
      <c r="C4093" s="86"/>
      <c r="D4093" s="146"/>
      <c r="E4093" s="86"/>
      <c r="F4093" s="96"/>
    </row>
    <row r="4094" spans="1:6" x14ac:dyDescent="0.2">
      <c r="A4094" s="145"/>
      <c r="C4094" s="86"/>
      <c r="D4094" s="146"/>
      <c r="E4094" s="86"/>
      <c r="F4094" s="96"/>
    </row>
    <row r="4095" spans="1:6" x14ac:dyDescent="0.2">
      <c r="A4095" s="145"/>
      <c r="C4095" s="86"/>
      <c r="D4095" s="146"/>
      <c r="E4095" s="86"/>
      <c r="F4095" s="96"/>
    </row>
    <row r="4096" spans="1:6" x14ac:dyDescent="0.2">
      <c r="A4096" s="145"/>
      <c r="C4096" s="86"/>
      <c r="D4096" s="146"/>
      <c r="E4096" s="86"/>
      <c r="F4096" s="96"/>
    </row>
    <row r="4097" spans="1:6" x14ac:dyDescent="0.2">
      <c r="A4097" s="145"/>
      <c r="C4097" s="86"/>
      <c r="D4097" s="146"/>
      <c r="E4097" s="86"/>
      <c r="F4097" s="96"/>
    </row>
    <row r="4098" spans="1:6" x14ac:dyDescent="0.2">
      <c r="A4098" s="145"/>
      <c r="C4098" s="86"/>
      <c r="D4098" s="146"/>
      <c r="E4098" s="86"/>
      <c r="F4098" s="96"/>
    </row>
    <row r="4099" spans="1:6" x14ac:dyDescent="0.2">
      <c r="A4099" s="145"/>
      <c r="C4099" s="86"/>
      <c r="D4099" s="146"/>
      <c r="E4099" s="86"/>
      <c r="F4099" s="96"/>
    </row>
    <row r="4100" spans="1:6" x14ac:dyDescent="0.2">
      <c r="A4100" s="145"/>
      <c r="C4100" s="86"/>
      <c r="D4100" s="146"/>
      <c r="E4100" s="86"/>
      <c r="F4100" s="96"/>
    </row>
    <row r="4101" spans="1:6" x14ac:dyDescent="0.2">
      <c r="A4101" s="145"/>
      <c r="C4101" s="86"/>
      <c r="D4101" s="146"/>
      <c r="E4101" s="86"/>
      <c r="F4101" s="96"/>
    </row>
    <row r="4102" spans="1:6" x14ac:dyDescent="0.2">
      <c r="A4102" s="145"/>
      <c r="C4102" s="86"/>
      <c r="D4102" s="146"/>
      <c r="E4102" s="86"/>
      <c r="F4102" s="96"/>
    </row>
    <row r="4103" spans="1:6" x14ac:dyDescent="0.2">
      <c r="A4103" s="145"/>
      <c r="C4103" s="86"/>
      <c r="D4103" s="146"/>
      <c r="E4103" s="86"/>
      <c r="F4103" s="96"/>
    </row>
    <row r="4104" spans="1:6" x14ac:dyDescent="0.2">
      <c r="A4104" s="145"/>
      <c r="C4104" s="86"/>
      <c r="D4104" s="146"/>
      <c r="E4104" s="86"/>
      <c r="F4104" s="96"/>
    </row>
    <row r="4105" spans="1:6" x14ac:dyDescent="0.2">
      <c r="A4105" s="145"/>
      <c r="C4105" s="86"/>
      <c r="D4105" s="146"/>
      <c r="E4105" s="86"/>
      <c r="F4105" s="96"/>
    </row>
    <row r="4106" spans="1:6" x14ac:dyDescent="0.2">
      <c r="A4106" s="145"/>
      <c r="C4106" s="86"/>
      <c r="D4106" s="146"/>
      <c r="E4106" s="86"/>
      <c r="F4106" s="96"/>
    </row>
    <row r="4107" spans="1:6" x14ac:dyDescent="0.2">
      <c r="A4107" s="145"/>
      <c r="C4107" s="86"/>
      <c r="D4107" s="146"/>
      <c r="E4107" s="86"/>
      <c r="F4107" s="96"/>
    </row>
    <row r="4108" spans="1:6" x14ac:dyDescent="0.2">
      <c r="A4108" s="145"/>
      <c r="C4108" s="86"/>
      <c r="D4108" s="146"/>
      <c r="E4108" s="86"/>
      <c r="F4108" s="96"/>
    </row>
    <row r="4109" spans="1:6" x14ac:dyDescent="0.2">
      <c r="A4109" s="145"/>
      <c r="C4109" s="86"/>
      <c r="D4109" s="146"/>
      <c r="E4109" s="86"/>
      <c r="F4109" s="96"/>
    </row>
    <row r="4110" spans="1:6" x14ac:dyDescent="0.2">
      <c r="A4110" s="145"/>
      <c r="C4110" s="86"/>
      <c r="D4110" s="146"/>
      <c r="E4110" s="86"/>
      <c r="F4110" s="96"/>
    </row>
    <row r="4111" spans="1:6" x14ac:dyDescent="0.2">
      <c r="A4111" s="145"/>
      <c r="C4111" s="86"/>
      <c r="D4111" s="146"/>
      <c r="E4111" s="86"/>
      <c r="F4111" s="96"/>
    </row>
    <row r="4112" spans="1:6" x14ac:dyDescent="0.2">
      <c r="A4112" s="145"/>
      <c r="C4112" s="86"/>
      <c r="D4112" s="146"/>
      <c r="E4112" s="86"/>
      <c r="F4112" s="96"/>
    </row>
    <row r="4113" spans="1:6" x14ac:dyDescent="0.2">
      <c r="A4113" s="145"/>
      <c r="C4113" s="86"/>
      <c r="D4113" s="146"/>
      <c r="E4113" s="86"/>
      <c r="F4113" s="96"/>
    </row>
    <row r="4114" spans="1:6" x14ac:dyDescent="0.2">
      <c r="A4114" s="145"/>
      <c r="C4114" s="86"/>
      <c r="D4114" s="146"/>
      <c r="E4114" s="86"/>
      <c r="F4114" s="96"/>
    </row>
    <row r="4115" spans="1:6" x14ac:dyDescent="0.2">
      <c r="A4115" s="145"/>
      <c r="C4115" s="86"/>
      <c r="D4115" s="146"/>
      <c r="E4115" s="86"/>
      <c r="F4115" s="96"/>
    </row>
    <row r="4116" spans="1:6" x14ac:dyDescent="0.2">
      <c r="A4116" s="145"/>
      <c r="C4116" s="86"/>
      <c r="D4116" s="146"/>
      <c r="E4116" s="86"/>
      <c r="F4116" s="96"/>
    </row>
    <row r="4117" spans="1:6" x14ac:dyDescent="0.2">
      <c r="A4117" s="145"/>
      <c r="C4117" s="86"/>
      <c r="D4117" s="146"/>
      <c r="E4117" s="86"/>
      <c r="F4117" s="96"/>
    </row>
    <row r="4118" spans="1:6" x14ac:dyDescent="0.2">
      <c r="A4118" s="145"/>
      <c r="C4118" s="86"/>
      <c r="D4118" s="146"/>
      <c r="E4118" s="86"/>
      <c r="F4118" s="96"/>
    </row>
    <row r="4119" spans="1:6" x14ac:dyDescent="0.2">
      <c r="A4119" s="145"/>
      <c r="C4119" s="86"/>
      <c r="D4119" s="146"/>
      <c r="E4119" s="86"/>
      <c r="F4119" s="96"/>
    </row>
    <row r="4120" spans="1:6" x14ac:dyDescent="0.2">
      <c r="A4120" s="145"/>
      <c r="C4120" s="86"/>
      <c r="D4120" s="146"/>
      <c r="E4120" s="86"/>
      <c r="F4120" s="96"/>
    </row>
    <row r="4121" spans="1:6" x14ac:dyDescent="0.2">
      <c r="A4121" s="145"/>
      <c r="C4121" s="86"/>
      <c r="D4121" s="146"/>
      <c r="E4121" s="86"/>
      <c r="F4121" s="96"/>
    </row>
    <row r="4122" spans="1:6" x14ac:dyDescent="0.2">
      <c r="A4122" s="145"/>
      <c r="C4122" s="86"/>
      <c r="D4122" s="146"/>
      <c r="E4122" s="86"/>
      <c r="F4122" s="96"/>
    </row>
    <row r="4123" spans="1:6" x14ac:dyDescent="0.2">
      <c r="A4123" s="145"/>
      <c r="C4123" s="86"/>
      <c r="D4123" s="146"/>
      <c r="E4123" s="86"/>
      <c r="F4123" s="96"/>
    </row>
    <row r="4124" spans="1:6" x14ac:dyDescent="0.2">
      <c r="A4124" s="145"/>
      <c r="C4124" s="86"/>
      <c r="D4124" s="146"/>
      <c r="E4124" s="86"/>
      <c r="F4124" s="96"/>
    </row>
    <row r="4125" spans="1:6" x14ac:dyDescent="0.2">
      <c r="A4125" s="145"/>
      <c r="C4125" s="86"/>
      <c r="D4125" s="146"/>
      <c r="E4125" s="86"/>
      <c r="F4125" s="96"/>
    </row>
    <row r="4126" spans="1:6" x14ac:dyDescent="0.2">
      <c r="A4126" s="145"/>
      <c r="C4126" s="86"/>
      <c r="D4126" s="146"/>
      <c r="E4126" s="86"/>
      <c r="F4126" s="96"/>
    </row>
    <row r="4127" spans="1:6" x14ac:dyDescent="0.2">
      <c r="A4127" s="145"/>
      <c r="C4127" s="86"/>
      <c r="D4127" s="146"/>
      <c r="E4127" s="86"/>
      <c r="F4127" s="96"/>
    </row>
    <row r="4128" spans="1:6" x14ac:dyDescent="0.2">
      <c r="A4128" s="145"/>
      <c r="C4128" s="86"/>
      <c r="D4128" s="146"/>
      <c r="E4128" s="86"/>
      <c r="F4128" s="96"/>
    </row>
    <row r="4129" spans="1:6" x14ac:dyDescent="0.2">
      <c r="A4129" s="145"/>
      <c r="C4129" s="86"/>
      <c r="D4129" s="146"/>
      <c r="E4129" s="86"/>
      <c r="F4129" s="96"/>
    </row>
    <row r="4130" spans="1:6" x14ac:dyDescent="0.2">
      <c r="A4130" s="145"/>
      <c r="C4130" s="86"/>
      <c r="D4130" s="146"/>
      <c r="E4130" s="86"/>
      <c r="F4130" s="96"/>
    </row>
    <row r="4131" spans="1:6" x14ac:dyDescent="0.2">
      <c r="A4131" s="145"/>
      <c r="C4131" s="86"/>
      <c r="D4131" s="146"/>
      <c r="E4131" s="86"/>
      <c r="F4131" s="96"/>
    </row>
    <row r="4132" spans="1:6" x14ac:dyDescent="0.2">
      <c r="A4132" s="145"/>
      <c r="C4132" s="86"/>
      <c r="D4132" s="146"/>
      <c r="E4132" s="86"/>
      <c r="F4132" s="96"/>
    </row>
    <row r="4133" spans="1:6" x14ac:dyDescent="0.2">
      <c r="A4133" s="145"/>
      <c r="C4133" s="86"/>
      <c r="D4133" s="146"/>
      <c r="E4133" s="86"/>
      <c r="F4133" s="96"/>
    </row>
    <row r="4134" spans="1:6" x14ac:dyDescent="0.2">
      <c r="A4134" s="145"/>
      <c r="C4134" s="86"/>
      <c r="D4134" s="146"/>
      <c r="E4134" s="86"/>
      <c r="F4134" s="96"/>
    </row>
    <row r="4135" spans="1:6" x14ac:dyDescent="0.2">
      <c r="A4135" s="145"/>
      <c r="C4135" s="86"/>
      <c r="D4135" s="146"/>
      <c r="E4135" s="86"/>
      <c r="F4135" s="96"/>
    </row>
    <row r="4136" spans="1:6" x14ac:dyDescent="0.2">
      <c r="A4136" s="145"/>
      <c r="C4136" s="86"/>
      <c r="D4136" s="146"/>
      <c r="E4136" s="86"/>
      <c r="F4136" s="96"/>
    </row>
    <row r="4137" spans="1:6" x14ac:dyDescent="0.2">
      <c r="A4137" s="145"/>
      <c r="C4137" s="86"/>
      <c r="D4137" s="146"/>
      <c r="E4137" s="86"/>
      <c r="F4137" s="96"/>
    </row>
    <row r="4138" spans="1:6" x14ac:dyDescent="0.2">
      <c r="A4138" s="145"/>
      <c r="C4138" s="86"/>
      <c r="D4138" s="146"/>
      <c r="E4138" s="86"/>
      <c r="F4138" s="96"/>
    </row>
    <row r="4139" spans="1:6" x14ac:dyDescent="0.2">
      <c r="A4139" s="145"/>
      <c r="C4139" s="86"/>
      <c r="D4139" s="146"/>
      <c r="E4139" s="86"/>
      <c r="F4139" s="96"/>
    </row>
    <row r="4140" spans="1:6" x14ac:dyDescent="0.2">
      <c r="A4140" s="145"/>
      <c r="C4140" s="86"/>
      <c r="D4140" s="146"/>
      <c r="E4140" s="86"/>
      <c r="F4140" s="96"/>
    </row>
    <row r="4141" spans="1:6" x14ac:dyDescent="0.2">
      <c r="A4141" s="145"/>
      <c r="C4141" s="86"/>
      <c r="D4141" s="146"/>
      <c r="E4141" s="86"/>
      <c r="F4141" s="96"/>
    </row>
    <row r="4142" spans="1:6" x14ac:dyDescent="0.2">
      <c r="A4142" s="145"/>
      <c r="C4142" s="86"/>
      <c r="D4142" s="146"/>
      <c r="E4142" s="86"/>
      <c r="F4142" s="96"/>
    </row>
    <row r="4143" spans="1:6" x14ac:dyDescent="0.2">
      <c r="A4143" s="145"/>
      <c r="C4143" s="86"/>
      <c r="D4143" s="146"/>
      <c r="E4143" s="86"/>
      <c r="F4143" s="96"/>
    </row>
    <row r="4144" spans="1:6" x14ac:dyDescent="0.2">
      <c r="A4144" s="145"/>
      <c r="C4144" s="86"/>
      <c r="D4144" s="146"/>
      <c r="E4144" s="86"/>
      <c r="F4144" s="96"/>
    </row>
    <row r="4145" spans="1:6" x14ac:dyDescent="0.2">
      <c r="A4145" s="145"/>
      <c r="C4145" s="86"/>
      <c r="D4145" s="146"/>
      <c r="E4145" s="86"/>
      <c r="F4145" s="96"/>
    </row>
    <row r="4146" spans="1:6" x14ac:dyDescent="0.2">
      <c r="A4146" s="145"/>
      <c r="C4146" s="86"/>
      <c r="D4146" s="146"/>
      <c r="E4146" s="86"/>
      <c r="F4146" s="96"/>
    </row>
    <row r="4147" spans="1:6" x14ac:dyDescent="0.2">
      <c r="A4147" s="145"/>
      <c r="C4147" s="86"/>
      <c r="D4147" s="146"/>
      <c r="E4147" s="86"/>
      <c r="F4147" s="96"/>
    </row>
    <row r="4148" spans="1:6" x14ac:dyDescent="0.2">
      <c r="A4148" s="145"/>
      <c r="C4148" s="86"/>
      <c r="D4148" s="146"/>
      <c r="E4148" s="86"/>
      <c r="F4148" s="96"/>
    </row>
    <row r="4149" spans="1:6" x14ac:dyDescent="0.2">
      <c r="A4149" s="145"/>
      <c r="C4149" s="86"/>
      <c r="D4149" s="146"/>
      <c r="E4149" s="86"/>
      <c r="F4149" s="96"/>
    </row>
    <row r="4150" spans="1:6" x14ac:dyDescent="0.2">
      <c r="A4150" s="145"/>
      <c r="C4150" s="86"/>
      <c r="D4150" s="146"/>
      <c r="E4150" s="86"/>
      <c r="F4150" s="96"/>
    </row>
    <row r="4151" spans="1:6" x14ac:dyDescent="0.2">
      <c r="A4151" s="145"/>
      <c r="C4151" s="86"/>
      <c r="D4151" s="146"/>
      <c r="E4151" s="86"/>
      <c r="F4151" s="96"/>
    </row>
    <row r="4152" spans="1:6" x14ac:dyDescent="0.2">
      <c r="A4152" s="145"/>
      <c r="C4152" s="86"/>
      <c r="D4152" s="146"/>
      <c r="E4152" s="86"/>
      <c r="F4152" s="96"/>
    </row>
    <row r="4153" spans="1:6" x14ac:dyDescent="0.2">
      <c r="A4153" s="145"/>
      <c r="C4153" s="86"/>
      <c r="D4153" s="146"/>
      <c r="E4153" s="86"/>
      <c r="F4153" s="96"/>
    </row>
    <row r="4154" spans="1:6" x14ac:dyDescent="0.2">
      <c r="A4154" s="145"/>
      <c r="C4154" s="86"/>
      <c r="D4154" s="146"/>
      <c r="E4154" s="86"/>
      <c r="F4154" s="96"/>
    </row>
    <row r="4155" spans="1:6" x14ac:dyDescent="0.2">
      <c r="A4155" s="145"/>
      <c r="C4155" s="86"/>
      <c r="D4155" s="146"/>
      <c r="E4155" s="86"/>
      <c r="F4155" s="96"/>
    </row>
    <row r="4156" spans="1:6" x14ac:dyDescent="0.2">
      <c r="A4156" s="145"/>
      <c r="C4156" s="86"/>
      <c r="D4156" s="146"/>
      <c r="E4156" s="86"/>
      <c r="F4156" s="96"/>
    </row>
    <row r="4157" spans="1:6" x14ac:dyDescent="0.2">
      <c r="A4157" s="145"/>
      <c r="C4157" s="86"/>
      <c r="D4157" s="146"/>
      <c r="E4157" s="86"/>
      <c r="F4157" s="96"/>
    </row>
    <row r="4158" spans="1:6" x14ac:dyDescent="0.2">
      <c r="A4158" s="145"/>
      <c r="C4158" s="86"/>
      <c r="D4158" s="146"/>
      <c r="E4158" s="86"/>
      <c r="F4158" s="96"/>
    </row>
    <row r="4159" spans="1:6" x14ac:dyDescent="0.2">
      <c r="A4159" s="145"/>
      <c r="C4159" s="86"/>
      <c r="D4159" s="146"/>
      <c r="E4159" s="86"/>
      <c r="F4159" s="96"/>
    </row>
    <row r="4160" spans="1:6" x14ac:dyDescent="0.2">
      <c r="A4160" s="145"/>
      <c r="C4160" s="86"/>
      <c r="D4160" s="146"/>
      <c r="E4160" s="86"/>
      <c r="F4160" s="96"/>
    </row>
    <row r="4161" spans="1:6" x14ac:dyDescent="0.2">
      <c r="A4161" s="145"/>
      <c r="C4161" s="86"/>
      <c r="D4161" s="146"/>
      <c r="E4161" s="86"/>
      <c r="F4161" s="96"/>
    </row>
    <row r="4162" spans="1:6" x14ac:dyDescent="0.2">
      <c r="A4162" s="145"/>
      <c r="C4162" s="86"/>
      <c r="D4162" s="146"/>
      <c r="E4162" s="86"/>
      <c r="F4162" s="96"/>
    </row>
    <row r="4163" spans="1:6" x14ac:dyDescent="0.2">
      <c r="A4163" s="145"/>
      <c r="C4163" s="86"/>
      <c r="D4163" s="146"/>
      <c r="E4163" s="86"/>
      <c r="F4163" s="96"/>
    </row>
    <row r="4164" spans="1:6" x14ac:dyDescent="0.2">
      <c r="A4164" s="145"/>
      <c r="C4164" s="86"/>
      <c r="D4164" s="146"/>
      <c r="E4164" s="86"/>
      <c r="F4164" s="96"/>
    </row>
    <row r="4165" spans="1:6" x14ac:dyDescent="0.2">
      <c r="A4165" s="145"/>
      <c r="C4165" s="86"/>
      <c r="D4165" s="146"/>
      <c r="E4165" s="86"/>
      <c r="F4165" s="96"/>
    </row>
    <row r="4166" spans="1:6" x14ac:dyDescent="0.2">
      <c r="A4166" s="145"/>
      <c r="C4166" s="86"/>
      <c r="D4166" s="146"/>
      <c r="E4166" s="86"/>
      <c r="F4166" s="96"/>
    </row>
    <row r="4167" spans="1:6" x14ac:dyDescent="0.2">
      <c r="A4167" s="145"/>
      <c r="C4167" s="86"/>
      <c r="D4167" s="146"/>
      <c r="E4167" s="86"/>
      <c r="F4167" s="96"/>
    </row>
    <row r="4168" spans="1:6" x14ac:dyDescent="0.2">
      <c r="A4168" s="145"/>
      <c r="C4168" s="86"/>
      <c r="D4168" s="146"/>
      <c r="E4168" s="86"/>
      <c r="F4168" s="96"/>
    </row>
    <row r="4169" spans="1:6" x14ac:dyDescent="0.2">
      <c r="A4169" s="145"/>
      <c r="C4169" s="86"/>
      <c r="D4169" s="146"/>
      <c r="E4169" s="86"/>
      <c r="F4169" s="96"/>
    </row>
    <row r="4170" spans="1:6" x14ac:dyDescent="0.2">
      <c r="A4170" s="145"/>
      <c r="C4170" s="86"/>
      <c r="D4170" s="146"/>
      <c r="E4170" s="86"/>
      <c r="F4170" s="96"/>
    </row>
    <row r="4171" spans="1:6" x14ac:dyDescent="0.2">
      <c r="A4171" s="145"/>
      <c r="C4171" s="86"/>
      <c r="D4171" s="146"/>
      <c r="E4171" s="86"/>
      <c r="F4171" s="96"/>
    </row>
    <row r="4172" spans="1:6" x14ac:dyDescent="0.2">
      <c r="A4172" s="145"/>
      <c r="C4172" s="86"/>
      <c r="D4172" s="146"/>
      <c r="E4172" s="86"/>
      <c r="F4172" s="96"/>
    </row>
    <row r="4173" spans="1:6" x14ac:dyDescent="0.2">
      <c r="A4173" s="145"/>
      <c r="C4173" s="86"/>
      <c r="D4173" s="146"/>
      <c r="E4173" s="86"/>
      <c r="F4173" s="96"/>
    </row>
    <row r="4174" spans="1:6" x14ac:dyDescent="0.2">
      <c r="A4174" s="145"/>
      <c r="C4174" s="86"/>
      <c r="D4174" s="146"/>
      <c r="E4174" s="86"/>
      <c r="F4174" s="96"/>
    </row>
    <row r="4175" spans="1:6" x14ac:dyDescent="0.2">
      <c r="A4175" s="145"/>
      <c r="C4175" s="86"/>
      <c r="D4175" s="146"/>
      <c r="E4175" s="86"/>
      <c r="F4175" s="96"/>
    </row>
    <row r="4176" spans="1:6" x14ac:dyDescent="0.2">
      <c r="A4176" s="145"/>
      <c r="C4176" s="86"/>
      <c r="D4176" s="146"/>
      <c r="E4176" s="86"/>
      <c r="F4176" s="96"/>
    </row>
    <row r="4177" spans="1:6" x14ac:dyDescent="0.2">
      <c r="A4177" s="145"/>
      <c r="C4177" s="86"/>
      <c r="D4177" s="146"/>
      <c r="E4177" s="86"/>
      <c r="F4177" s="96"/>
    </row>
    <row r="4178" spans="1:6" x14ac:dyDescent="0.2">
      <c r="A4178" s="145"/>
      <c r="C4178" s="86"/>
      <c r="D4178" s="146"/>
      <c r="E4178" s="86"/>
      <c r="F4178" s="96"/>
    </row>
    <row r="4179" spans="1:6" x14ac:dyDescent="0.2">
      <c r="A4179" s="145"/>
      <c r="C4179" s="86"/>
      <c r="D4179" s="146"/>
      <c r="E4179" s="86"/>
      <c r="F4179" s="96"/>
    </row>
    <row r="4180" spans="1:6" x14ac:dyDescent="0.2">
      <c r="A4180" s="145"/>
      <c r="C4180" s="86"/>
      <c r="D4180" s="146"/>
      <c r="E4180" s="86"/>
      <c r="F4180" s="96"/>
    </row>
    <row r="4181" spans="1:6" x14ac:dyDescent="0.2">
      <c r="A4181" s="145"/>
      <c r="C4181" s="86"/>
      <c r="D4181" s="146"/>
      <c r="E4181" s="86"/>
      <c r="F4181" s="96"/>
    </row>
    <row r="4182" spans="1:6" x14ac:dyDescent="0.2">
      <c r="A4182" s="145"/>
      <c r="C4182" s="86"/>
      <c r="D4182" s="146"/>
      <c r="E4182" s="86"/>
      <c r="F4182" s="96"/>
    </row>
    <row r="4183" spans="1:6" x14ac:dyDescent="0.2">
      <c r="A4183" s="145"/>
      <c r="C4183" s="86"/>
      <c r="D4183" s="146"/>
      <c r="E4183" s="86"/>
      <c r="F4183" s="96"/>
    </row>
    <row r="4184" spans="1:6" x14ac:dyDescent="0.2">
      <c r="A4184" s="145"/>
      <c r="C4184" s="86"/>
      <c r="D4184" s="146"/>
      <c r="E4184" s="86"/>
      <c r="F4184" s="96"/>
    </row>
    <row r="4185" spans="1:6" x14ac:dyDescent="0.2">
      <c r="A4185" s="145"/>
      <c r="C4185" s="86"/>
      <c r="D4185" s="146"/>
      <c r="E4185" s="86"/>
      <c r="F4185" s="96"/>
    </row>
    <row r="4186" spans="1:6" x14ac:dyDescent="0.2">
      <c r="A4186" s="145"/>
      <c r="C4186" s="86"/>
      <c r="D4186" s="146"/>
      <c r="E4186" s="86"/>
      <c r="F4186" s="96"/>
    </row>
    <row r="4187" spans="1:6" x14ac:dyDescent="0.2">
      <c r="A4187" s="145"/>
      <c r="C4187" s="86"/>
      <c r="D4187" s="146"/>
      <c r="E4187" s="86"/>
      <c r="F4187" s="96"/>
    </row>
    <row r="4188" spans="1:6" x14ac:dyDescent="0.2">
      <c r="A4188" s="145"/>
      <c r="C4188" s="86"/>
      <c r="D4188" s="146"/>
      <c r="E4188" s="86"/>
      <c r="F4188" s="96"/>
    </row>
    <row r="4189" spans="1:6" x14ac:dyDescent="0.2">
      <c r="A4189" s="145"/>
      <c r="C4189" s="86"/>
      <c r="D4189" s="146"/>
      <c r="E4189" s="86"/>
      <c r="F4189" s="96"/>
    </row>
    <row r="4190" spans="1:6" x14ac:dyDescent="0.2">
      <c r="A4190" s="145"/>
      <c r="C4190" s="86"/>
      <c r="D4190" s="146"/>
      <c r="E4190" s="86"/>
      <c r="F4190" s="96"/>
    </row>
    <row r="4191" spans="1:6" x14ac:dyDescent="0.2">
      <c r="A4191" s="145"/>
      <c r="C4191" s="86"/>
      <c r="D4191" s="146"/>
      <c r="E4191" s="86"/>
      <c r="F4191" s="96"/>
    </row>
    <row r="4192" spans="1:6" x14ac:dyDescent="0.2">
      <c r="A4192" s="145"/>
      <c r="C4192" s="86"/>
      <c r="D4192" s="146"/>
      <c r="E4192" s="86"/>
      <c r="F4192" s="96"/>
    </row>
    <row r="4193" spans="1:6" x14ac:dyDescent="0.2">
      <c r="A4193" s="145"/>
      <c r="C4193" s="86"/>
      <c r="D4193" s="146"/>
      <c r="E4193" s="86"/>
      <c r="F4193" s="96"/>
    </row>
    <row r="4194" spans="1:6" x14ac:dyDescent="0.2">
      <c r="A4194" s="145"/>
      <c r="C4194" s="86"/>
      <c r="D4194" s="146"/>
      <c r="E4194" s="86"/>
      <c r="F4194" s="96"/>
    </row>
    <row r="4195" spans="1:6" x14ac:dyDescent="0.2">
      <c r="A4195" s="145"/>
      <c r="C4195" s="86"/>
      <c r="D4195" s="146"/>
      <c r="E4195" s="86"/>
      <c r="F4195" s="96"/>
    </row>
    <row r="4196" spans="1:6" x14ac:dyDescent="0.2">
      <c r="A4196" s="145"/>
      <c r="C4196" s="86"/>
      <c r="D4196" s="146"/>
      <c r="E4196" s="86"/>
      <c r="F4196" s="96"/>
    </row>
    <row r="4197" spans="1:6" x14ac:dyDescent="0.2">
      <c r="A4197" s="145"/>
      <c r="C4197" s="86"/>
      <c r="D4197" s="146"/>
      <c r="E4197" s="86"/>
      <c r="F4197" s="96"/>
    </row>
    <row r="4198" spans="1:6" x14ac:dyDescent="0.2">
      <c r="A4198" s="145"/>
      <c r="C4198" s="86"/>
      <c r="D4198" s="146"/>
      <c r="E4198" s="86"/>
      <c r="F4198" s="96"/>
    </row>
    <row r="4199" spans="1:6" x14ac:dyDescent="0.2">
      <c r="A4199" s="145"/>
      <c r="C4199" s="86"/>
      <c r="D4199" s="146"/>
      <c r="E4199" s="86"/>
      <c r="F4199" s="96"/>
    </row>
    <row r="4200" spans="1:6" x14ac:dyDescent="0.2">
      <c r="A4200" s="145"/>
      <c r="C4200" s="86"/>
      <c r="D4200" s="146"/>
      <c r="E4200" s="86"/>
      <c r="F4200" s="96"/>
    </row>
    <row r="4201" spans="1:6" x14ac:dyDescent="0.2">
      <c r="A4201" s="145"/>
      <c r="C4201" s="86"/>
      <c r="D4201" s="146"/>
      <c r="E4201" s="86"/>
      <c r="F4201" s="96"/>
    </row>
    <row r="4202" spans="1:6" x14ac:dyDescent="0.2">
      <c r="A4202" s="145"/>
      <c r="C4202" s="86"/>
      <c r="D4202" s="146"/>
      <c r="E4202" s="86"/>
      <c r="F4202" s="96"/>
    </row>
    <row r="4203" spans="1:6" x14ac:dyDescent="0.2">
      <c r="A4203" s="145"/>
      <c r="C4203" s="86"/>
      <c r="D4203" s="146"/>
      <c r="E4203" s="86"/>
      <c r="F4203" s="96"/>
    </row>
    <row r="4204" spans="1:6" x14ac:dyDescent="0.2">
      <c r="A4204" s="145"/>
      <c r="C4204" s="86"/>
      <c r="D4204" s="146"/>
      <c r="E4204" s="86"/>
      <c r="F4204" s="96"/>
    </row>
    <row r="4205" spans="1:6" x14ac:dyDescent="0.2">
      <c r="A4205" s="145"/>
      <c r="C4205" s="86"/>
      <c r="D4205" s="146"/>
      <c r="E4205" s="86"/>
      <c r="F4205" s="96"/>
    </row>
    <row r="4206" spans="1:6" x14ac:dyDescent="0.2">
      <c r="A4206" s="145"/>
      <c r="C4206" s="86"/>
      <c r="D4206" s="146"/>
      <c r="E4206" s="86"/>
      <c r="F4206" s="96"/>
    </row>
    <row r="4207" spans="1:6" x14ac:dyDescent="0.2">
      <c r="A4207" s="145"/>
      <c r="C4207" s="86"/>
      <c r="D4207" s="146"/>
      <c r="E4207" s="86"/>
      <c r="F4207" s="96"/>
    </row>
    <row r="4208" spans="1:6" x14ac:dyDescent="0.2">
      <c r="A4208" s="145"/>
      <c r="C4208" s="86"/>
      <c r="D4208" s="146"/>
      <c r="E4208" s="86"/>
      <c r="F4208" s="96"/>
    </row>
    <row r="4209" spans="1:6" x14ac:dyDescent="0.2">
      <c r="A4209" s="145"/>
      <c r="C4209" s="86"/>
      <c r="D4209" s="146"/>
      <c r="E4209" s="86"/>
      <c r="F4209" s="96"/>
    </row>
    <row r="4210" spans="1:6" x14ac:dyDescent="0.2">
      <c r="A4210" s="145"/>
      <c r="C4210" s="86"/>
      <c r="D4210" s="146"/>
      <c r="E4210" s="86"/>
      <c r="F4210" s="96"/>
    </row>
    <row r="4211" spans="1:6" x14ac:dyDescent="0.2">
      <c r="A4211" s="145"/>
      <c r="C4211" s="86"/>
      <c r="D4211" s="146"/>
      <c r="E4211" s="86"/>
      <c r="F4211" s="96"/>
    </row>
    <row r="4212" spans="1:6" x14ac:dyDescent="0.2">
      <c r="A4212" s="145"/>
      <c r="C4212" s="86"/>
      <c r="D4212" s="146"/>
      <c r="E4212" s="86"/>
      <c r="F4212" s="96"/>
    </row>
    <row r="4213" spans="1:6" x14ac:dyDescent="0.2">
      <c r="A4213" s="145"/>
      <c r="C4213" s="86"/>
      <c r="D4213" s="146"/>
      <c r="E4213" s="86"/>
      <c r="F4213" s="96"/>
    </row>
    <row r="4214" spans="1:6" x14ac:dyDescent="0.2">
      <c r="A4214" s="145"/>
      <c r="C4214" s="86"/>
      <c r="D4214" s="146"/>
      <c r="E4214" s="86"/>
      <c r="F4214" s="96"/>
    </row>
    <row r="4215" spans="1:6" x14ac:dyDescent="0.2">
      <c r="A4215" s="145"/>
      <c r="C4215" s="86"/>
      <c r="D4215" s="146"/>
      <c r="E4215" s="86"/>
      <c r="F4215" s="96"/>
    </row>
    <row r="4216" spans="1:6" x14ac:dyDescent="0.2">
      <c r="A4216" s="145"/>
      <c r="C4216" s="86"/>
      <c r="D4216" s="146"/>
      <c r="E4216" s="86"/>
      <c r="F4216" s="96"/>
    </row>
    <row r="4217" spans="1:6" x14ac:dyDescent="0.2">
      <c r="A4217" s="145"/>
      <c r="C4217" s="86"/>
      <c r="D4217" s="146"/>
      <c r="E4217" s="86"/>
      <c r="F4217" s="96"/>
    </row>
    <row r="4218" spans="1:6" x14ac:dyDescent="0.2">
      <c r="A4218" s="145"/>
      <c r="C4218" s="86"/>
      <c r="D4218" s="146"/>
      <c r="E4218" s="86"/>
      <c r="F4218" s="96"/>
    </row>
    <row r="4219" spans="1:6" x14ac:dyDescent="0.2">
      <c r="A4219" s="145"/>
      <c r="C4219" s="86"/>
      <c r="D4219" s="146"/>
      <c r="E4219" s="86"/>
      <c r="F4219" s="96"/>
    </row>
    <row r="4220" spans="1:6" x14ac:dyDescent="0.2">
      <c r="A4220" s="145"/>
      <c r="C4220" s="86"/>
      <c r="D4220" s="146"/>
      <c r="E4220" s="86"/>
      <c r="F4220" s="96"/>
    </row>
    <row r="4221" spans="1:6" x14ac:dyDescent="0.2">
      <c r="A4221" s="145"/>
      <c r="C4221" s="86"/>
      <c r="D4221" s="146"/>
      <c r="E4221" s="86"/>
      <c r="F4221" s="96"/>
    </row>
    <row r="4222" spans="1:6" x14ac:dyDescent="0.2">
      <c r="A4222" s="145"/>
      <c r="C4222" s="86"/>
      <c r="D4222" s="146"/>
      <c r="E4222" s="86"/>
      <c r="F4222" s="96"/>
    </row>
    <row r="4223" spans="1:6" x14ac:dyDescent="0.2">
      <c r="A4223" s="145"/>
      <c r="C4223" s="86"/>
      <c r="D4223" s="146"/>
      <c r="E4223" s="86"/>
      <c r="F4223" s="96"/>
    </row>
    <row r="4224" spans="1:6" x14ac:dyDescent="0.2">
      <c r="A4224" s="145"/>
      <c r="C4224" s="86"/>
      <c r="D4224" s="146"/>
      <c r="E4224" s="86"/>
      <c r="F4224" s="96"/>
    </row>
    <row r="4225" spans="1:6" x14ac:dyDescent="0.2">
      <c r="A4225" s="145"/>
      <c r="C4225" s="86"/>
      <c r="D4225" s="146"/>
      <c r="E4225" s="86"/>
      <c r="F4225" s="96"/>
    </row>
    <row r="4226" spans="1:6" x14ac:dyDescent="0.2">
      <c r="A4226" s="145"/>
      <c r="C4226" s="86"/>
      <c r="D4226" s="146"/>
      <c r="E4226" s="86"/>
      <c r="F4226" s="96"/>
    </row>
    <row r="4227" spans="1:6" x14ac:dyDescent="0.2">
      <c r="A4227" s="145"/>
      <c r="C4227" s="86"/>
      <c r="D4227" s="146"/>
      <c r="E4227" s="86"/>
      <c r="F4227" s="96"/>
    </row>
    <row r="4228" spans="1:6" x14ac:dyDescent="0.2">
      <c r="A4228" s="145"/>
      <c r="C4228" s="86"/>
      <c r="D4228" s="146"/>
      <c r="E4228" s="86"/>
      <c r="F4228" s="96"/>
    </row>
    <row r="4229" spans="1:6" x14ac:dyDescent="0.2">
      <c r="A4229" s="145"/>
      <c r="C4229" s="86"/>
      <c r="D4229" s="146"/>
      <c r="E4229" s="86"/>
      <c r="F4229" s="96"/>
    </row>
    <row r="4230" spans="1:6" x14ac:dyDescent="0.2">
      <c r="A4230" s="145"/>
      <c r="C4230" s="86"/>
      <c r="D4230" s="146"/>
      <c r="E4230" s="86"/>
      <c r="F4230" s="96"/>
    </row>
    <row r="4231" spans="1:6" x14ac:dyDescent="0.2">
      <c r="A4231" s="145"/>
      <c r="C4231" s="86"/>
      <c r="D4231" s="146"/>
      <c r="E4231" s="86"/>
      <c r="F4231" s="96"/>
    </row>
    <row r="4232" spans="1:6" x14ac:dyDescent="0.2">
      <c r="A4232" s="145"/>
      <c r="C4232" s="86"/>
      <c r="D4232" s="146"/>
      <c r="E4232" s="86"/>
      <c r="F4232" s="96"/>
    </row>
    <row r="4233" spans="1:6" x14ac:dyDescent="0.2">
      <c r="A4233" s="145"/>
      <c r="C4233" s="86"/>
      <c r="D4233" s="146"/>
      <c r="E4233" s="86"/>
      <c r="F4233" s="96"/>
    </row>
    <row r="4234" spans="1:6" x14ac:dyDescent="0.2">
      <c r="A4234" s="145"/>
      <c r="C4234" s="86"/>
      <c r="D4234" s="146"/>
      <c r="E4234" s="86"/>
      <c r="F4234" s="96"/>
    </row>
    <row r="4235" spans="1:6" x14ac:dyDescent="0.2">
      <c r="A4235" s="145"/>
      <c r="C4235" s="86"/>
      <c r="D4235" s="146"/>
      <c r="E4235" s="86"/>
      <c r="F4235" s="96"/>
    </row>
    <row r="4236" spans="1:6" x14ac:dyDescent="0.2">
      <c r="A4236" s="145"/>
      <c r="C4236" s="86"/>
      <c r="D4236" s="146"/>
      <c r="E4236" s="86"/>
      <c r="F4236" s="96"/>
    </row>
    <row r="4237" spans="1:6" x14ac:dyDescent="0.2">
      <c r="A4237" s="145"/>
      <c r="C4237" s="86"/>
      <c r="D4237" s="146"/>
      <c r="E4237" s="86"/>
      <c r="F4237" s="96"/>
    </row>
    <row r="4238" spans="1:6" x14ac:dyDescent="0.2">
      <c r="A4238" s="145"/>
      <c r="C4238" s="86"/>
      <c r="D4238" s="146"/>
      <c r="E4238" s="86"/>
      <c r="F4238" s="96"/>
    </row>
    <row r="4239" spans="1:6" x14ac:dyDescent="0.2">
      <c r="A4239" s="145"/>
      <c r="C4239" s="86"/>
      <c r="D4239" s="146"/>
      <c r="E4239" s="86"/>
      <c r="F4239" s="96"/>
    </row>
    <row r="4240" spans="1:6" x14ac:dyDescent="0.2">
      <c r="A4240" s="145"/>
      <c r="C4240" s="86"/>
      <c r="D4240" s="146"/>
      <c r="E4240" s="86"/>
      <c r="F4240" s="96"/>
    </row>
    <row r="4241" spans="1:6" x14ac:dyDescent="0.2">
      <c r="A4241" s="145"/>
      <c r="C4241" s="86"/>
      <c r="D4241" s="146"/>
      <c r="E4241" s="86"/>
      <c r="F4241" s="96"/>
    </row>
    <row r="4242" spans="1:6" x14ac:dyDescent="0.2">
      <c r="A4242" s="145"/>
      <c r="C4242" s="86"/>
      <c r="D4242" s="146"/>
      <c r="E4242" s="86"/>
      <c r="F4242" s="96"/>
    </row>
    <row r="4243" spans="1:6" x14ac:dyDescent="0.2">
      <c r="A4243" s="145"/>
      <c r="C4243" s="86"/>
      <c r="D4243" s="146"/>
      <c r="E4243" s="86"/>
      <c r="F4243" s="96"/>
    </row>
    <row r="4244" spans="1:6" x14ac:dyDescent="0.2">
      <c r="A4244" s="145"/>
      <c r="C4244" s="86"/>
      <c r="D4244" s="146"/>
      <c r="E4244" s="86"/>
      <c r="F4244" s="96"/>
    </row>
    <row r="4245" spans="1:6" x14ac:dyDescent="0.2">
      <c r="A4245" s="145"/>
      <c r="C4245" s="86"/>
      <c r="D4245" s="146"/>
      <c r="E4245" s="86"/>
      <c r="F4245" s="96"/>
    </row>
    <row r="4246" spans="1:6" x14ac:dyDescent="0.2">
      <c r="A4246" s="145"/>
      <c r="C4246" s="86"/>
      <c r="D4246" s="146"/>
      <c r="E4246" s="86"/>
      <c r="F4246" s="96"/>
    </row>
    <row r="4247" spans="1:6" x14ac:dyDescent="0.2">
      <c r="A4247" s="145"/>
      <c r="C4247" s="86"/>
      <c r="D4247" s="146"/>
      <c r="E4247" s="86"/>
      <c r="F4247" s="96"/>
    </row>
    <row r="4248" spans="1:6" x14ac:dyDescent="0.2">
      <c r="A4248" s="145"/>
      <c r="C4248" s="86"/>
      <c r="D4248" s="146"/>
      <c r="E4248" s="86"/>
      <c r="F4248" s="96"/>
    </row>
    <row r="4249" spans="1:6" x14ac:dyDescent="0.2">
      <c r="A4249" s="145"/>
      <c r="C4249" s="86"/>
      <c r="D4249" s="146"/>
      <c r="E4249" s="86"/>
      <c r="F4249" s="96"/>
    </row>
    <row r="4250" spans="1:6" x14ac:dyDescent="0.2">
      <c r="A4250" s="145"/>
      <c r="C4250" s="86"/>
      <c r="D4250" s="146"/>
      <c r="E4250" s="86"/>
      <c r="F4250" s="96"/>
    </row>
    <row r="4251" spans="1:6" x14ac:dyDescent="0.2">
      <c r="A4251" s="145"/>
      <c r="C4251" s="86"/>
      <c r="D4251" s="146"/>
      <c r="E4251" s="86"/>
      <c r="F4251" s="96"/>
    </row>
    <row r="4252" spans="1:6" x14ac:dyDescent="0.2">
      <c r="A4252" s="145"/>
      <c r="C4252" s="86"/>
      <c r="D4252" s="146"/>
      <c r="E4252" s="86"/>
      <c r="F4252" s="96"/>
    </row>
    <row r="4253" spans="1:6" x14ac:dyDescent="0.2">
      <c r="A4253" s="145"/>
      <c r="C4253" s="86"/>
      <c r="D4253" s="146"/>
      <c r="E4253" s="86"/>
      <c r="F4253" s="96"/>
    </row>
    <row r="4254" spans="1:6" x14ac:dyDescent="0.2">
      <c r="A4254" s="145"/>
      <c r="C4254" s="86"/>
      <c r="D4254" s="146"/>
      <c r="E4254" s="86"/>
      <c r="F4254" s="96"/>
    </row>
    <row r="4255" spans="1:6" x14ac:dyDescent="0.2">
      <c r="A4255" s="145"/>
      <c r="C4255" s="86"/>
      <c r="D4255" s="146"/>
      <c r="E4255" s="86"/>
      <c r="F4255" s="96"/>
    </row>
    <row r="4256" spans="1:6" x14ac:dyDescent="0.2">
      <c r="A4256" s="145"/>
      <c r="C4256" s="86"/>
      <c r="D4256" s="146"/>
      <c r="E4256" s="86"/>
      <c r="F4256" s="96"/>
    </row>
    <row r="4257" spans="1:6" x14ac:dyDescent="0.2">
      <c r="A4257" s="145"/>
      <c r="C4257" s="86"/>
      <c r="D4257" s="146"/>
      <c r="E4257" s="86"/>
      <c r="F4257" s="96"/>
    </row>
    <row r="4258" spans="1:6" x14ac:dyDescent="0.2">
      <c r="A4258" s="145"/>
      <c r="C4258" s="86"/>
      <c r="D4258" s="146"/>
      <c r="E4258" s="86"/>
      <c r="F4258" s="96"/>
    </row>
    <row r="4259" spans="1:6" x14ac:dyDescent="0.2">
      <c r="A4259" s="145"/>
      <c r="C4259" s="86"/>
      <c r="D4259" s="146"/>
      <c r="E4259" s="86"/>
      <c r="F4259" s="96"/>
    </row>
    <row r="4260" spans="1:6" x14ac:dyDescent="0.2">
      <c r="A4260" s="145"/>
      <c r="C4260" s="86"/>
      <c r="D4260" s="146"/>
      <c r="E4260" s="86"/>
      <c r="F4260" s="96"/>
    </row>
    <row r="4261" spans="1:6" x14ac:dyDescent="0.2">
      <c r="A4261" s="145"/>
      <c r="C4261" s="86"/>
      <c r="D4261" s="146"/>
      <c r="E4261" s="86"/>
      <c r="F4261" s="96"/>
    </row>
    <row r="4262" spans="1:6" x14ac:dyDescent="0.2">
      <c r="A4262" s="145"/>
      <c r="C4262" s="86"/>
      <c r="D4262" s="146"/>
      <c r="E4262" s="86"/>
      <c r="F4262" s="96"/>
    </row>
    <row r="4263" spans="1:6" x14ac:dyDescent="0.2">
      <c r="A4263" s="145"/>
      <c r="C4263" s="86"/>
      <c r="D4263" s="146"/>
      <c r="E4263" s="86"/>
      <c r="F4263" s="96"/>
    </row>
    <row r="4264" spans="1:6" x14ac:dyDescent="0.2">
      <c r="A4264" s="145"/>
      <c r="C4264" s="86"/>
      <c r="D4264" s="146"/>
      <c r="E4264" s="86"/>
      <c r="F4264" s="96"/>
    </row>
    <row r="4265" spans="1:6" x14ac:dyDescent="0.2">
      <c r="A4265" s="145"/>
      <c r="C4265" s="86"/>
      <c r="D4265" s="146"/>
      <c r="E4265" s="86"/>
      <c r="F4265" s="96"/>
    </row>
    <row r="4266" spans="1:6" x14ac:dyDescent="0.2">
      <c r="A4266" s="145"/>
      <c r="C4266" s="86"/>
      <c r="D4266" s="146"/>
      <c r="E4266" s="86"/>
      <c r="F4266" s="96"/>
    </row>
    <row r="4267" spans="1:6" x14ac:dyDescent="0.2">
      <c r="A4267" s="145"/>
      <c r="C4267" s="86"/>
      <c r="D4267" s="146"/>
      <c r="E4267" s="86"/>
      <c r="F4267" s="96"/>
    </row>
    <row r="4268" spans="1:6" x14ac:dyDescent="0.2">
      <c r="A4268" s="145"/>
      <c r="C4268" s="86"/>
      <c r="D4268" s="146"/>
      <c r="E4268" s="86"/>
      <c r="F4268" s="96"/>
    </row>
    <row r="4269" spans="1:6" x14ac:dyDescent="0.2">
      <c r="A4269" s="145"/>
      <c r="C4269" s="86"/>
      <c r="D4269" s="146"/>
      <c r="E4269" s="86"/>
      <c r="F4269" s="96"/>
    </row>
    <row r="4270" spans="1:6" x14ac:dyDescent="0.2">
      <c r="A4270" s="145"/>
      <c r="C4270" s="86"/>
      <c r="D4270" s="146"/>
      <c r="E4270" s="86"/>
      <c r="F4270" s="96"/>
    </row>
    <row r="4271" spans="1:6" x14ac:dyDescent="0.2">
      <c r="A4271" s="145"/>
      <c r="C4271" s="86"/>
      <c r="D4271" s="146"/>
      <c r="E4271" s="86"/>
      <c r="F4271" s="96"/>
    </row>
    <row r="4272" spans="1:6" x14ac:dyDescent="0.2">
      <c r="A4272" s="145"/>
      <c r="C4272" s="86"/>
      <c r="D4272" s="146"/>
      <c r="E4272" s="86"/>
      <c r="F4272" s="96"/>
    </row>
    <row r="4273" spans="1:6" x14ac:dyDescent="0.2">
      <c r="A4273" s="145"/>
      <c r="C4273" s="86"/>
      <c r="D4273" s="146"/>
      <c r="E4273" s="86"/>
      <c r="F4273" s="96"/>
    </row>
    <row r="4274" spans="1:6" x14ac:dyDescent="0.2">
      <c r="A4274" s="145"/>
      <c r="C4274" s="86"/>
      <c r="D4274" s="146"/>
      <c r="E4274" s="86"/>
      <c r="F4274" s="96"/>
    </row>
    <row r="4275" spans="1:6" x14ac:dyDescent="0.2">
      <c r="A4275" s="145"/>
      <c r="C4275" s="86"/>
      <c r="D4275" s="146"/>
      <c r="E4275" s="86"/>
      <c r="F4275" s="96"/>
    </row>
    <row r="4276" spans="1:6" x14ac:dyDescent="0.2">
      <c r="A4276" s="145"/>
      <c r="C4276" s="86"/>
      <c r="D4276" s="146"/>
      <c r="E4276" s="86"/>
      <c r="F4276" s="96"/>
    </row>
    <row r="4277" spans="1:6" x14ac:dyDescent="0.2">
      <c r="A4277" s="145"/>
      <c r="C4277" s="86"/>
      <c r="D4277" s="146"/>
      <c r="E4277" s="86"/>
      <c r="F4277" s="96"/>
    </row>
    <row r="4278" spans="1:6" x14ac:dyDescent="0.2">
      <c r="A4278" s="145"/>
      <c r="C4278" s="86"/>
      <c r="D4278" s="146"/>
      <c r="E4278" s="86"/>
      <c r="F4278" s="96"/>
    </row>
    <row r="4279" spans="1:6" x14ac:dyDescent="0.2">
      <c r="A4279" s="145"/>
      <c r="C4279" s="86"/>
      <c r="D4279" s="146"/>
      <c r="E4279" s="86"/>
      <c r="F4279" s="96"/>
    </row>
    <row r="4280" spans="1:6" x14ac:dyDescent="0.2">
      <c r="A4280" s="145"/>
      <c r="C4280" s="86"/>
      <c r="D4280" s="146"/>
      <c r="E4280" s="86"/>
      <c r="F4280" s="96"/>
    </row>
    <row r="4281" spans="1:6" x14ac:dyDescent="0.2">
      <c r="A4281" s="145"/>
      <c r="C4281" s="86"/>
      <c r="D4281" s="146"/>
      <c r="E4281" s="86"/>
      <c r="F4281" s="96"/>
    </row>
    <row r="4282" spans="1:6" x14ac:dyDescent="0.2">
      <c r="A4282" s="145"/>
      <c r="C4282" s="86"/>
      <c r="D4282" s="146"/>
      <c r="E4282" s="86"/>
      <c r="F4282" s="96"/>
    </row>
    <row r="4283" spans="1:6" x14ac:dyDescent="0.2">
      <c r="A4283" s="145"/>
      <c r="C4283" s="86"/>
      <c r="D4283" s="146"/>
      <c r="E4283" s="86"/>
      <c r="F4283" s="96"/>
    </row>
    <row r="4284" spans="1:6" x14ac:dyDescent="0.2">
      <c r="A4284" s="145"/>
      <c r="C4284" s="86"/>
      <c r="D4284" s="146"/>
      <c r="E4284" s="86"/>
      <c r="F4284" s="96"/>
    </row>
    <row r="4285" spans="1:6" x14ac:dyDescent="0.2">
      <c r="A4285" s="145"/>
      <c r="C4285" s="86"/>
      <c r="D4285" s="146"/>
      <c r="E4285" s="86"/>
      <c r="F4285" s="96"/>
    </row>
    <row r="4286" spans="1:6" x14ac:dyDescent="0.2">
      <c r="A4286" s="145"/>
      <c r="C4286" s="86"/>
      <c r="D4286" s="146"/>
      <c r="E4286" s="86"/>
      <c r="F4286" s="96"/>
    </row>
    <row r="4287" spans="1:6" x14ac:dyDescent="0.2">
      <c r="A4287" s="145"/>
      <c r="C4287" s="86"/>
      <c r="D4287" s="146"/>
      <c r="E4287" s="86"/>
      <c r="F4287" s="96"/>
    </row>
    <row r="4288" spans="1:6" x14ac:dyDescent="0.2">
      <c r="A4288" s="145"/>
      <c r="C4288" s="86"/>
      <c r="D4288" s="146"/>
      <c r="E4288" s="86"/>
      <c r="F4288" s="96"/>
    </row>
    <row r="4289" spans="1:6" x14ac:dyDescent="0.2">
      <c r="A4289" s="145"/>
      <c r="C4289" s="86"/>
      <c r="D4289" s="146"/>
      <c r="E4289" s="86"/>
      <c r="F4289" s="96"/>
    </row>
    <row r="4290" spans="1:6" x14ac:dyDescent="0.2">
      <c r="A4290" s="145"/>
      <c r="C4290" s="86"/>
      <c r="D4290" s="146"/>
      <c r="E4290" s="86"/>
      <c r="F4290" s="96"/>
    </row>
    <row r="4291" spans="1:6" x14ac:dyDescent="0.2">
      <c r="A4291" s="145"/>
      <c r="C4291" s="86"/>
      <c r="D4291" s="146"/>
      <c r="E4291" s="86"/>
      <c r="F4291" s="96"/>
    </row>
    <row r="4292" spans="1:6" x14ac:dyDescent="0.2">
      <c r="A4292" s="145"/>
      <c r="C4292" s="86"/>
      <c r="D4292" s="146"/>
      <c r="E4292" s="86"/>
      <c r="F4292" s="96"/>
    </row>
    <row r="4293" spans="1:6" x14ac:dyDescent="0.2">
      <c r="A4293" s="145"/>
      <c r="C4293" s="86"/>
      <c r="D4293" s="146"/>
      <c r="E4293" s="86"/>
      <c r="F4293" s="96"/>
    </row>
    <row r="4294" spans="1:6" x14ac:dyDescent="0.2">
      <c r="A4294" s="145"/>
      <c r="C4294" s="86"/>
      <c r="D4294" s="146"/>
      <c r="E4294" s="86"/>
      <c r="F4294" s="96"/>
    </row>
    <row r="4295" spans="1:6" x14ac:dyDescent="0.2">
      <c r="A4295" s="145"/>
      <c r="C4295" s="86"/>
      <c r="D4295" s="146"/>
      <c r="E4295" s="86"/>
      <c r="F4295" s="96"/>
    </row>
    <row r="4296" spans="1:6" x14ac:dyDescent="0.2">
      <c r="A4296" s="145"/>
      <c r="C4296" s="86"/>
      <c r="D4296" s="146"/>
      <c r="E4296" s="86"/>
      <c r="F4296" s="96"/>
    </row>
    <row r="4297" spans="1:6" x14ac:dyDescent="0.2">
      <c r="A4297" s="145"/>
      <c r="C4297" s="86"/>
      <c r="D4297" s="146"/>
      <c r="E4297" s="86"/>
      <c r="F4297" s="96"/>
    </row>
    <row r="4298" spans="1:6" x14ac:dyDescent="0.2">
      <c r="A4298" s="145"/>
      <c r="C4298" s="86"/>
      <c r="D4298" s="146"/>
      <c r="E4298" s="86"/>
      <c r="F4298" s="96"/>
    </row>
    <row r="4299" spans="1:6" x14ac:dyDescent="0.2">
      <c r="A4299" s="145"/>
      <c r="C4299" s="86"/>
      <c r="D4299" s="146"/>
      <c r="E4299" s="86"/>
      <c r="F4299" s="96"/>
    </row>
    <row r="4300" spans="1:6" x14ac:dyDescent="0.2">
      <c r="A4300" s="145"/>
      <c r="C4300" s="86"/>
      <c r="D4300" s="146"/>
      <c r="E4300" s="86"/>
      <c r="F4300" s="96"/>
    </row>
    <row r="4301" spans="1:6" x14ac:dyDescent="0.2">
      <c r="A4301" s="145"/>
      <c r="C4301" s="86"/>
      <c r="D4301" s="146"/>
      <c r="E4301" s="86"/>
      <c r="F4301" s="96"/>
    </row>
    <row r="4302" spans="1:6" x14ac:dyDescent="0.2">
      <c r="A4302" s="145"/>
      <c r="C4302" s="86"/>
      <c r="D4302" s="146"/>
      <c r="E4302" s="86"/>
      <c r="F4302" s="96"/>
    </row>
    <row r="4303" spans="1:6" x14ac:dyDescent="0.2">
      <c r="A4303" s="145"/>
      <c r="C4303" s="86"/>
      <c r="D4303" s="146"/>
      <c r="E4303" s="86"/>
      <c r="F4303" s="96"/>
    </row>
    <row r="4304" spans="1:6" x14ac:dyDescent="0.2">
      <c r="A4304" s="145"/>
      <c r="C4304" s="86"/>
      <c r="D4304" s="146"/>
      <c r="E4304" s="86"/>
      <c r="F4304" s="96"/>
    </row>
    <row r="4305" spans="1:6" x14ac:dyDescent="0.2">
      <c r="A4305" s="145"/>
      <c r="C4305" s="86"/>
      <c r="D4305" s="146"/>
      <c r="E4305" s="86"/>
      <c r="F4305" s="96"/>
    </row>
    <row r="4306" spans="1:6" x14ac:dyDescent="0.2">
      <c r="A4306" s="145"/>
      <c r="C4306" s="86"/>
      <c r="D4306" s="146"/>
      <c r="E4306" s="86"/>
      <c r="F4306" s="96"/>
    </row>
    <row r="4307" spans="1:6" x14ac:dyDescent="0.2">
      <c r="A4307" s="145"/>
      <c r="C4307" s="86"/>
      <c r="D4307" s="146"/>
      <c r="E4307" s="86"/>
      <c r="F4307" s="96"/>
    </row>
    <row r="4308" spans="1:6" x14ac:dyDescent="0.2">
      <c r="A4308" s="145"/>
      <c r="C4308" s="86"/>
      <c r="D4308" s="146"/>
      <c r="E4308" s="86"/>
      <c r="F4308" s="96"/>
    </row>
    <row r="4309" spans="1:6" x14ac:dyDescent="0.2">
      <c r="A4309" s="145"/>
      <c r="C4309" s="86"/>
      <c r="D4309" s="146"/>
      <c r="E4309" s="86"/>
      <c r="F4309" s="96"/>
    </row>
    <row r="4310" spans="1:6" x14ac:dyDescent="0.2">
      <c r="A4310" s="145"/>
      <c r="C4310" s="86"/>
      <c r="D4310" s="146"/>
      <c r="E4310" s="86"/>
      <c r="F4310" s="96"/>
    </row>
    <row r="4311" spans="1:6" x14ac:dyDescent="0.2">
      <c r="A4311" s="145"/>
      <c r="C4311" s="86"/>
      <c r="D4311" s="146"/>
      <c r="E4311" s="86"/>
      <c r="F4311" s="96"/>
    </row>
    <row r="4312" spans="1:6" x14ac:dyDescent="0.2">
      <c r="A4312" s="145"/>
      <c r="C4312" s="86"/>
      <c r="D4312" s="146"/>
      <c r="E4312" s="86"/>
      <c r="F4312" s="96"/>
    </row>
    <row r="4313" spans="1:6" x14ac:dyDescent="0.2">
      <c r="A4313" s="145"/>
      <c r="C4313" s="86"/>
      <c r="D4313" s="146"/>
      <c r="E4313" s="86"/>
      <c r="F4313" s="96"/>
    </row>
    <row r="4314" spans="1:6" x14ac:dyDescent="0.2">
      <c r="A4314" s="145"/>
      <c r="C4314" s="86"/>
      <c r="D4314" s="146"/>
      <c r="E4314" s="86"/>
      <c r="F4314" s="96"/>
    </row>
    <row r="4315" spans="1:6" x14ac:dyDescent="0.2">
      <c r="A4315" s="145"/>
      <c r="C4315" s="86"/>
      <c r="D4315" s="146"/>
      <c r="E4315" s="86"/>
      <c r="F4315" s="96"/>
    </row>
    <row r="4316" spans="1:6" x14ac:dyDescent="0.2">
      <c r="A4316" s="145"/>
      <c r="C4316" s="86"/>
      <c r="D4316" s="146"/>
      <c r="E4316" s="86"/>
      <c r="F4316" s="96"/>
    </row>
    <row r="4317" spans="1:6" x14ac:dyDescent="0.2">
      <c r="A4317" s="145"/>
      <c r="C4317" s="86"/>
      <c r="D4317" s="146"/>
      <c r="E4317" s="86"/>
      <c r="F4317" s="96"/>
    </row>
    <row r="4318" spans="1:6" x14ac:dyDescent="0.2">
      <c r="A4318" s="145"/>
      <c r="C4318" s="86"/>
      <c r="D4318" s="146"/>
      <c r="E4318" s="86"/>
      <c r="F4318" s="96"/>
    </row>
    <row r="4319" spans="1:6" x14ac:dyDescent="0.2">
      <c r="A4319" s="145"/>
      <c r="C4319" s="86"/>
      <c r="D4319" s="146"/>
      <c r="E4319" s="86"/>
      <c r="F4319" s="96"/>
    </row>
    <row r="4320" spans="1:6" x14ac:dyDescent="0.2">
      <c r="A4320" s="145"/>
      <c r="C4320" s="86"/>
      <c r="D4320" s="146"/>
      <c r="E4320" s="86"/>
      <c r="F4320" s="96"/>
    </row>
    <row r="4321" spans="1:6" x14ac:dyDescent="0.2">
      <c r="A4321" s="145"/>
      <c r="C4321" s="86"/>
      <c r="D4321" s="146"/>
      <c r="E4321" s="86"/>
      <c r="F4321" s="96"/>
    </row>
    <row r="4322" spans="1:6" x14ac:dyDescent="0.2">
      <c r="A4322" s="145"/>
      <c r="C4322" s="86"/>
      <c r="D4322" s="146"/>
      <c r="E4322" s="86"/>
      <c r="F4322" s="96"/>
    </row>
    <row r="4323" spans="1:6" x14ac:dyDescent="0.2">
      <c r="A4323" s="145"/>
      <c r="C4323" s="86"/>
      <c r="D4323" s="146"/>
      <c r="E4323" s="86"/>
      <c r="F4323" s="96"/>
    </row>
    <row r="4324" spans="1:6" x14ac:dyDescent="0.2">
      <c r="A4324" s="145"/>
      <c r="C4324" s="86"/>
      <c r="D4324" s="146"/>
      <c r="E4324" s="86"/>
      <c r="F4324" s="96"/>
    </row>
    <row r="4325" spans="1:6" x14ac:dyDescent="0.2">
      <c r="A4325" s="145"/>
      <c r="C4325" s="86"/>
      <c r="D4325" s="146"/>
      <c r="E4325" s="86"/>
      <c r="F4325" s="96"/>
    </row>
    <row r="4326" spans="1:6" x14ac:dyDescent="0.2">
      <c r="A4326" s="145"/>
      <c r="C4326" s="86"/>
      <c r="D4326" s="146"/>
      <c r="E4326" s="86"/>
      <c r="F4326" s="96"/>
    </row>
    <row r="4327" spans="1:6" x14ac:dyDescent="0.2">
      <c r="A4327" s="145"/>
      <c r="C4327" s="86"/>
      <c r="D4327" s="146"/>
      <c r="E4327" s="86"/>
      <c r="F4327" s="96"/>
    </row>
    <row r="4328" spans="1:6" x14ac:dyDescent="0.2">
      <c r="A4328" s="145"/>
      <c r="C4328" s="86"/>
      <c r="D4328" s="146"/>
      <c r="E4328" s="86"/>
      <c r="F4328" s="96"/>
    </row>
    <row r="4329" spans="1:6" x14ac:dyDescent="0.2">
      <c r="A4329" s="145"/>
      <c r="C4329" s="86"/>
      <c r="D4329" s="146"/>
      <c r="E4329" s="86"/>
      <c r="F4329" s="96"/>
    </row>
    <row r="4330" spans="1:6" x14ac:dyDescent="0.2">
      <c r="A4330" s="145"/>
      <c r="C4330" s="86"/>
      <c r="D4330" s="146"/>
      <c r="E4330" s="86"/>
      <c r="F4330" s="96"/>
    </row>
    <row r="4331" spans="1:6" x14ac:dyDescent="0.2">
      <c r="A4331" s="145"/>
      <c r="C4331" s="86"/>
      <c r="D4331" s="146"/>
      <c r="E4331" s="86"/>
      <c r="F4331" s="96"/>
    </row>
    <row r="4332" spans="1:6" x14ac:dyDescent="0.2">
      <c r="A4332" s="145"/>
      <c r="C4332" s="86"/>
      <c r="D4332" s="146"/>
      <c r="E4332" s="86"/>
      <c r="F4332" s="96"/>
    </row>
    <row r="4333" spans="1:6" x14ac:dyDescent="0.2">
      <c r="A4333" s="145"/>
      <c r="C4333" s="86"/>
      <c r="D4333" s="146"/>
      <c r="E4333" s="86"/>
      <c r="F4333" s="96"/>
    </row>
    <row r="4334" spans="1:6" x14ac:dyDescent="0.2">
      <c r="A4334" s="145"/>
      <c r="C4334" s="86"/>
      <c r="D4334" s="146"/>
      <c r="E4334" s="86"/>
      <c r="F4334" s="96"/>
    </row>
    <row r="4335" spans="1:6" x14ac:dyDescent="0.2">
      <c r="A4335" s="145"/>
      <c r="C4335" s="86"/>
      <c r="D4335" s="146"/>
      <c r="E4335" s="86"/>
      <c r="F4335" s="96"/>
    </row>
    <row r="4336" spans="1:6" x14ac:dyDescent="0.2">
      <c r="A4336" s="145"/>
      <c r="C4336" s="86"/>
      <c r="D4336" s="146"/>
      <c r="E4336" s="86"/>
      <c r="F4336" s="96"/>
    </row>
    <row r="4337" spans="1:6" x14ac:dyDescent="0.2">
      <c r="A4337" s="145"/>
      <c r="C4337" s="86"/>
      <c r="D4337" s="146"/>
      <c r="E4337" s="86"/>
      <c r="F4337" s="96"/>
    </row>
    <row r="4338" spans="1:6" x14ac:dyDescent="0.2">
      <c r="A4338" s="145"/>
      <c r="C4338" s="86"/>
      <c r="D4338" s="146"/>
      <c r="E4338" s="86"/>
      <c r="F4338" s="96"/>
    </row>
    <row r="4339" spans="1:6" x14ac:dyDescent="0.2">
      <c r="A4339" s="145"/>
      <c r="C4339" s="86"/>
      <c r="D4339" s="146"/>
      <c r="E4339" s="86"/>
      <c r="F4339" s="96"/>
    </row>
    <row r="4340" spans="1:6" x14ac:dyDescent="0.2">
      <c r="A4340" s="145"/>
      <c r="C4340" s="86"/>
      <c r="D4340" s="146"/>
      <c r="E4340" s="86"/>
      <c r="F4340" s="96"/>
    </row>
    <row r="4341" spans="1:6" x14ac:dyDescent="0.2">
      <c r="A4341" s="145"/>
      <c r="C4341" s="86"/>
      <c r="D4341" s="146"/>
      <c r="E4341" s="86"/>
      <c r="F4341" s="96"/>
    </row>
    <row r="4342" spans="1:6" x14ac:dyDescent="0.2">
      <c r="A4342" s="145"/>
      <c r="C4342" s="86"/>
      <c r="D4342" s="146"/>
      <c r="E4342" s="86"/>
      <c r="F4342" s="96"/>
    </row>
    <row r="4343" spans="1:6" x14ac:dyDescent="0.2">
      <c r="A4343" s="145"/>
      <c r="C4343" s="86"/>
      <c r="D4343" s="146"/>
      <c r="E4343" s="86"/>
      <c r="F4343" s="96"/>
    </row>
    <row r="4344" spans="1:6" x14ac:dyDescent="0.2">
      <c r="A4344" s="145"/>
      <c r="C4344" s="86"/>
      <c r="D4344" s="146"/>
      <c r="E4344" s="86"/>
      <c r="F4344" s="96"/>
    </row>
    <row r="4345" spans="1:6" x14ac:dyDescent="0.2">
      <c r="A4345" s="145"/>
      <c r="C4345" s="86"/>
      <c r="D4345" s="146"/>
      <c r="E4345" s="86"/>
      <c r="F4345" s="96"/>
    </row>
    <row r="4346" spans="1:6" x14ac:dyDescent="0.2">
      <c r="A4346" s="145"/>
      <c r="C4346" s="86"/>
      <c r="D4346" s="146"/>
      <c r="E4346" s="86"/>
      <c r="F4346" s="96"/>
    </row>
    <row r="4347" spans="1:6" x14ac:dyDescent="0.2">
      <c r="A4347" s="145"/>
      <c r="C4347" s="86"/>
      <c r="D4347" s="146"/>
      <c r="E4347" s="86"/>
      <c r="F4347" s="96"/>
    </row>
    <row r="4348" spans="1:6" x14ac:dyDescent="0.2">
      <c r="A4348" s="145"/>
      <c r="C4348" s="86"/>
      <c r="D4348" s="146"/>
      <c r="E4348" s="86"/>
      <c r="F4348" s="96"/>
    </row>
    <row r="4349" spans="1:6" x14ac:dyDescent="0.2">
      <c r="A4349" s="145"/>
      <c r="C4349" s="86"/>
      <c r="D4349" s="146"/>
      <c r="E4349" s="86"/>
      <c r="F4349" s="96"/>
    </row>
    <row r="4350" spans="1:6" x14ac:dyDescent="0.2">
      <c r="A4350" s="145"/>
      <c r="C4350" s="86"/>
      <c r="D4350" s="146"/>
      <c r="E4350" s="86"/>
      <c r="F4350" s="96"/>
    </row>
    <row r="4351" spans="1:6" x14ac:dyDescent="0.2">
      <c r="A4351" s="145"/>
      <c r="C4351" s="86"/>
      <c r="D4351" s="146"/>
      <c r="E4351" s="86"/>
      <c r="F4351" s="96"/>
    </row>
    <row r="4352" spans="1:6" x14ac:dyDescent="0.2">
      <c r="A4352" s="145"/>
      <c r="C4352" s="86"/>
      <c r="D4352" s="146"/>
      <c r="E4352" s="86"/>
      <c r="F4352" s="96"/>
    </row>
    <row r="4353" spans="1:6" x14ac:dyDescent="0.2">
      <c r="A4353" s="145"/>
      <c r="C4353" s="86"/>
      <c r="D4353" s="146"/>
      <c r="E4353" s="86"/>
      <c r="F4353" s="96"/>
    </row>
    <row r="4354" spans="1:6" x14ac:dyDescent="0.2">
      <c r="A4354" s="145"/>
      <c r="C4354" s="86"/>
      <c r="D4354" s="146"/>
      <c r="E4354" s="86"/>
      <c r="F4354" s="96"/>
    </row>
    <row r="4355" spans="1:6" x14ac:dyDescent="0.2">
      <c r="A4355" s="145"/>
      <c r="C4355" s="86"/>
      <c r="D4355" s="146"/>
      <c r="E4355" s="86"/>
      <c r="F4355" s="96"/>
    </row>
    <row r="4356" spans="1:6" x14ac:dyDescent="0.2">
      <c r="A4356" s="145"/>
      <c r="C4356" s="86"/>
      <c r="D4356" s="146"/>
      <c r="E4356" s="86"/>
      <c r="F4356" s="96"/>
    </row>
    <row r="4357" spans="1:6" x14ac:dyDescent="0.2">
      <c r="A4357" s="145"/>
      <c r="C4357" s="86"/>
      <c r="D4357" s="146"/>
      <c r="E4357" s="86"/>
      <c r="F4357" s="96"/>
    </row>
    <row r="4358" spans="1:6" x14ac:dyDescent="0.2">
      <c r="A4358" s="145"/>
      <c r="C4358" s="86"/>
      <c r="D4358" s="146"/>
      <c r="E4358" s="86"/>
      <c r="F4358" s="96"/>
    </row>
    <row r="4359" spans="1:6" x14ac:dyDescent="0.2">
      <c r="A4359" s="145"/>
      <c r="C4359" s="86"/>
      <c r="D4359" s="146"/>
      <c r="E4359" s="86"/>
      <c r="F4359" s="96"/>
    </row>
    <row r="4360" spans="1:6" x14ac:dyDescent="0.2">
      <c r="A4360" s="145"/>
      <c r="C4360" s="86"/>
      <c r="D4360" s="146"/>
      <c r="E4360" s="86"/>
      <c r="F4360" s="96"/>
    </row>
    <row r="4361" spans="1:6" x14ac:dyDescent="0.2">
      <c r="A4361" s="145"/>
      <c r="C4361" s="86"/>
      <c r="D4361" s="146"/>
      <c r="E4361" s="86"/>
      <c r="F4361" s="96"/>
    </row>
    <row r="4362" spans="1:6" x14ac:dyDescent="0.2">
      <c r="A4362" s="145"/>
      <c r="C4362" s="86"/>
      <c r="D4362" s="146"/>
      <c r="E4362" s="86"/>
      <c r="F4362" s="96"/>
    </row>
    <row r="4363" spans="1:6" x14ac:dyDescent="0.2">
      <c r="A4363" s="145"/>
      <c r="C4363" s="86"/>
      <c r="D4363" s="146"/>
      <c r="E4363" s="86"/>
      <c r="F4363" s="96"/>
    </row>
    <row r="4364" spans="1:6" x14ac:dyDescent="0.2">
      <c r="A4364" s="145"/>
      <c r="C4364" s="86"/>
      <c r="D4364" s="146"/>
      <c r="E4364" s="86"/>
      <c r="F4364" s="96"/>
    </row>
    <row r="4365" spans="1:6" x14ac:dyDescent="0.2">
      <c r="A4365" s="145"/>
      <c r="C4365" s="86"/>
      <c r="D4365" s="146"/>
      <c r="E4365" s="86"/>
      <c r="F4365" s="96"/>
    </row>
    <row r="4366" spans="1:6" x14ac:dyDescent="0.2">
      <c r="A4366" s="145"/>
      <c r="C4366" s="86"/>
      <c r="D4366" s="146"/>
      <c r="E4366" s="86"/>
      <c r="F4366" s="96"/>
    </row>
    <row r="4367" spans="1:6" x14ac:dyDescent="0.2">
      <c r="A4367" s="145"/>
      <c r="C4367" s="86"/>
      <c r="D4367" s="146"/>
      <c r="E4367" s="86"/>
      <c r="F4367" s="96"/>
    </row>
    <row r="4368" spans="1:6" x14ac:dyDescent="0.2">
      <c r="A4368" s="145"/>
      <c r="C4368" s="86"/>
      <c r="D4368" s="146"/>
      <c r="E4368" s="86"/>
      <c r="F4368" s="96"/>
    </row>
    <row r="4369" spans="1:6" x14ac:dyDescent="0.2">
      <c r="A4369" s="145"/>
      <c r="C4369" s="86"/>
      <c r="D4369" s="146"/>
      <c r="E4369" s="86"/>
      <c r="F4369" s="96"/>
    </row>
    <row r="4370" spans="1:6" x14ac:dyDescent="0.2">
      <c r="A4370" s="145"/>
      <c r="C4370" s="86"/>
      <c r="D4370" s="146"/>
      <c r="E4370" s="86"/>
      <c r="F4370" s="96"/>
    </row>
    <row r="4371" spans="1:6" x14ac:dyDescent="0.2">
      <c r="A4371" s="145"/>
      <c r="C4371" s="86"/>
      <c r="D4371" s="146"/>
      <c r="E4371" s="86"/>
      <c r="F4371" s="96"/>
    </row>
    <row r="4372" spans="1:6" x14ac:dyDescent="0.2">
      <c r="A4372" s="145"/>
      <c r="C4372" s="86"/>
      <c r="D4372" s="146"/>
      <c r="E4372" s="86"/>
      <c r="F4372" s="96"/>
    </row>
    <row r="4373" spans="1:6" x14ac:dyDescent="0.2">
      <c r="A4373" s="145"/>
      <c r="C4373" s="86"/>
      <c r="D4373" s="146"/>
      <c r="E4373" s="86"/>
      <c r="F4373" s="96"/>
    </row>
    <row r="4374" spans="1:6" x14ac:dyDescent="0.2">
      <c r="A4374" s="145"/>
      <c r="C4374" s="86"/>
      <c r="D4374" s="146"/>
      <c r="E4374" s="86"/>
      <c r="F4374" s="96"/>
    </row>
    <row r="4375" spans="1:6" x14ac:dyDescent="0.2">
      <c r="A4375" s="145"/>
      <c r="C4375" s="86"/>
      <c r="D4375" s="146"/>
      <c r="E4375" s="86"/>
      <c r="F4375" s="96"/>
    </row>
    <row r="4376" spans="1:6" x14ac:dyDescent="0.2">
      <c r="A4376" s="145"/>
      <c r="C4376" s="86"/>
      <c r="D4376" s="146"/>
      <c r="E4376" s="86"/>
      <c r="F4376" s="96"/>
    </row>
    <row r="4377" spans="1:6" x14ac:dyDescent="0.2">
      <c r="A4377" s="145"/>
      <c r="C4377" s="86"/>
      <c r="D4377" s="146"/>
      <c r="E4377" s="86"/>
      <c r="F4377" s="96"/>
    </row>
    <row r="4378" spans="1:6" x14ac:dyDescent="0.2">
      <c r="A4378" s="145"/>
      <c r="C4378" s="86"/>
      <c r="D4378" s="146"/>
      <c r="E4378" s="86"/>
      <c r="F4378" s="96"/>
    </row>
    <row r="4379" spans="1:6" x14ac:dyDescent="0.2">
      <c r="A4379" s="145"/>
      <c r="C4379" s="86"/>
      <c r="D4379" s="146"/>
      <c r="E4379" s="86"/>
      <c r="F4379" s="96"/>
    </row>
    <row r="4380" spans="1:6" x14ac:dyDescent="0.2">
      <c r="A4380" s="145"/>
      <c r="C4380" s="86"/>
      <c r="D4380" s="146"/>
      <c r="E4380" s="86"/>
      <c r="F4380" s="96"/>
    </row>
    <row r="4381" spans="1:6" x14ac:dyDescent="0.2">
      <c r="A4381" s="145"/>
      <c r="C4381" s="86"/>
      <c r="D4381" s="146"/>
      <c r="E4381" s="86"/>
      <c r="F4381" s="96"/>
    </row>
    <row r="4382" spans="1:6" x14ac:dyDescent="0.2">
      <c r="A4382" s="145"/>
      <c r="C4382" s="86"/>
      <c r="D4382" s="146"/>
      <c r="E4382" s="86"/>
      <c r="F4382" s="96"/>
    </row>
    <row r="4383" spans="1:6" x14ac:dyDescent="0.2">
      <c r="A4383" s="145"/>
      <c r="C4383" s="86"/>
      <c r="D4383" s="146"/>
      <c r="E4383" s="86"/>
      <c r="F4383" s="96"/>
    </row>
    <row r="4384" spans="1:6" x14ac:dyDescent="0.2">
      <c r="A4384" s="145"/>
      <c r="C4384" s="86"/>
      <c r="D4384" s="146"/>
      <c r="E4384" s="86"/>
      <c r="F4384" s="96"/>
    </row>
    <row r="4385" spans="1:6" x14ac:dyDescent="0.2">
      <c r="A4385" s="145"/>
      <c r="C4385" s="86"/>
      <c r="D4385" s="146"/>
      <c r="E4385" s="86"/>
      <c r="F4385" s="96"/>
    </row>
    <row r="4386" spans="1:6" x14ac:dyDescent="0.2">
      <c r="A4386" s="145"/>
      <c r="C4386" s="86"/>
      <c r="D4386" s="146"/>
      <c r="E4386" s="86"/>
      <c r="F4386" s="96"/>
    </row>
    <row r="4387" spans="1:6" x14ac:dyDescent="0.2">
      <c r="A4387" s="145"/>
      <c r="C4387" s="86"/>
      <c r="D4387" s="146"/>
      <c r="E4387" s="86"/>
      <c r="F4387" s="96"/>
    </row>
    <row r="4388" spans="1:6" x14ac:dyDescent="0.2">
      <c r="A4388" s="145"/>
      <c r="C4388" s="86"/>
      <c r="D4388" s="146"/>
      <c r="E4388" s="86"/>
      <c r="F4388" s="96"/>
    </row>
    <row r="4389" spans="1:6" x14ac:dyDescent="0.2">
      <c r="A4389" s="145"/>
      <c r="C4389" s="86"/>
      <c r="D4389" s="146"/>
      <c r="E4389" s="86"/>
      <c r="F4389" s="96"/>
    </row>
    <row r="4390" spans="1:6" x14ac:dyDescent="0.2">
      <c r="A4390" s="145"/>
      <c r="C4390" s="86"/>
      <c r="D4390" s="146"/>
      <c r="E4390" s="86"/>
      <c r="F4390" s="96"/>
    </row>
    <row r="4391" spans="1:6" x14ac:dyDescent="0.2">
      <c r="A4391" s="145"/>
      <c r="C4391" s="86"/>
      <c r="D4391" s="146"/>
      <c r="E4391" s="86"/>
      <c r="F4391" s="96"/>
    </row>
    <row r="4392" spans="1:6" x14ac:dyDescent="0.2">
      <c r="A4392" s="145"/>
      <c r="C4392" s="86"/>
      <c r="D4392" s="146"/>
      <c r="E4392" s="86"/>
      <c r="F4392" s="96"/>
    </row>
    <row r="4393" spans="1:6" x14ac:dyDescent="0.2">
      <c r="A4393" s="145"/>
      <c r="C4393" s="86"/>
      <c r="D4393" s="146"/>
      <c r="E4393" s="86"/>
      <c r="F4393" s="96"/>
    </row>
    <row r="4394" spans="1:6" x14ac:dyDescent="0.2">
      <c r="A4394" s="145"/>
      <c r="C4394" s="86"/>
      <c r="D4394" s="146"/>
      <c r="E4394" s="86"/>
      <c r="F4394" s="96"/>
    </row>
    <row r="4395" spans="1:6" x14ac:dyDescent="0.2">
      <c r="A4395" s="145"/>
      <c r="C4395" s="86"/>
      <c r="D4395" s="146"/>
      <c r="E4395" s="86"/>
      <c r="F4395" s="96"/>
    </row>
    <row r="4396" spans="1:6" x14ac:dyDescent="0.2">
      <c r="A4396" s="145"/>
      <c r="C4396" s="86"/>
      <c r="D4396" s="146"/>
      <c r="E4396" s="86"/>
      <c r="F4396" s="96"/>
    </row>
    <row r="4397" spans="1:6" x14ac:dyDescent="0.2">
      <c r="A4397" s="145"/>
      <c r="C4397" s="86"/>
      <c r="D4397" s="146"/>
      <c r="E4397" s="86"/>
      <c r="F4397" s="96"/>
    </row>
    <row r="4398" spans="1:6" x14ac:dyDescent="0.2">
      <c r="A4398" s="145"/>
      <c r="C4398" s="86"/>
      <c r="D4398" s="146"/>
      <c r="E4398" s="86"/>
      <c r="F4398" s="96"/>
    </row>
    <row r="4399" spans="1:6" x14ac:dyDescent="0.2">
      <c r="A4399" s="145"/>
      <c r="C4399" s="86"/>
      <c r="D4399" s="146"/>
      <c r="E4399" s="86"/>
      <c r="F4399" s="96"/>
    </row>
    <row r="4400" spans="1:6" x14ac:dyDescent="0.2">
      <c r="A4400" s="145"/>
      <c r="C4400" s="86"/>
      <c r="D4400" s="146"/>
      <c r="E4400" s="86"/>
      <c r="F4400" s="96"/>
    </row>
    <row r="4401" spans="1:6" x14ac:dyDescent="0.2">
      <c r="A4401" s="145"/>
      <c r="C4401" s="86"/>
      <c r="D4401" s="146"/>
      <c r="E4401" s="86"/>
      <c r="F4401" s="96"/>
    </row>
    <row r="4402" spans="1:6" x14ac:dyDescent="0.2">
      <c r="A4402" s="145"/>
      <c r="C4402" s="86"/>
      <c r="D4402" s="146"/>
      <c r="E4402" s="86"/>
      <c r="F4402" s="96"/>
    </row>
    <row r="4403" spans="1:6" x14ac:dyDescent="0.2">
      <c r="A4403" s="145"/>
      <c r="C4403" s="86"/>
      <c r="D4403" s="146"/>
      <c r="E4403" s="86"/>
      <c r="F4403" s="96"/>
    </row>
    <row r="4404" spans="1:6" x14ac:dyDescent="0.2">
      <c r="A4404" s="145"/>
      <c r="C4404" s="86"/>
      <c r="D4404" s="146"/>
      <c r="E4404" s="86"/>
      <c r="F4404" s="96"/>
    </row>
    <row r="4405" spans="1:6" x14ac:dyDescent="0.2">
      <c r="A4405" s="145"/>
      <c r="C4405" s="86"/>
      <c r="D4405" s="146"/>
      <c r="E4405" s="86"/>
      <c r="F4405" s="96"/>
    </row>
    <row r="4406" spans="1:6" x14ac:dyDescent="0.2">
      <c r="A4406" s="145"/>
      <c r="C4406" s="86"/>
      <c r="D4406" s="146"/>
      <c r="E4406" s="86"/>
      <c r="F4406" s="96"/>
    </row>
    <row r="4407" spans="1:6" x14ac:dyDescent="0.2">
      <c r="A4407" s="145"/>
      <c r="C4407" s="86"/>
      <c r="D4407" s="146"/>
      <c r="E4407" s="86"/>
      <c r="F4407" s="96"/>
    </row>
    <row r="4408" spans="1:6" x14ac:dyDescent="0.2">
      <c r="A4408" s="145"/>
      <c r="C4408" s="86"/>
      <c r="D4408" s="146"/>
      <c r="E4408" s="86"/>
      <c r="F4408" s="96"/>
    </row>
    <row r="4409" spans="1:6" x14ac:dyDescent="0.2">
      <c r="A4409" s="145"/>
      <c r="C4409" s="86"/>
      <c r="D4409" s="146"/>
      <c r="E4409" s="86"/>
      <c r="F4409" s="96"/>
    </row>
    <row r="4410" spans="1:6" x14ac:dyDescent="0.2">
      <c r="A4410" s="145"/>
      <c r="C4410" s="86"/>
      <c r="D4410" s="146"/>
      <c r="E4410" s="86"/>
      <c r="F4410" s="96"/>
    </row>
    <row r="4411" spans="1:6" x14ac:dyDescent="0.2">
      <c r="A4411" s="145"/>
      <c r="C4411" s="86"/>
      <c r="D4411" s="146"/>
      <c r="E4411" s="86"/>
      <c r="F4411" s="96"/>
    </row>
    <row r="4412" spans="1:6" x14ac:dyDescent="0.2">
      <c r="A4412" s="145"/>
      <c r="C4412" s="86"/>
      <c r="D4412" s="146"/>
      <c r="E4412" s="86"/>
      <c r="F4412" s="96"/>
    </row>
    <row r="4413" spans="1:6" x14ac:dyDescent="0.2">
      <c r="A4413" s="145"/>
      <c r="C4413" s="86"/>
      <c r="D4413" s="146"/>
      <c r="E4413" s="86"/>
      <c r="F4413" s="96"/>
    </row>
    <row r="4414" spans="1:6" x14ac:dyDescent="0.2">
      <c r="A4414" s="145"/>
      <c r="C4414" s="86"/>
      <c r="D4414" s="146"/>
      <c r="E4414" s="86"/>
      <c r="F4414" s="96"/>
    </row>
    <row r="4415" spans="1:6" x14ac:dyDescent="0.2">
      <c r="A4415" s="145"/>
      <c r="C4415" s="86"/>
      <c r="D4415" s="146"/>
      <c r="E4415" s="86"/>
      <c r="F4415" s="96"/>
    </row>
    <row r="4416" spans="1:6" x14ac:dyDescent="0.2">
      <c r="A4416" s="145"/>
      <c r="C4416" s="86"/>
      <c r="D4416" s="146"/>
      <c r="E4416" s="86"/>
      <c r="F4416" s="96"/>
    </row>
    <row r="4417" spans="1:6" x14ac:dyDescent="0.2">
      <c r="A4417" s="145"/>
      <c r="C4417" s="86"/>
      <c r="D4417" s="146"/>
      <c r="E4417" s="86"/>
      <c r="F4417" s="96"/>
    </row>
    <row r="4418" spans="1:6" x14ac:dyDescent="0.2">
      <c r="A4418" s="145"/>
      <c r="C4418" s="86"/>
      <c r="D4418" s="146"/>
      <c r="E4418" s="86"/>
      <c r="F4418" s="96"/>
    </row>
    <row r="4419" spans="1:6" x14ac:dyDescent="0.2">
      <c r="A4419" s="145"/>
      <c r="C4419" s="86"/>
      <c r="D4419" s="146"/>
      <c r="E4419" s="86"/>
      <c r="F4419" s="96"/>
    </row>
    <row r="4420" spans="1:6" x14ac:dyDescent="0.2">
      <c r="A4420" s="145"/>
      <c r="C4420" s="86"/>
      <c r="D4420" s="146"/>
      <c r="E4420" s="86"/>
      <c r="F4420" s="96"/>
    </row>
    <row r="4421" spans="1:6" x14ac:dyDescent="0.2">
      <c r="A4421" s="145"/>
      <c r="C4421" s="86"/>
      <c r="D4421" s="146"/>
      <c r="E4421" s="86"/>
      <c r="F4421" s="96"/>
    </row>
    <row r="4422" spans="1:6" x14ac:dyDescent="0.2">
      <c r="A4422" s="145"/>
      <c r="C4422" s="86"/>
      <c r="D4422" s="146"/>
      <c r="E4422" s="86"/>
      <c r="F4422" s="96"/>
    </row>
    <row r="4423" spans="1:6" x14ac:dyDescent="0.2">
      <c r="A4423" s="145"/>
      <c r="C4423" s="86"/>
      <c r="D4423" s="146"/>
      <c r="E4423" s="86"/>
      <c r="F4423" s="96"/>
    </row>
    <row r="4424" spans="1:6" x14ac:dyDescent="0.2">
      <c r="A4424" s="145"/>
      <c r="C4424" s="86"/>
      <c r="D4424" s="146"/>
      <c r="E4424" s="86"/>
      <c r="F4424" s="96"/>
    </row>
    <row r="4425" spans="1:6" x14ac:dyDescent="0.2">
      <c r="A4425" s="145"/>
      <c r="C4425" s="86"/>
      <c r="D4425" s="146"/>
      <c r="E4425" s="86"/>
      <c r="F4425" s="96"/>
    </row>
    <row r="4426" spans="1:6" x14ac:dyDescent="0.2">
      <c r="A4426" s="145"/>
      <c r="C4426" s="86"/>
      <c r="D4426" s="146"/>
      <c r="E4426" s="86"/>
      <c r="F4426" s="96"/>
    </row>
    <row r="4427" spans="1:6" x14ac:dyDescent="0.2">
      <c r="A4427" s="145"/>
      <c r="C4427" s="86"/>
      <c r="D4427" s="146"/>
      <c r="E4427" s="86"/>
      <c r="F4427" s="96"/>
    </row>
    <row r="4428" spans="1:6" x14ac:dyDescent="0.2">
      <c r="A4428" s="145"/>
      <c r="C4428" s="86"/>
      <c r="D4428" s="146"/>
      <c r="E4428" s="86"/>
      <c r="F4428" s="96"/>
    </row>
    <row r="4429" spans="1:6" x14ac:dyDescent="0.2">
      <c r="A4429" s="145"/>
      <c r="C4429" s="86"/>
      <c r="D4429" s="146"/>
      <c r="E4429" s="86"/>
      <c r="F4429" s="96"/>
    </row>
    <row r="4430" spans="1:6" x14ac:dyDescent="0.2">
      <c r="A4430" s="145"/>
      <c r="C4430" s="86"/>
      <c r="D4430" s="146"/>
      <c r="E4430" s="86"/>
      <c r="F4430" s="96"/>
    </row>
    <row r="4431" spans="1:6" x14ac:dyDescent="0.2">
      <c r="A4431" s="145"/>
      <c r="C4431" s="86"/>
      <c r="D4431" s="146"/>
      <c r="E4431" s="86"/>
      <c r="F4431" s="96"/>
    </row>
    <row r="4432" spans="1:6" x14ac:dyDescent="0.2">
      <c r="A4432" s="145"/>
      <c r="C4432" s="86"/>
      <c r="D4432" s="146"/>
      <c r="E4432" s="86"/>
      <c r="F4432" s="96"/>
    </row>
    <row r="4433" spans="1:6" x14ac:dyDescent="0.2">
      <c r="A4433" s="145"/>
      <c r="C4433" s="86"/>
      <c r="D4433" s="146"/>
      <c r="E4433" s="86"/>
      <c r="F4433" s="96"/>
    </row>
    <row r="4434" spans="1:6" x14ac:dyDescent="0.2">
      <c r="A4434" s="145"/>
      <c r="C4434" s="86"/>
      <c r="D4434" s="146"/>
      <c r="E4434" s="86"/>
      <c r="F4434" s="96"/>
    </row>
    <row r="4435" spans="1:6" x14ac:dyDescent="0.2">
      <c r="A4435" s="145"/>
      <c r="C4435" s="86"/>
      <c r="D4435" s="146"/>
      <c r="E4435" s="86"/>
      <c r="F4435" s="96"/>
    </row>
    <row r="4436" spans="1:6" x14ac:dyDescent="0.2">
      <c r="A4436" s="145"/>
      <c r="C4436" s="86"/>
      <c r="D4436" s="146"/>
      <c r="E4436" s="86"/>
      <c r="F4436" s="96"/>
    </row>
    <row r="4437" spans="1:6" x14ac:dyDescent="0.2">
      <c r="A4437" s="145"/>
      <c r="C4437" s="86"/>
      <c r="D4437" s="146"/>
      <c r="E4437" s="86"/>
      <c r="F4437" s="96"/>
    </row>
    <row r="4438" spans="1:6" x14ac:dyDescent="0.2">
      <c r="A4438" s="145"/>
      <c r="C4438" s="86"/>
      <c r="D4438" s="146"/>
      <c r="E4438" s="86"/>
      <c r="F4438" s="96"/>
    </row>
    <row r="4439" spans="1:6" x14ac:dyDescent="0.2">
      <c r="A4439" s="145"/>
      <c r="C4439" s="86"/>
      <c r="D4439" s="146"/>
      <c r="E4439" s="86"/>
      <c r="F4439" s="96"/>
    </row>
    <row r="4440" spans="1:6" x14ac:dyDescent="0.2">
      <c r="A4440" s="145"/>
      <c r="C4440" s="86"/>
      <c r="D4440" s="146"/>
      <c r="E4440" s="86"/>
      <c r="F4440" s="96"/>
    </row>
    <row r="4441" spans="1:6" x14ac:dyDescent="0.2">
      <c r="A4441" s="145"/>
      <c r="C4441" s="86"/>
      <c r="D4441" s="146"/>
      <c r="E4441" s="86"/>
      <c r="F4441" s="96"/>
    </row>
    <row r="4442" spans="1:6" x14ac:dyDescent="0.2">
      <c r="A4442" s="145"/>
      <c r="C4442" s="86"/>
      <c r="D4442" s="146"/>
      <c r="E4442" s="86"/>
      <c r="F4442" s="96"/>
    </row>
    <row r="4443" spans="1:6" x14ac:dyDescent="0.2">
      <c r="A4443" s="145"/>
      <c r="C4443" s="86"/>
      <c r="D4443" s="146"/>
      <c r="E4443" s="86"/>
      <c r="F4443" s="96"/>
    </row>
    <row r="4444" spans="1:6" x14ac:dyDescent="0.2">
      <c r="A4444" s="145"/>
      <c r="C4444" s="86"/>
      <c r="D4444" s="146"/>
      <c r="E4444" s="86"/>
      <c r="F4444" s="96"/>
    </row>
    <row r="4445" spans="1:6" x14ac:dyDescent="0.2">
      <c r="A4445" s="145"/>
      <c r="C4445" s="86"/>
      <c r="D4445" s="146"/>
      <c r="E4445" s="86"/>
      <c r="F4445" s="96"/>
    </row>
    <row r="4446" spans="1:6" x14ac:dyDescent="0.2">
      <c r="A4446" s="145"/>
      <c r="C4446" s="86"/>
      <c r="D4446" s="146"/>
      <c r="E4446" s="86"/>
      <c r="F4446" s="96"/>
    </row>
    <row r="4447" spans="1:6" x14ac:dyDescent="0.2">
      <c r="A4447" s="145"/>
      <c r="C4447" s="86"/>
      <c r="D4447" s="146"/>
      <c r="E4447" s="86"/>
      <c r="F4447" s="96"/>
    </row>
    <row r="4448" spans="1:6" x14ac:dyDescent="0.2">
      <c r="A4448" s="145"/>
      <c r="C4448" s="86"/>
      <c r="D4448" s="146"/>
      <c r="E4448" s="86"/>
      <c r="F4448" s="96"/>
    </row>
    <row r="4449" spans="1:6" x14ac:dyDescent="0.2">
      <c r="A4449" s="145"/>
      <c r="C4449" s="86"/>
      <c r="D4449" s="146"/>
      <c r="E4449" s="86"/>
      <c r="F4449" s="96"/>
    </row>
    <row r="4450" spans="1:6" x14ac:dyDescent="0.2">
      <c r="A4450" s="145"/>
      <c r="C4450" s="86"/>
      <c r="D4450" s="146"/>
      <c r="E4450" s="86"/>
      <c r="F4450" s="96"/>
    </row>
    <row r="4451" spans="1:6" x14ac:dyDescent="0.2">
      <c r="A4451" s="145"/>
      <c r="C4451" s="86"/>
      <c r="D4451" s="146"/>
      <c r="E4451" s="86"/>
      <c r="F4451" s="96"/>
    </row>
    <row r="4452" spans="1:6" x14ac:dyDescent="0.2">
      <c r="A4452" s="145"/>
      <c r="C4452" s="86"/>
      <c r="D4452" s="146"/>
      <c r="E4452" s="86"/>
      <c r="F4452" s="96"/>
    </row>
    <row r="4453" spans="1:6" x14ac:dyDescent="0.2">
      <c r="A4453" s="145"/>
      <c r="C4453" s="86"/>
      <c r="D4453" s="146"/>
      <c r="E4453" s="86"/>
      <c r="F4453" s="96"/>
    </row>
    <row r="4454" spans="1:6" x14ac:dyDescent="0.2">
      <c r="A4454" s="145"/>
      <c r="C4454" s="86"/>
      <c r="D4454" s="146"/>
      <c r="E4454" s="86"/>
      <c r="F4454" s="96"/>
    </row>
    <row r="4455" spans="1:6" x14ac:dyDescent="0.2">
      <c r="A4455" s="145"/>
      <c r="C4455" s="86"/>
      <c r="D4455" s="146"/>
      <c r="E4455" s="86"/>
      <c r="F4455" s="96"/>
    </row>
    <row r="4456" spans="1:6" x14ac:dyDescent="0.2">
      <c r="A4456" s="145"/>
      <c r="C4456" s="86"/>
      <c r="D4456" s="146"/>
      <c r="E4456" s="86"/>
      <c r="F4456" s="96"/>
    </row>
    <row r="4457" spans="1:6" x14ac:dyDescent="0.2">
      <c r="A4457" s="145"/>
      <c r="C4457" s="86"/>
      <c r="D4457" s="146"/>
      <c r="E4457" s="86"/>
      <c r="F4457" s="96"/>
    </row>
    <row r="4458" spans="1:6" x14ac:dyDescent="0.2">
      <c r="A4458" s="145"/>
      <c r="C4458" s="86"/>
      <c r="D4458" s="146"/>
      <c r="E4458" s="86"/>
      <c r="F4458" s="96"/>
    </row>
    <row r="4459" spans="1:6" x14ac:dyDescent="0.2">
      <c r="A4459" s="145"/>
      <c r="C4459" s="86"/>
      <c r="D4459" s="146"/>
      <c r="E4459" s="86"/>
      <c r="F4459" s="96"/>
    </row>
    <row r="4460" spans="1:6" x14ac:dyDescent="0.2">
      <c r="A4460" s="145"/>
      <c r="C4460" s="86"/>
      <c r="D4460" s="146"/>
      <c r="E4460" s="86"/>
      <c r="F4460" s="96"/>
    </row>
    <row r="4461" spans="1:6" x14ac:dyDescent="0.2">
      <c r="A4461" s="145"/>
      <c r="C4461" s="86"/>
      <c r="D4461" s="146"/>
      <c r="E4461" s="86"/>
      <c r="F4461" s="96"/>
    </row>
    <row r="4462" spans="1:6" x14ac:dyDescent="0.2">
      <c r="A4462" s="145"/>
      <c r="C4462" s="86"/>
      <c r="D4462" s="146"/>
      <c r="E4462" s="86"/>
      <c r="F4462" s="96"/>
    </row>
    <row r="4463" spans="1:6" x14ac:dyDescent="0.2">
      <c r="A4463" s="145"/>
      <c r="C4463" s="86"/>
      <c r="D4463" s="146"/>
      <c r="E4463" s="86"/>
      <c r="F4463" s="96"/>
    </row>
    <row r="4464" spans="1:6" x14ac:dyDescent="0.2">
      <c r="A4464" s="145"/>
      <c r="C4464" s="86"/>
      <c r="D4464" s="146"/>
      <c r="E4464" s="86"/>
      <c r="F4464" s="96"/>
    </row>
    <row r="4465" spans="1:6" x14ac:dyDescent="0.2">
      <c r="A4465" s="145"/>
      <c r="C4465" s="86"/>
      <c r="D4465" s="146"/>
      <c r="E4465" s="86"/>
      <c r="F4465" s="96"/>
    </row>
    <row r="4466" spans="1:6" x14ac:dyDescent="0.2">
      <c r="A4466" s="145"/>
      <c r="C4466" s="86"/>
      <c r="D4466" s="146"/>
      <c r="E4466" s="86"/>
      <c r="F4466" s="96"/>
    </row>
    <row r="4467" spans="1:6" x14ac:dyDescent="0.2">
      <c r="A4467" s="145"/>
      <c r="C4467" s="86"/>
      <c r="D4467" s="146"/>
      <c r="E4467" s="86"/>
      <c r="F4467" s="96"/>
    </row>
    <row r="4468" spans="1:6" x14ac:dyDescent="0.2">
      <c r="A4468" s="145"/>
      <c r="C4468" s="86"/>
      <c r="D4468" s="146"/>
      <c r="E4468" s="86"/>
      <c r="F4468" s="96"/>
    </row>
    <row r="4469" spans="1:6" x14ac:dyDescent="0.2">
      <c r="A4469" s="145"/>
      <c r="C4469" s="86"/>
      <c r="D4469" s="146"/>
      <c r="E4469" s="86"/>
      <c r="F4469" s="96"/>
    </row>
    <row r="4470" spans="1:6" x14ac:dyDescent="0.2">
      <c r="A4470" s="145"/>
      <c r="C4470" s="86"/>
      <c r="D4470" s="146"/>
      <c r="E4470" s="86"/>
      <c r="F4470" s="96"/>
    </row>
    <row r="4471" spans="1:6" x14ac:dyDescent="0.2">
      <c r="A4471" s="145"/>
      <c r="C4471" s="86"/>
      <c r="D4471" s="146"/>
      <c r="E4471" s="86"/>
      <c r="F4471" s="96"/>
    </row>
    <row r="4472" spans="1:6" x14ac:dyDescent="0.2">
      <c r="A4472" s="145"/>
      <c r="C4472" s="86"/>
      <c r="D4472" s="146"/>
      <c r="E4472" s="86"/>
      <c r="F4472" s="96"/>
    </row>
    <row r="4473" spans="1:6" x14ac:dyDescent="0.2">
      <c r="A4473" s="145"/>
      <c r="C4473" s="86"/>
      <c r="D4473" s="146"/>
      <c r="E4473" s="86"/>
      <c r="F4473" s="96"/>
    </row>
    <row r="4474" spans="1:6" x14ac:dyDescent="0.2">
      <c r="A4474" s="145"/>
      <c r="C4474" s="86"/>
      <c r="D4474" s="146"/>
      <c r="E4474" s="86"/>
      <c r="F4474" s="96"/>
    </row>
    <row r="4475" spans="1:6" x14ac:dyDescent="0.2">
      <c r="A4475" s="145"/>
      <c r="C4475" s="86"/>
      <c r="D4475" s="146"/>
      <c r="E4475" s="86"/>
      <c r="F4475" s="96"/>
    </row>
    <row r="4476" spans="1:6" x14ac:dyDescent="0.2">
      <c r="A4476" s="145"/>
      <c r="C4476" s="86"/>
      <c r="D4476" s="146"/>
      <c r="E4476" s="86"/>
      <c r="F4476" s="96"/>
    </row>
    <row r="4477" spans="1:6" x14ac:dyDescent="0.2">
      <c r="A4477" s="145"/>
      <c r="C4477" s="86"/>
      <c r="D4477" s="146"/>
      <c r="E4477" s="86"/>
      <c r="F4477" s="96"/>
    </row>
    <row r="4478" spans="1:6" x14ac:dyDescent="0.2">
      <c r="A4478" s="145"/>
      <c r="C4478" s="86"/>
      <c r="D4478" s="146"/>
      <c r="E4478" s="86"/>
      <c r="F4478" s="96"/>
    </row>
    <row r="4479" spans="1:6" x14ac:dyDescent="0.2">
      <c r="A4479" s="145"/>
      <c r="C4479" s="86"/>
      <c r="D4479" s="146"/>
      <c r="E4479" s="86"/>
      <c r="F4479" s="96"/>
    </row>
    <row r="4480" spans="1:6" x14ac:dyDescent="0.2">
      <c r="A4480" s="145"/>
      <c r="C4480" s="86"/>
      <c r="D4480" s="146"/>
      <c r="E4480" s="86"/>
      <c r="F4480" s="96"/>
    </row>
    <row r="4481" spans="1:6" x14ac:dyDescent="0.2">
      <c r="A4481" s="145"/>
      <c r="C4481" s="86"/>
      <c r="D4481" s="146"/>
      <c r="E4481" s="86"/>
      <c r="F4481" s="96"/>
    </row>
    <row r="4482" spans="1:6" x14ac:dyDescent="0.2">
      <c r="A4482" s="145"/>
      <c r="C4482" s="86"/>
      <c r="D4482" s="146"/>
      <c r="E4482" s="86"/>
      <c r="F4482" s="96"/>
    </row>
    <row r="4483" spans="1:6" x14ac:dyDescent="0.2">
      <c r="A4483" s="145"/>
      <c r="C4483" s="86"/>
      <c r="D4483" s="146"/>
      <c r="E4483" s="86"/>
      <c r="F4483" s="96"/>
    </row>
    <row r="4484" spans="1:6" x14ac:dyDescent="0.2">
      <c r="A4484" s="145"/>
      <c r="C4484" s="86"/>
      <c r="D4484" s="146"/>
      <c r="E4484" s="86"/>
      <c r="F4484" s="96"/>
    </row>
    <row r="4485" spans="1:6" x14ac:dyDescent="0.2">
      <c r="A4485" s="145"/>
      <c r="C4485" s="86"/>
      <c r="D4485" s="146"/>
      <c r="E4485" s="86"/>
      <c r="F4485" s="96"/>
    </row>
    <row r="4486" spans="1:6" x14ac:dyDescent="0.2">
      <c r="A4486" s="145"/>
      <c r="C4486" s="86"/>
      <c r="D4486" s="146"/>
      <c r="E4486" s="86"/>
      <c r="F4486" s="96"/>
    </row>
    <row r="4487" spans="1:6" x14ac:dyDescent="0.2">
      <c r="A4487" s="145"/>
      <c r="C4487" s="86"/>
      <c r="D4487" s="146"/>
      <c r="E4487" s="86"/>
      <c r="F4487" s="96"/>
    </row>
    <row r="4488" spans="1:6" x14ac:dyDescent="0.2">
      <c r="A4488" s="145"/>
      <c r="C4488" s="86"/>
      <c r="D4488" s="146"/>
      <c r="E4488" s="86"/>
      <c r="F4488" s="96"/>
    </row>
    <row r="4489" spans="1:6" x14ac:dyDescent="0.2">
      <c r="A4489" s="145"/>
      <c r="C4489" s="86"/>
      <c r="D4489" s="146"/>
      <c r="E4489" s="86"/>
      <c r="F4489" s="96"/>
    </row>
    <row r="4490" spans="1:6" x14ac:dyDescent="0.2">
      <c r="A4490" s="145"/>
      <c r="C4490" s="86"/>
      <c r="D4490" s="146"/>
      <c r="E4490" s="86"/>
      <c r="F4490" s="96"/>
    </row>
    <row r="4491" spans="1:6" x14ac:dyDescent="0.2">
      <c r="A4491" s="145"/>
      <c r="C4491" s="86"/>
      <c r="D4491" s="146"/>
      <c r="E4491" s="86"/>
      <c r="F4491" s="96"/>
    </row>
    <row r="4492" spans="1:6" x14ac:dyDescent="0.2">
      <c r="A4492" s="145"/>
      <c r="C4492" s="86"/>
      <c r="D4492" s="146"/>
      <c r="E4492" s="86"/>
      <c r="F4492" s="96"/>
    </row>
    <row r="4493" spans="1:6" x14ac:dyDescent="0.2">
      <c r="A4493" s="145"/>
      <c r="C4493" s="86"/>
      <c r="D4493" s="146"/>
      <c r="E4493" s="86"/>
      <c r="F4493" s="96"/>
    </row>
    <row r="4494" spans="1:6" x14ac:dyDescent="0.2">
      <c r="A4494" s="145"/>
      <c r="C4494" s="86"/>
      <c r="D4494" s="146"/>
      <c r="E4494" s="86"/>
      <c r="F4494" s="96"/>
    </row>
    <row r="4495" spans="1:6" x14ac:dyDescent="0.2">
      <c r="A4495" s="145"/>
      <c r="C4495" s="86"/>
      <c r="D4495" s="146"/>
      <c r="E4495" s="86"/>
      <c r="F4495" s="96"/>
    </row>
    <row r="4496" spans="1:6" x14ac:dyDescent="0.2">
      <c r="A4496" s="145"/>
      <c r="C4496" s="86"/>
      <c r="D4496" s="146"/>
      <c r="E4496" s="86"/>
      <c r="F4496" s="96"/>
    </row>
    <row r="4497" spans="1:6" x14ac:dyDescent="0.2">
      <c r="A4497" s="145"/>
      <c r="C4497" s="86"/>
      <c r="D4497" s="146"/>
      <c r="E4497" s="86"/>
      <c r="F4497" s="96"/>
    </row>
    <row r="4498" spans="1:6" x14ac:dyDescent="0.2">
      <c r="A4498" s="145"/>
      <c r="C4498" s="86"/>
      <c r="D4498" s="146"/>
      <c r="E4498" s="86"/>
      <c r="F4498" s="96"/>
    </row>
    <row r="4499" spans="1:6" x14ac:dyDescent="0.2">
      <c r="A4499" s="145"/>
      <c r="C4499" s="86"/>
      <c r="D4499" s="146"/>
      <c r="E4499" s="86"/>
      <c r="F4499" s="96"/>
    </row>
    <row r="4500" spans="1:6" x14ac:dyDescent="0.2">
      <c r="A4500" s="145"/>
      <c r="C4500" s="86"/>
      <c r="D4500" s="146"/>
      <c r="E4500" s="86"/>
      <c r="F4500" s="96"/>
    </row>
    <row r="4501" spans="1:6" x14ac:dyDescent="0.2">
      <c r="A4501" s="145"/>
      <c r="C4501" s="86"/>
      <c r="D4501" s="146"/>
      <c r="E4501" s="86"/>
      <c r="F4501" s="96"/>
    </row>
    <row r="4502" spans="1:6" x14ac:dyDescent="0.2">
      <c r="A4502" s="145"/>
      <c r="C4502" s="86"/>
      <c r="D4502" s="146"/>
      <c r="E4502" s="86"/>
      <c r="F4502" s="96"/>
    </row>
    <row r="4503" spans="1:6" x14ac:dyDescent="0.2">
      <c r="A4503" s="145"/>
      <c r="C4503" s="86"/>
      <c r="D4503" s="146"/>
      <c r="E4503" s="86"/>
      <c r="F4503" s="96"/>
    </row>
    <row r="4504" spans="1:6" x14ac:dyDescent="0.2">
      <c r="A4504" s="145"/>
      <c r="C4504" s="86"/>
      <c r="D4504" s="146"/>
      <c r="E4504" s="86"/>
      <c r="F4504" s="96"/>
    </row>
    <row r="4505" spans="1:6" x14ac:dyDescent="0.2">
      <c r="A4505" s="145"/>
      <c r="C4505" s="86"/>
      <c r="D4505" s="146"/>
      <c r="E4505" s="86"/>
      <c r="F4505" s="96"/>
    </row>
    <row r="4506" spans="1:6" x14ac:dyDescent="0.2">
      <c r="A4506" s="145"/>
      <c r="C4506" s="86"/>
      <c r="D4506" s="146"/>
      <c r="E4506" s="86"/>
      <c r="F4506" s="96"/>
    </row>
    <row r="4507" spans="1:6" x14ac:dyDescent="0.2">
      <c r="A4507" s="145"/>
      <c r="C4507" s="86"/>
      <c r="D4507" s="146"/>
      <c r="E4507" s="86"/>
      <c r="F4507" s="96"/>
    </row>
    <row r="4508" spans="1:6" x14ac:dyDescent="0.2">
      <c r="A4508" s="145"/>
      <c r="C4508" s="86"/>
      <c r="D4508" s="146"/>
      <c r="E4508" s="86"/>
      <c r="F4508" s="96"/>
    </row>
    <row r="4509" spans="1:6" x14ac:dyDescent="0.2">
      <c r="A4509" s="145"/>
      <c r="C4509" s="86"/>
      <c r="D4509" s="146"/>
      <c r="E4509" s="86"/>
      <c r="F4509" s="96"/>
    </row>
    <row r="4510" spans="1:6" x14ac:dyDescent="0.2">
      <c r="A4510" s="145"/>
      <c r="C4510" s="86"/>
      <c r="D4510" s="146"/>
      <c r="E4510" s="86"/>
      <c r="F4510" s="96"/>
    </row>
    <row r="4511" spans="1:6" x14ac:dyDescent="0.2">
      <c r="A4511" s="145"/>
      <c r="C4511" s="86"/>
      <c r="D4511" s="146"/>
      <c r="E4511" s="86"/>
      <c r="F4511" s="96"/>
    </row>
    <row r="4512" spans="1:6" x14ac:dyDescent="0.2">
      <c r="A4512" s="145"/>
      <c r="C4512" s="86"/>
      <c r="D4512" s="146"/>
      <c r="E4512" s="86"/>
      <c r="F4512" s="96"/>
    </row>
    <row r="4513" spans="1:6" x14ac:dyDescent="0.2">
      <c r="A4513" s="145"/>
      <c r="C4513" s="86"/>
      <c r="D4513" s="146"/>
      <c r="E4513" s="86"/>
      <c r="F4513" s="96"/>
    </row>
    <row r="4514" spans="1:6" x14ac:dyDescent="0.2">
      <c r="A4514" s="145"/>
      <c r="C4514" s="86"/>
      <c r="D4514" s="146"/>
      <c r="E4514" s="86"/>
      <c r="F4514" s="96"/>
    </row>
    <row r="4515" spans="1:6" x14ac:dyDescent="0.2">
      <c r="A4515" s="145"/>
      <c r="C4515" s="86"/>
      <c r="D4515" s="146"/>
      <c r="E4515" s="86"/>
      <c r="F4515" s="96"/>
    </row>
    <row r="4516" spans="1:6" x14ac:dyDescent="0.2">
      <c r="A4516" s="145"/>
      <c r="C4516" s="86"/>
      <c r="D4516" s="146"/>
      <c r="E4516" s="86"/>
      <c r="F4516" s="96"/>
    </row>
    <row r="4517" spans="1:6" x14ac:dyDescent="0.2">
      <c r="A4517" s="145"/>
      <c r="C4517" s="86"/>
      <c r="D4517" s="146"/>
      <c r="E4517" s="86"/>
      <c r="F4517" s="96"/>
    </row>
    <row r="4518" spans="1:6" x14ac:dyDescent="0.2">
      <c r="A4518" s="145"/>
      <c r="C4518" s="86"/>
      <c r="D4518" s="146"/>
      <c r="E4518" s="86"/>
      <c r="F4518" s="96"/>
    </row>
    <row r="4519" spans="1:6" x14ac:dyDescent="0.2">
      <c r="A4519" s="145"/>
      <c r="C4519" s="86"/>
      <c r="D4519" s="146"/>
      <c r="E4519" s="86"/>
      <c r="F4519" s="96"/>
    </row>
    <row r="4520" spans="1:6" x14ac:dyDescent="0.2">
      <c r="A4520" s="145"/>
      <c r="C4520" s="86"/>
      <c r="D4520" s="146"/>
      <c r="E4520" s="86"/>
      <c r="F4520" s="96"/>
    </row>
    <row r="4521" spans="1:6" x14ac:dyDescent="0.2">
      <c r="A4521" s="145"/>
      <c r="C4521" s="86"/>
      <c r="D4521" s="146"/>
      <c r="E4521" s="86"/>
      <c r="F4521" s="96"/>
    </row>
    <row r="4522" spans="1:6" x14ac:dyDescent="0.2">
      <c r="A4522" s="145"/>
      <c r="C4522" s="86"/>
      <c r="D4522" s="146"/>
      <c r="E4522" s="86"/>
      <c r="F4522" s="96"/>
    </row>
    <row r="4523" spans="1:6" x14ac:dyDescent="0.2">
      <c r="A4523" s="145"/>
      <c r="C4523" s="86"/>
      <c r="D4523" s="146"/>
      <c r="E4523" s="86"/>
      <c r="F4523" s="96"/>
    </row>
    <row r="4524" spans="1:6" x14ac:dyDescent="0.2">
      <c r="A4524" s="145"/>
      <c r="C4524" s="86"/>
      <c r="D4524" s="146"/>
      <c r="E4524" s="86"/>
      <c r="F4524" s="96"/>
    </row>
    <row r="4525" spans="1:6" x14ac:dyDescent="0.2">
      <c r="A4525" s="145"/>
      <c r="C4525" s="86"/>
      <c r="D4525" s="146"/>
      <c r="E4525" s="86"/>
      <c r="F4525" s="96"/>
    </row>
    <row r="4526" spans="1:6" x14ac:dyDescent="0.2">
      <c r="A4526" s="145"/>
      <c r="C4526" s="86"/>
      <c r="D4526" s="146"/>
      <c r="E4526" s="86"/>
      <c r="F4526" s="96"/>
    </row>
    <row r="4527" spans="1:6" x14ac:dyDescent="0.2">
      <c r="A4527" s="145"/>
      <c r="C4527" s="86"/>
      <c r="D4527" s="146"/>
      <c r="E4527" s="86"/>
      <c r="F4527" s="96"/>
    </row>
    <row r="4528" spans="1:6" x14ac:dyDescent="0.2">
      <c r="A4528" s="145"/>
      <c r="C4528" s="86"/>
      <c r="D4528" s="146"/>
      <c r="E4528" s="86"/>
      <c r="F4528" s="96"/>
    </row>
    <row r="4529" spans="1:6" x14ac:dyDescent="0.2">
      <c r="A4529" s="145"/>
      <c r="C4529" s="86"/>
      <c r="D4529" s="146"/>
      <c r="E4529" s="86"/>
      <c r="F4529" s="96"/>
    </row>
    <row r="4530" spans="1:6" x14ac:dyDescent="0.2">
      <c r="A4530" s="145"/>
      <c r="C4530" s="86"/>
      <c r="D4530" s="146"/>
      <c r="E4530" s="86"/>
      <c r="F4530" s="96"/>
    </row>
    <row r="4531" spans="1:6" x14ac:dyDescent="0.2">
      <c r="A4531" s="145"/>
      <c r="C4531" s="86"/>
      <c r="D4531" s="146"/>
      <c r="E4531" s="86"/>
      <c r="F4531" s="96"/>
    </row>
    <row r="4532" spans="1:6" x14ac:dyDescent="0.2">
      <c r="A4532" s="145"/>
      <c r="C4532" s="86"/>
      <c r="D4532" s="146"/>
      <c r="E4532" s="86"/>
      <c r="F4532" s="96"/>
    </row>
    <row r="4533" spans="1:6" x14ac:dyDescent="0.2">
      <c r="A4533" s="145"/>
      <c r="C4533" s="86"/>
      <c r="D4533" s="146"/>
      <c r="E4533" s="86"/>
      <c r="F4533" s="96"/>
    </row>
    <row r="4534" spans="1:6" x14ac:dyDescent="0.2">
      <c r="A4534" s="145"/>
      <c r="C4534" s="86"/>
      <c r="D4534" s="146"/>
      <c r="E4534" s="86"/>
      <c r="F4534" s="96"/>
    </row>
    <row r="4535" spans="1:6" x14ac:dyDescent="0.2">
      <c r="A4535" s="145"/>
      <c r="C4535" s="86"/>
      <c r="D4535" s="146"/>
      <c r="E4535" s="86"/>
      <c r="F4535" s="96"/>
    </row>
    <row r="4536" spans="1:6" x14ac:dyDescent="0.2">
      <c r="A4536" s="145"/>
      <c r="C4536" s="86"/>
      <c r="D4536" s="146"/>
      <c r="E4536" s="86"/>
      <c r="F4536" s="96"/>
    </row>
    <row r="4537" spans="1:6" x14ac:dyDescent="0.2">
      <c r="A4537" s="145"/>
      <c r="C4537" s="86"/>
      <c r="D4537" s="146"/>
      <c r="E4537" s="86"/>
      <c r="F4537" s="96"/>
    </row>
    <row r="4538" spans="1:6" x14ac:dyDescent="0.2">
      <c r="A4538" s="145"/>
      <c r="C4538" s="86"/>
      <c r="D4538" s="146"/>
      <c r="E4538" s="86"/>
      <c r="F4538" s="96"/>
    </row>
    <row r="4539" spans="1:6" x14ac:dyDescent="0.2">
      <c r="A4539" s="145"/>
      <c r="C4539" s="86"/>
      <c r="D4539" s="146"/>
      <c r="E4539" s="86"/>
      <c r="F4539" s="96"/>
    </row>
    <row r="4540" spans="1:6" x14ac:dyDescent="0.2">
      <c r="A4540" s="145"/>
      <c r="C4540" s="86"/>
      <c r="D4540" s="146"/>
      <c r="E4540" s="86"/>
      <c r="F4540" s="96"/>
    </row>
    <row r="4541" spans="1:6" x14ac:dyDescent="0.2">
      <c r="A4541" s="145"/>
      <c r="C4541" s="86"/>
      <c r="D4541" s="146"/>
      <c r="E4541" s="86"/>
      <c r="F4541" s="96"/>
    </row>
    <row r="4542" spans="1:6" x14ac:dyDescent="0.2">
      <c r="A4542" s="145"/>
      <c r="C4542" s="86"/>
      <c r="D4542" s="146"/>
      <c r="E4542" s="86"/>
      <c r="F4542" s="96"/>
    </row>
    <row r="4543" spans="1:6" x14ac:dyDescent="0.2">
      <c r="A4543" s="145"/>
      <c r="C4543" s="86"/>
      <c r="D4543" s="146"/>
      <c r="E4543" s="86"/>
      <c r="F4543" s="96"/>
    </row>
    <row r="4544" spans="1:6" x14ac:dyDescent="0.2">
      <c r="A4544" s="145"/>
      <c r="C4544" s="86"/>
      <c r="D4544" s="146"/>
      <c r="E4544" s="86"/>
      <c r="F4544" s="96"/>
    </row>
    <row r="4545" spans="1:6" x14ac:dyDescent="0.2">
      <c r="A4545" s="145"/>
      <c r="C4545" s="86"/>
      <c r="D4545" s="146"/>
      <c r="E4545" s="86"/>
      <c r="F4545" s="96"/>
    </row>
    <row r="4546" spans="1:6" x14ac:dyDescent="0.2">
      <c r="A4546" s="145"/>
      <c r="C4546" s="86"/>
      <c r="D4546" s="146"/>
      <c r="E4546" s="86"/>
      <c r="F4546" s="96"/>
    </row>
    <row r="4547" spans="1:6" x14ac:dyDescent="0.2">
      <c r="A4547" s="145"/>
      <c r="C4547" s="86"/>
      <c r="D4547" s="146"/>
      <c r="E4547" s="86"/>
      <c r="F4547" s="96"/>
    </row>
    <row r="4548" spans="1:6" x14ac:dyDescent="0.2">
      <c r="A4548" s="145"/>
      <c r="C4548" s="86"/>
      <c r="D4548" s="146"/>
      <c r="E4548" s="86"/>
      <c r="F4548" s="96"/>
    </row>
    <row r="4549" spans="1:6" x14ac:dyDescent="0.2">
      <c r="A4549" s="145"/>
      <c r="C4549" s="86"/>
      <c r="D4549" s="146"/>
      <c r="E4549" s="86"/>
      <c r="F4549" s="96"/>
    </row>
    <row r="4550" spans="1:6" x14ac:dyDescent="0.2">
      <c r="A4550" s="145"/>
      <c r="C4550" s="86"/>
      <c r="D4550" s="146"/>
      <c r="E4550" s="86"/>
      <c r="F4550" s="96"/>
    </row>
    <row r="4551" spans="1:6" x14ac:dyDescent="0.2">
      <c r="A4551" s="145"/>
      <c r="C4551" s="86"/>
      <c r="D4551" s="146"/>
      <c r="E4551" s="86"/>
      <c r="F4551" s="96"/>
    </row>
    <row r="4552" spans="1:6" x14ac:dyDescent="0.2">
      <c r="A4552" s="145"/>
      <c r="C4552" s="86"/>
      <c r="D4552" s="146"/>
      <c r="E4552" s="86"/>
      <c r="F4552" s="96"/>
    </row>
    <row r="4553" spans="1:6" x14ac:dyDescent="0.2">
      <c r="A4553" s="145"/>
      <c r="C4553" s="86"/>
      <c r="D4553" s="146"/>
      <c r="E4553" s="86"/>
      <c r="F4553" s="96"/>
    </row>
    <row r="4554" spans="1:6" x14ac:dyDescent="0.2">
      <c r="A4554" s="145"/>
      <c r="C4554" s="86"/>
      <c r="D4554" s="146"/>
      <c r="E4554" s="86"/>
      <c r="F4554" s="96"/>
    </row>
    <row r="4555" spans="1:6" x14ac:dyDescent="0.2">
      <c r="A4555" s="145"/>
      <c r="C4555" s="86"/>
      <c r="D4555" s="146"/>
      <c r="E4555" s="86"/>
      <c r="F4555" s="96"/>
    </row>
    <row r="4556" spans="1:6" x14ac:dyDescent="0.2">
      <c r="A4556" s="145"/>
      <c r="C4556" s="86"/>
      <c r="D4556" s="146"/>
      <c r="E4556" s="86"/>
      <c r="F4556" s="96"/>
    </row>
    <row r="4557" spans="1:6" x14ac:dyDescent="0.2">
      <c r="A4557" s="145"/>
      <c r="C4557" s="86"/>
      <c r="D4557" s="146"/>
      <c r="E4557" s="86"/>
      <c r="F4557" s="96"/>
    </row>
    <row r="4558" spans="1:6" x14ac:dyDescent="0.2">
      <c r="A4558" s="145"/>
      <c r="C4558" s="86"/>
      <c r="D4558" s="146"/>
      <c r="E4558" s="86"/>
      <c r="F4558" s="96"/>
    </row>
    <row r="4559" spans="1:6" x14ac:dyDescent="0.2">
      <c r="A4559" s="145"/>
      <c r="C4559" s="86"/>
      <c r="D4559" s="146"/>
      <c r="E4559" s="86"/>
      <c r="F4559" s="96"/>
    </row>
    <row r="4560" spans="1:6" x14ac:dyDescent="0.2">
      <c r="A4560" s="145"/>
      <c r="C4560" s="86"/>
      <c r="D4560" s="146"/>
      <c r="E4560" s="86"/>
      <c r="F4560" s="96"/>
    </row>
    <row r="4561" spans="1:6" x14ac:dyDescent="0.2">
      <c r="A4561" s="145"/>
      <c r="C4561" s="86"/>
      <c r="D4561" s="146"/>
      <c r="E4561" s="86"/>
      <c r="F4561" s="96"/>
    </row>
    <row r="4562" spans="1:6" x14ac:dyDescent="0.2">
      <c r="A4562" s="145"/>
      <c r="C4562" s="86"/>
      <c r="D4562" s="146"/>
      <c r="E4562" s="86"/>
      <c r="F4562" s="96"/>
    </row>
    <row r="4563" spans="1:6" x14ac:dyDescent="0.2">
      <c r="A4563" s="145"/>
      <c r="C4563" s="86"/>
      <c r="D4563" s="146"/>
      <c r="E4563" s="86"/>
      <c r="F4563" s="96"/>
    </row>
    <row r="4564" spans="1:6" x14ac:dyDescent="0.2">
      <c r="A4564" s="145"/>
      <c r="C4564" s="86"/>
      <c r="D4564" s="146"/>
      <c r="E4564" s="86"/>
      <c r="F4564" s="96"/>
    </row>
    <row r="4565" spans="1:6" x14ac:dyDescent="0.2">
      <c r="A4565" s="145"/>
      <c r="C4565" s="86"/>
      <c r="D4565" s="146"/>
      <c r="E4565" s="86"/>
      <c r="F4565" s="96"/>
    </row>
    <row r="4566" spans="1:6" x14ac:dyDescent="0.2">
      <c r="A4566" s="145"/>
      <c r="C4566" s="86"/>
      <c r="D4566" s="146"/>
      <c r="E4566" s="86"/>
      <c r="F4566" s="96"/>
    </row>
    <row r="4567" spans="1:6" x14ac:dyDescent="0.2">
      <c r="A4567" s="145"/>
      <c r="C4567" s="86"/>
      <c r="D4567" s="146"/>
      <c r="E4567" s="86"/>
      <c r="F4567" s="96"/>
    </row>
    <row r="4568" spans="1:6" x14ac:dyDescent="0.2">
      <c r="A4568" s="145"/>
      <c r="C4568" s="86"/>
      <c r="D4568" s="146"/>
      <c r="E4568" s="86"/>
      <c r="F4568" s="96"/>
    </row>
    <row r="4569" spans="1:6" x14ac:dyDescent="0.2">
      <c r="A4569" s="145"/>
      <c r="C4569" s="86"/>
      <c r="D4569" s="146"/>
      <c r="E4569" s="86"/>
      <c r="F4569" s="96"/>
    </row>
    <row r="4570" spans="1:6" x14ac:dyDescent="0.2">
      <c r="A4570" s="145"/>
      <c r="C4570" s="86"/>
      <c r="D4570" s="146"/>
      <c r="E4570" s="86"/>
      <c r="F4570" s="96"/>
    </row>
    <row r="4571" spans="1:6" x14ac:dyDescent="0.2">
      <c r="A4571" s="145"/>
      <c r="C4571" s="86"/>
      <c r="D4571" s="146"/>
      <c r="E4571" s="86"/>
      <c r="F4571" s="96"/>
    </row>
    <row r="4572" spans="1:6" x14ac:dyDescent="0.2">
      <c r="A4572" s="145"/>
      <c r="C4572" s="86"/>
      <c r="D4572" s="146"/>
      <c r="E4572" s="86"/>
      <c r="F4572" s="96"/>
    </row>
    <row r="4573" spans="1:6" x14ac:dyDescent="0.2">
      <c r="A4573" s="145"/>
      <c r="C4573" s="86"/>
      <c r="D4573" s="146"/>
      <c r="E4573" s="86"/>
      <c r="F4573" s="96"/>
    </row>
    <row r="4574" spans="1:6" x14ac:dyDescent="0.2">
      <c r="A4574" s="145"/>
      <c r="C4574" s="86"/>
      <c r="D4574" s="146"/>
      <c r="E4574" s="86"/>
      <c r="F4574" s="96"/>
    </row>
    <row r="4575" spans="1:6" x14ac:dyDescent="0.2">
      <c r="A4575" s="145"/>
      <c r="C4575" s="86"/>
      <c r="D4575" s="146"/>
      <c r="E4575" s="86"/>
      <c r="F4575" s="96"/>
    </row>
    <row r="4576" spans="1:6" x14ac:dyDescent="0.2">
      <c r="A4576" s="145"/>
      <c r="C4576" s="86"/>
      <c r="D4576" s="146"/>
      <c r="E4576" s="86"/>
      <c r="F4576" s="96"/>
    </row>
    <row r="4577" spans="1:6" x14ac:dyDescent="0.2">
      <c r="A4577" s="145"/>
      <c r="C4577" s="86"/>
      <c r="D4577" s="146"/>
      <c r="E4577" s="86"/>
      <c r="F4577" s="96"/>
    </row>
    <row r="4578" spans="1:6" x14ac:dyDescent="0.2">
      <c r="A4578" s="145"/>
      <c r="C4578" s="86"/>
      <c r="D4578" s="146"/>
      <c r="E4578" s="86"/>
      <c r="F4578" s="96"/>
    </row>
    <row r="4579" spans="1:6" x14ac:dyDescent="0.2">
      <c r="A4579" s="145"/>
      <c r="C4579" s="86"/>
      <c r="D4579" s="146"/>
      <c r="E4579" s="86"/>
      <c r="F4579" s="96"/>
    </row>
    <row r="4580" spans="1:6" x14ac:dyDescent="0.2">
      <c r="A4580" s="145"/>
      <c r="C4580" s="86"/>
      <c r="D4580" s="146"/>
      <c r="E4580" s="86"/>
      <c r="F4580" s="96"/>
    </row>
    <row r="4581" spans="1:6" x14ac:dyDescent="0.2">
      <c r="A4581" s="145"/>
      <c r="C4581" s="86"/>
      <c r="D4581" s="146"/>
      <c r="E4581" s="86"/>
      <c r="F4581" s="96"/>
    </row>
    <row r="4582" spans="1:6" x14ac:dyDescent="0.2">
      <c r="A4582" s="145"/>
      <c r="C4582" s="86"/>
      <c r="D4582" s="146"/>
      <c r="E4582" s="86"/>
      <c r="F4582" s="96"/>
    </row>
    <row r="4583" spans="1:6" x14ac:dyDescent="0.2">
      <c r="A4583" s="145"/>
      <c r="C4583" s="86"/>
      <c r="D4583" s="146"/>
      <c r="E4583" s="86"/>
      <c r="F4583" s="96"/>
    </row>
    <row r="4584" spans="1:6" x14ac:dyDescent="0.2">
      <c r="A4584" s="145"/>
      <c r="C4584" s="86"/>
      <c r="D4584" s="146"/>
      <c r="E4584" s="86"/>
      <c r="F4584" s="96"/>
    </row>
    <row r="4585" spans="1:6" x14ac:dyDescent="0.2">
      <c r="A4585" s="145"/>
      <c r="C4585" s="86"/>
      <c r="D4585" s="146"/>
      <c r="E4585" s="86"/>
      <c r="F4585" s="96"/>
    </row>
    <row r="4586" spans="1:6" x14ac:dyDescent="0.2">
      <c r="A4586" s="145"/>
      <c r="C4586" s="86"/>
      <c r="D4586" s="146"/>
      <c r="E4586" s="86"/>
      <c r="F4586" s="96"/>
    </row>
    <row r="4587" spans="1:6" x14ac:dyDescent="0.2">
      <c r="A4587" s="145"/>
      <c r="C4587" s="86"/>
      <c r="D4587" s="146"/>
      <c r="E4587" s="86"/>
      <c r="F4587" s="96"/>
    </row>
    <row r="4588" spans="1:6" x14ac:dyDescent="0.2">
      <c r="A4588" s="145"/>
      <c r="C4588" s="86"/>
      <c r="D4588" s="146"/>
      <c r="E4588" s="86"/>
      <c r="F4588" s="96"/>
    </row>
    <row r="4589" spans="1:6" x14ac:dyDescent="0.2">
      <c r="A4589" s="145"/>
      <c r="C4589" s="86"/>
      <c r="D4589" s="146"/>
      <c r="E4589" s="86"/>
      <c r="F4589" s="96"/>
    </row>
    <row r="4590" spans="1:6" x14ac:dyDescent="0.2">
      <c r="A4590" s="145"/>
      <c r="C4590" s="86"/>
      <c r="D4590" s="146"/>
      <c r="E4590" s="86"/>
      <c r="F4590" s="96"/>
    </row>
    <row r="4591" spans="1:6" x14ac:dyDescent="0.2">
      <c r="A4591" s="145"/>
      <c r="C4591" s="86"/>
      <c r="D4591" s="146"/>
      <c r="E4591" s="86"/>
      <c r="F4591" s="96"/>
    </row>
    <row r="4592" spans="1:6" x14ac:dyDescent="0.2">
      <c r="A4592" s="145"/>
      <c r="C4592" s="86"/>
      <c r="D4592" s="146"/>
      <c r="E4592" s="86"/>
      <c r="F4592" s="96"/>
    </row>
    <row r="4593" spans="1:6" x14ac:dyDescent="0.2">
      <c r="A4593" s="145"/>
      <c r="C4593" s="86"/>
      <c r="D4593" s="146"/>
      <c r="E4593" s="86"/>
      <c r="F4593" s="96"/>
    </row>
    <row r="4594" spans="1:6" x14ac:dyDescent="0.2">
      <c r="A4594" s="145"/>
      <c r="C4594" s="86"/>
      <c r="D4594" s="146"/>
      <c r="E4594" s="86"/>
      <c r="F4594" s="96"/>
    </row>
    <row r="4595" spans="1:6" x14ac:dyDescent="0.2">
      <c r="A4595" s="145"/>
      <c r="C4595" s="86"/>
      <c r="D4595" s="146"/>
      <c r="E4595" s="86"/>
      <c r="F4595" s="96"/>
    </row>
    <row r="4596" spans="1:6" x14ac:dyDescent="0.2">
      <c r="A4596" s="145"/>
      <c r="C4596" s="86"/>
      <c r="D4596" s="146"/>
      <c r="E4596" s="86"/>
      <c r="F4596" s="96"/>
    </row>
    <row r="4597" spans="1:6" x14ac:dyDescent="0.2">
      <c r="A4597" s="145"/>
      <c r="C4597" s="86"/>
      <c r="D4597" s="146"/>
      <c r="E4597" s="86"/>
      <c r="F4597" s="96"/>
    </row>
    <row r="4598" spans="1:6" x14ac:dyDescent="0.2">
      <c r="A4598" s="145"/>
      <c r="C4598" s="86"/>
      <c r="D4598" s="146"/>
      <c r="E4598" s="86"/>
      <c r="F4598" s="96"/>
    </row>
    <row r="4599" spans="1:6" x14ac:dyDescent="0.2">
      <c r="A4599" s="145"/>
      <c r="C4599" s="86"/>
      <c r="D4599" s="146"/>
      <c r="E4599" s="86"/>
      <c r="F4599" s="96"/>
    </row>
    <row r="4600" spans="1:6" x14ac:dyDescent="0.2">
      <c r="A4600" s="145"/>
      <c r="C4600" s="86"/>
      <c r="D4600" s="146"/>
      <c r="E4600" s="86"/>
      <c r="F4600" s="96"/>
    </row>
    <row r="4601" spans="1:6" x14ac:dyDescent="0.2">
      <c r="A4601" s="145"/>
      <c r="C4601" s="86"/>
      <c r="D4601" s="146"/>
      <c r="E4601" s="86"/>
      <c r="F4601" s="96"/>
    </row>
    <row r="4602" spans="1:6" x14ac:dyDescent="0.2">
      <c r="A4602" s="145"/>
      <c r="C4602" s="86"/>
      <c r="D4602" s="146"/>
      <c r="E4602" s="86"/>
      <c r="F4602" s="96"/>
    </row>
    <row r="4603" spans="1:6" x14ac:dyDescent="0.2">
      <c r="A4603" s="145"/>
      <c r="C4603" s="86"/>
      <c r="D4603" s="146"/>
      <c r="E4603" s="86"/>
      <c r="F4603" s="96"/>
    </row>
    <row r="4604" spans="1:6" x14ac:dyDescent="0.2">
      <c r="A4604" s="145"/>
      <c r="C4604" s="86"/>
      <c r="D4604" s="146"/>
      <c r="E4604" s="86"/>
      <c r="F4604" s="96"/>
    </row>
    <row r="4605" spans="1:6" x14ac:dyDescent="0.2">
      <c r="A4605" s="145"/>
      <c r="C4605" s="86"/>
      <c r="D4605" s="146"/>
      <c r="E4605" s="86"/>
      <c r="F4605" s="96"/>
    </row>
    <row r="4606" spans="1:6" x14ac:dyDescent="0.2">
      <c r="A4606" s="145"/>
      <c r="C4606" s="86"/>
      <c r="D4606" s="146"/>
      <c r="E4606" s="86"/>
      <c r="F4606" s="96"/>
    </row>
    <row r="4607" spans="1:6" x14ac:dyDescent="0.2">
      <c r="A4607" s="145"/>
      <c r="C4607" s="86"/>
      <c r="D4607" s="146"/>
      <c r="E4607" s="86"/>
      <c r="F4607" s="96"/>
    </row>
    <row r="4608" spans="1:6" x14ac:dyDescent="0.2">
      <c r="A4608" s="145"/>
      <c r="C4608" s="86"/>
      <c r="D4608" s="146"/>
      <c r="E4608" s="86"/>
      <c r="F4608" s="96"/>
    </row>
    <row r="4609" spans="1:6" x14ac:dyDescent="0.2">
      <c r="A4609" s="145"/>
      <c r="C4609" s="86"/>
      <c r="D4609" s="146"/>
      <c r="E4609" s="86"/>
      <c r="F4609" s="96"/>
    </row>
    <row r="4610" spans="1:6" x14ac:dyDescent="0.2">
      <c r="A4610" s="145"/>
      <c r="C4610" s="86"/>
      <c r="D4610" s="146"/>
      <c r="E4610" s="86"/>
      <c r="F4610" s="96"/>
    </row>
    <row r="4611" spans="1:6" x14ac:dyDescent="0.2">
      <c r="A4611" s="145"/>
      <c r="C4611" s="86"/>
      <c r="D4611" s="146"/>
      <c r="E4611" s="86"/>
      <c r="F4611" s="96"/>
    </row>
    <row r="4612" spans="1:6" x14ac:dyDescent="0.2">
      <c r="A4612" s="145"/>
      <c r="C4612" s="86"/>
      <c r="D4612" s="146"/>
      <c r="E4612" s="86"/>
      <c r="F4612" s="96"/>
    </row>
    <row r="4613" spans="1:6" x14ac:dyDescent="0.2">
      <c r="A4613" s="145"/>
      <c r="C4613" s="86"/>
      <c r="D4613" s="146"/>
      <c r="E4613" s="86"/>
      <c r="F4613" s="96"/>
    </row>
    <row r="4614" spans="1:6" x14ac:dyDescent="0.2">
      <c r="A4614" s="145"/>
      <c r="C4614" s="86"/>
      <c r="D4614" s="146"/>
      <c r="E4614" s="86"/>
      <c r="F4614" s="96"/>
    </row>
    <row r="4615" spans="1:6" x14ac:dyDescent="0.2">
      <c r="A4615" s="145"/>
      <c r="C4615" s="86"/>
      <c r="D4615" s="146"/>
      <c r="E4615" s="86"/>
      <c r="F4615" s="96"/>
    </row>
    <row r="4616" spans="1:6" x14ac:dyDescent="0.2">
      <c r="A4616" s="145"/>
      <c r="C4616" s="86"/>
      <c r="D4616" s="146"/>
      <c r="E4616" s="86"/>
      <c r="F4616" s="96"/>
    </row>
    <row r="4617" spans="1:6" x14ac:dyDescent="0.2">
      <c r="A4617" s="145"/>
      <c r="C4617" s="86"/>
      <c r="D4617" s="146"/>
      <c r="E4617" s="86"/>
      <c r="F4617" s="96"/>
    </row>
    <row r="4618" spans="1:6" x14ac:dyDescent="0.2">
      <c r="A4618" s="145"/>
      <c r="C4618" s="86"/>
      <c r="D4618" s="146"/>
      <c r="E4618" s="86"/>
      <c r="F4618" s="96"/>
    </row>
    <row r="4619" spans="1:6" x14ac:dyDescent="0.2">
      <c r="A4619" s="145"/>
      <c r="C4619" s="86"/>
      <c r="D4619" s="146"/>
      <c r="E4619" s="86"/>
      <c r="F4619" s="96"/>
    </row>
    <row r="4620" spans="1:6" x14ac:dyDescent="0.2">
      <c r="A4620" s="145"/>
      <c r="C4620" s="86"/>
      <c r="D4620" s="146"/>
      <c r="E4620" s="86"/>
      <c r="F4620" s="96"/>
    </row>
    <row r="4621" spans="1:6" x14ac:dyDescent="0.2">
      <c r="A4621" s="145"/>
      <c r="C4621" s="86"/>
      <c r="D4621" s="146"/>
      <c r="E4621" s="86"/>
      <c r="F4621" s="96"/>
    </row>
    <row r="4622" spans="1:6" x14ac:dyDescent="0.2">
      <c r="A4622" s="145"/>
      <c r="C4622" s="86"/>
      <c r="D4622" s="146"/>
      <c r="E4622" s="86"/>
      <c r="F4622" s="96"/>
    </row>
    <row r="4623" spans="1:6" x14ac:dyDescent="0.2">
      <c r="A4623" s="145"/>
      <c r="C4623" s="86"/>
      <c r="D4623" s="146"/>
      <c r="E4623" s="86"/>
      <c r="F4623" s="96"/>
    </row>
    <row r="4624" spans="1:6" x14ac:dyDescent="0.2">
      <c r="A4624" s="145"/>
      <c r="C4624" s="86"/>
      <c r="D4624" s="146"/>
      <c r="E4624" s="86"/>
      <c r="F4624" s="96"/>
    </row>
    <row r="4625" spans="1:6" x14ac:dyDescent="0.2">
      <c r="A4625" s="145"/>
      <c r="C4625" s="86"/>
      <c r="D4625" s="146"/>
      <c r="E4625" s="86"/>
      <c r="F4625" s="96"/>
    </row>
    <row r="4626" spans="1:6" x14ac:dyDescent="0.2">
      <c r="A4626" s="145"/>
      <c r="C4626" s="86"/>
      <c r="D4626" s="146"/>
      <c r="E4626" s="86"/>
      <c r="F4626" s="96"/>
    </row>
    <row r="4627" spans="1:6" x14ac:dyDescent="0.2">
      <c r="A4627" s="145"/>
      <c r="C4627" s="86"/>
      <c r="D4627" s="146"/>
      <c r="E4627" s="86"/>
      <c r="F4627" s="96"/>
    </row>
    <row r="4628" spans="1:6" x14ac:dyDescent="0.2">
      <c r="A4628" s="145"/>
      <c r="C4628" s="86"/>
      <c r="D4628" s="146"/>
      <c r="E4628" s="86"/>
      <c r="F4628" s="96"/>
    </row>
    <row r="4629" spans="1:6" x14ac:dyDescent="0.2">
      <c r="A4629" s="145"/>
      <c r="C4629" s="86"/>
      <c r="D4629" s="146"/>
      <c r="E4629" s="86"/>
      <c r="F4629" s="96"/>
    </row>
    <row r="4630" spans="1:6" x14ac:dyDescent="0.2">
      <c r="A4630" s="145"/>
      <c r="C4630" s="86"/>
      <c r="D4630" s="146"/>
      <c r="E4630" s="86"/>
      <c r="F4630" s="96"/>
    </row>
    <row r="4631" spans="1:6" x14ac:dyDescent="0.2">
      <c r="A4631" s="145"/>
      <c r="C4631" s="86"/>
      <c r="D4631" s="146"/>
      <c r="E4631" s="86"/>
      <c r="F4631" s="96"/>
    </row>
    <row r="4632" spans="1:6" x14ac:dyDescent="0.2">
      <c r="A4632" s="145"/>
      <c r="C4632" s="86"/>
      <c r="D4632" s="146"/>
      <c r="E4632" s="86"/>
      <c r="F4632" s="96"/>
    </row>
    <row r="4633" spans="1:6" x14ac:dyDescent="0.2">
      <c r="A4633" s="145"/>
      <c r="C4633" s="86"/>
      <c r="D4633" s="146"/>
      <c r="E4633" s="86"/>
      <c r="F4633" s="96"/>
    </row>
    <row r="4634" spans="1:6" x14ac:dyDescent="0.2">
      <c r="A4634" s="145"/>
      <c r="C4634" s="86"/>
      <c r="D4634" s="146"/>
      <c r="E4634" s="86"/>
      <c r="F4634" s="96"/>
    </row>
    <row r="4635" spans="1:6" x14ac:dyDescent="0.2">
      <c r="A4635" s="145"/>
      <c r="C4635" s="86"/>
      <c r="D4635" s="146"/>
      <c r="E4635" s="86"/>
      <c r="F4635" s="96"/>
    </row>
    <row r="4636" spans="1:6" x14ac:dyDescent="0.2">
      <c r="A4636" s="145"/>
      <c r="C4636" s="86"/>
      <c r="D4636" s="146"/>
      <c r="E4636" s="86"/>
      <c r="F4636" s="96"/>
    </row>
    <row r="4637" spans="1:6" x14ac:dyDescent="0.2">
      <c r="A4637" s="145"/>
      <c r="C4637" s="86"/>
      <c r="D4637" s="146"/>
      <c r="E4637" s="86"/>
      <c r="F4637" s="96"/>
    </row>
    <row r="4638" spans="1:6" x14ac:dyDescent="0.2">
      <c r="A4638" s="145"/>
      <c r="C4638" s="86"/>
      <c r="D4638" s="146"/>
      <c r="E4638" s="86"/>
      <c r="F4638" s="96"/>
    </row>
    <row r="4639" spans="1:6" x14ac:dyDescent="0.2">
      <c r="A4639" s="145"/>
      <c r="C4639" s="86"/>
      <c r="D4639" s="146"/>
      <c r="E4639" s="86"/>
      <c r="F4639" s="96"/>
    </row>
    <row r="4640" spans="1:6" x14ac:dyDescent="0.2">
      <c r="A4640" s="145"/>
      <c r="C4640" s="86"/>
      <c r="D4640" s="146"/>
      <c r="E4640" s="86"/>
      <c r="F4640" s="96"/>
    </row>
    <row r="4641" spans="1:6" x14ac:dyDescent="0.2">
      <c r="A4641" s="145"/>
      <c r="C4641" s="86"/>
      <c r="D4641" s="146"/>
      <c r="E4641" s="86"/>
      <c r="F4641" s="96"/>
    </row>
    <row r="4642" spans="1:6" x14ac:dyDescent="0.2">
      <c r="A4642" s="145"/>
      <c r="C4642" s="86"/>
      <c r="D4642" s="146"/>
      <c r="E4642" s="86"/>
      <c r="F4642" s="96"/>
    </row>
    <row r="4643" spans="1:6" x14ac:dyDescent="0.2">
      <c r="A4643" s="145"/>
      <c r="C4643" s="86"/>
      <c r="D4643" s="146"/>
      <c r="E4643" s="86"/>
      <c r="F4643" s="96"/>
    </row>
    <row r="4644" spans="1:6" x14ac:dyDescent="0.2">
      <c r="A4644" s="145"/>
      <c r="C4644" s="86"/>
      <c r="D4644" s="146"/>
      <c r="E4644" s="86"/>
      <c r="F4644" s="96"/>
    </row>
    <row r="4645" spans="1:6" x14ac:dyDescent="0.2">
      <c r="A4645" s="145"/>
      <c r="C4645" s="86"/>
      <c r="D4645" s="146"/>
      <c r="E4645" s="86"/>
      <c r="F4645" s="96"/>
    </row>
    <row r="4646" spans="1:6" x14ac:dyDescent="0.2">
      <c r="A4646" s="145"/>
      <c r="C4646" s="86"/>
      <c r="D4646" s="146"/>
      <c r="E4646" s="86"/>
      <c r="F4646" s="96"/>
    </row>
    <row r="4647" spans="1:6" x14ac:dyDescent="0.2">
      <c r="A4647" s="145"/>
      <c r="C4647" s="86"/>
      <c r="D4647" s="146"/>
      <c r="E4647" s="86"/>
      <c r="F4647" s="96"/>
    </row>
    <row r="4648" spans="1:6" x14ac:dyDescent="0.2">
      <c r="A4648" s="145"/>
      <c r="C4648" s="86"/>
      <c r="D4648" s="146"/>
      <c r="E4648" s="86"/>
      <c r="F4648" s="96"/>
    </row>
    <row r="4649" spans="1:6" x14ac:dyDescent="0.2">
      <c r="A4649" s="145"/>
      <c r="C4649" s="86"/>
      <c r="D4649" s="146"/>
      <c r="E4649" s="86"/>
      <c r="F4649" s="96"/>
    </row>
    <row r="4650" spans="1:6" x14ac:dyDescent="0.2">
      <c r="A4650" s="145"/>
      <c r="C4650" s="86"/>
      <c r="D4650" s="146"/>
      <c r="E4650" s="86"/>
      <c r="F4650" s="96"/>
    </row>
    <row r="4651" spans="1:6" x14ac:dyDescent="0.2">
      <c r="A4651" s="145"/>
      <c r="C4651" s="86"/>
      <c r="D4651" s="146"/>
      <c r="E4651" s="86"/>
      <c r="F4651" s="96"/>
    </row>
    <row r="4652" spans="1:6" x14ac:dyDescent="0.2">
      <c r="A4652" s="145"/>
      <c r="C4652" s="86"/>
      <c r="D4652" s="146"/>
      <c r="E4652" s="86"/>
      <c r="F4652" s="96"/>
    </row>
    <row r="4653" spans="1:6" x14ac:dyDescent="0.2">
      <c r="A4653" s="145"/>
      <c r="C4653" s="86"/>
      <c r="D4653" s="146"/>
      <c r="E4653" s="86"/>
      <c r="F4653" s="96"/>
    </row>
    <row r="4654" spans="1:6" x14ac:dyDescent="0.2">
      <c r="A4654" s="145"/>
      <c r="C4654" s="86"/>
      <c r="D4654" s="146"/>
      <c r="E4654" s="86"/>
      <c r="F4654" s="96"/>
    </row>
    <row r="4655" spans="1:6" x14ac:dyDescent="0.2">
      <c r="A4655" s="145"/>
      <c r="C4655" s="86"/>
      <c r="D4655" s="146"/>
      <c r="E4655" s="86"/>
      <c r="F4655" s="96"/>
    </row>
    <row r="4656" spans="1:6" x14ac:dyDescent="0.2">
      <c r="A4656" s="145"/>
      <c r="C4656" s="86"/>
      <c r="D4656" s="146"/>
      <c r="E4656" s="86"/>
      <c r="F4656" s="96"/>
    </row>
    <row r="4657" spans="1:6" x14ac:dyDescent="0.2">
      <c r="A4657" s="145"/>
      <c r="C4657" s="86"/>
      <c r="D4657" s="146"/>
      <c r="E4657" s="86"/>
      <c r="F4657" s="96"/>
    </row>
    <row r="4658" spans="1:6" x14ac:dyDescent="0.2">
      <c r="A4658" s="145"/>
      <c r="C4658" s="86"/>
      <c r="D4658" s="146"/>
      <c r="E4658" s="86"/>
      <c r="F4658" s="96"/>
    </row>
    <row r="4659" spans="1:6" x14ac:dyDescent="0.2">
      <c r="A4659" s="145"/>
      <c r="C4659" s="86"/>
      <c r="D4659" s="146"/>
      <c r="E4659" s="86"/>
      <c r="F4659" s="96"/>
    </row>
    <row r="4660" spans="1:6" x14ac:dyDescent="0.2">
      <c r="A4660" s="145"/>
      <c r="C4660" s="86"/>
      <c r="D4660" s="146"/>
      <c r="E4660" s="86"/>
      <c r="F4660" s="96"/>
    </row>
    <row r="4661" spans="1:6" x14ac:dyDescent="0.2">
      <c r="A4661" s="145"/>
      <c r="C4661" s="86"/>
      <c r="D4661" s="146"/>
      <c r="E4661" s="86"/>
      <c r="F4661" s="96"/>
    </row>
    <row r="4662" spans="1:6" x14ac:dyDescent="0.2">
      <c r="A4662" s="145"/>
      <c r="C4662" s="86"/>
      <c r="D4662" s="146"/>
      <c r="E4662" s="86"/>
      <c r="F4662" s="96"/>
    </row>
    <row r="4663" spans="1:6" x14ac:dyDescent="0.2">
      <c r="A4663" s="145"/>
      <c r="C4663" s="86"/>
      <c r="D4663" s="146"/>
      <c r="E4663" s="86"/>
      <c r="F4663" s="96"/>
    </row>
    <row r="4664" spans="1:6" x14ac:dyDescent="0.2">
      <c r="A4664" s="145"/>
      <c r="C4664" s="86"/>
      <c r="D4664" s="146"/>
      <c r="E4664" s="86"/>
      <c r="F4664" s="96"/>
    </row>
    <row r="4665" spans="1:6" x14ac:dyDescent="0.2">
      <c r="A4665" s="145"/>
      <c r="C4665" s="86"/>
      <c r="D4665" s="146"/>
      <c r="E4665" s="86"/>
      <c r="F4665" s="96"/>
    </row>
    <row r="4666" spans="1:6" x14ac:dyDescent="0.2">
      <c r="A4666" s="145"/>
      <c r="C4666" s="86"/>
      <c r="D4666" s="146"/>
      <c r="E4666" s="86"/>
      <c r="F4666" s="96"/>
    </row>
    <row r="4667" spans="1:6" x14ac:dyDescent="0.2">
      <c r="A4667" s="145"/>
      <c r="C4667" s="86"/>
      <c r="D4667" s="146"/>
      <c r="E4667" s="86"/>
      <c r="F4667" s="96"/>
    </row>
    <row r="4668" spans="1:6" x14ac:dyDescent="0.2">
      <c r="A4668" s="145"/>
      <c r="C4668" s="86"/>
      <c r="D4668" s="146"/>
      <c r="E4668" s="86"/>
      <c r="F4668" s="96"/>
    </row>
    <row r="4669" spans="1:6" x14ac:dyDescent="0.2">
      <c r="A4669" s="145"/>
      <c r="C4669" s="86"/>
      <c r="D4669" s="146"/>
      <c r="E4669" s="86"/>
      <c r="F4669" s="96"/>
    </row>
    <row r="4670" spans="1:6" x14ac:dyDescent="0.2">
      <c r="A4670" s="145"/>
      <c r="C4670" s="86"/>
      <c r="D4670" s="146"/>
      <c r="E4670" s="86"/>
      <c r="F4670" s="96"/>
    </row>
    <row r="4671" spans="1:6" x14ac:dyDescent="0.2">
      <c r="A4671" s="145"/>
      <c r="C4671" s="86"/>
      <c r="D4671" s="146"/>
      <c r="E4671" s="86"/>
      <c r="F4671" s="96"/>
    </row>
    <row r="4672" spans="1:6" x14ac:dyDescent="0.2">
      <c r="A4672" s="145"/>
      <c r="C4672" s="86"/>
      <c r="D4672" s="146"/>
      <c r="E4672" s="86"/>
      <c r="F4672" s="96"/>
    </row>
    <row r="4673" spans="1:6" x14ac:dyDescent="0.2">
      <c r="A4673" s="145"/>
      <c r="C4673" s="86"/>
      <c r="D4673" s="146"/>
      <c r="E4673" s="86"/>
      <c r="F4673" s="96"/>
    </row>
    <row r="4674" spans="1:6" x14ac:dyDescent="0.2">
      <c r="A4674" s="145"/>
      <c r="C4674" s="86"/>
      <c r="D4674" s="146"/>
      <c r="E4674" s="86"/>
      <c r="F4674" s="96"/>
    </row>
    <row r="4675" spans="1:6" x14ac:dyDescent="0.2">
      <c r="A4675" s="145"/>
      <c r="C4675" s="86"/>
      <c r="D4675" s="146"/>
      <c r="E4675" s="86"/>
      <c r="F4675" s="96"/>
    </row>
    <row r="4676" spans="1:6" x14ac:dyDescent="0.2">
      <c r="A4676" s="145"/>
      <c r="C4676" s="86"/>
      <c r="D4676" s="146"/>
      <c r="E4676" s="86"/>
      <c r="F4676" s="96"/>
    </row>
    <row r="4677" spans="1:6" x14ac:dyDescent="0.2">
      <c r="A4677" s="145"/>
      <c r="C4677" s="86"/>
      <c r="D4677" s="146"/>
      <c r="E4677" s="86"/>
      <c r="F4677" s="96"/>
    </row>
    <row r="4678" spans="1:6" x14ac:dyDescent="0.2">
      <c r="A4678" s="145"/>
      <c r="C4678" s="86"/>
      <c r="D4678" s="146"/>
      <c r="E4678" s="86"/>
      <c r="F4678" s="96"/>
    </row>
    <row r="4679" spans="1:6" x14ac:dyDescent="0.2">
      <c r="A4679" s="145"/>
      <c r="C4679" s="86"/>
      <c r="D4679" s="146"/>
      <c r="E4679" s="86"/>
      <c r="F4679" s="96"/>
    </row>
    <row r="4680" spans="1:6" x14ac:dyDescent="0.2">
      <c r="A4680" s="145"/>
      <c r="C4680" s="86"/>
      <c r="D4680" s="146"/>
      <c r="E4680" s="86"/>
      <c r="F4680" s="96"/>
    </row>
    <row r="4681" spans="1:6" x14ac:dyDescent="0.2">
      <c r="A4681" s="145"/>
      <c r="C4681" s="86"/>
      <c r="D4681" s="146"/>
      <c r="E4681" s="86"/>
      <c r="F4681" s="96"/>
    </row>
    <row r="4682" spans="1:6" x14ac:dyDescent="0.2">
      <c r="A4682" s="145"/>
      <c r="C4682" s="86"/>
      <c r="D4682" s="146"/>
      <c r="E4682" s="86"/>
      <c r="F4682" s="96"/>
    </row>
    <row r="4683" spans="1:6" x14ac:dyDescent="0.2">
      <c r="A4683" s="145"/>
      <c r="C4683" s="86"/>
      <c r="D4683" s="146"/>
      <c r="E4683" s="86"/>
      <c r="F4683" s="96"/>
    </row>
    <row r="4684" spans="1:6" x14ac:dyDescent="0.2">
      <c r="A4684" s="145"/>
      <c r="C4684" s="86"/>
      <c r="D4684" s="146"/>
      <c r="E4684" s="86"/>
      <c r="F4684" s="96"/>
    </row>
    <row r="4685" spans="1:6" x14ac:dyDescent="0.2">
      <c r="A4685" s="145"/>
      <c r="C4685" s="86"/>
      <c r="D4685" s="146"/>
      <c r="E4685" s="86"/>
      <c r="F4685" s="96"/>
    </row>
    <row r="4686" spans="1:6" x14ac:dyDescent="0.2">
      <c r="A4686" s="145"/>
      <c r="C4686" s="86"/>
      <c r="D4686" s="146"/>
      <c r="E4686" s="86"/>
      <c r="F4686" s="96"/>
    </row>
    <row r="4687" spans="1:6" x14ac:dyDescent="0.2">
      <c r="A4687" s="145"/>
      <c r="C4687" s="86"/>
      <c r="D4687" s="146"/>
      <c r="E4687" s="86"/>
      <c r="F4687" s="96"/>
    </row>
    <row r="4688" spans="1:6" x14ac:dyDescent="0.2">
      <c r="A4688" s="145"/>
      <c r="C4688" s="86"/>
      <c r="D4688" s="146"/>
      <c r="E4688" s="86"/>
      <c r="F4688" s="96"/>
    </row>
    <row r="4689" spans="1:6" x14ac:dyDescent="0.2">
      <c r="A4689" s="145"/>
      <c r="C4689" s="86"/>
      <c r="D4689" s="146"/>
      <c r="E4689" s="86"/>
      <c r="F4689" s="96"/>
    </row>
    <row r="4690" spans="1:6" x14ac:dyDescent="0.2">
      <c r="A4690" s="145"/>
      <c r="C4690" s="86"/>
      <c r="D4690" s="146"/>
      <c r="E4690" s="86"/>
      <c r="F4690" s="96"/>
    </row>
    <row r="4691" spans="1:6" x14ac:dyDescent="0.2">
      <c r="A4691" s="145"/>
      <c r="C4691" s="86"/>
      <c r="D4691" s="146"/>
      <c r="E4691" s="86"/>
      <c r="F4691" s="96"/>
    </row>
    <row r="4692" spans="1:6" x14ac:dyDescent="0.2">
      <c r="A4692" s="145"/>
      <c r="C4692" s="86"/>
      <c r="D4692" s="146"/>
      <c r="E4692" s="86"/>
      <c r="F4692" s="96"/>
    </row>
    <row r="4693" spans="1:6" x14ac:dyDescent="0.2">
      <c r="A4693" s="145"/>
      <c r="C4693" s="86"/>
      <c r="D4693" s="146"/>
      <c r="E4693" s="86"/>
      <c r="F4693" s="96"/>
    </row>
    <row r="4694" spans="1:6" x14ac:dyDescent="0.2">
      <c r="A4694" s="145"/>
      <c r="C4694" s="86"/>
      <c r="D4694" s="146"/>
      <c r="E4694" s="86"/>
      <c r="F4694" s="96"/>
    </row>
    <row r="4695" spans="1:6" x14ac:dyDescent="0.2">
      <c r="A4695" s="145"/>
      <c r="C4695" s="86"/>
      <c r="D4695" s="146"/>
      <c r="E4695" s="86"/>
      <c r="F4695" s="96"/>
    </row>
    <row r="4696" spans="1:6" x14ac:dyDescent="0.2">
      <c r="A4696" s="145"/>
      <c r="C4696" s="86"/>
      <c r="D4696" s="146"/>
      <c r="E4696" s="86"/>
      <c r="F4696" s="96"/>
    </row>
    <row r="4697" spans="1:6" x14ac:dyDescent="0.2">
      <c r="A4697" s="145"/>
      <c r="C4697" s="86"/>
      <c r="D4697" s="146"/>
      <c r="E4697" s="86"/>
      <c r="F4697" s="96"/>
    </row>
    <row r="4698" spans="1:6" x14ac:dyDescent="0.2">
      <c r="A4698" s="145"/>
      <c r="C4698" s="86"/>
      <c r="D4698" s="146"/>
      <c r="E4698" s="86"/>
      <c r="F4698" s="96"/>
    </row>
    <row r="4699" spans="1:6" x14ac:dyDescent="0.2">
      <c r="A4699" s="145"/>
      <c r="C4699" s="86"/>
      <c r="D4699" s="146"/>
      <c r="E4699" s="86"/>
      <c r="F4699" s="96"/>
    </row>
    <row r="4700" spans="1:6" x14ac:dyDescent="0.2">
      <c r="A4700" s="145"/>
      <c r="C4700" s="86"/>
      <c r="D4700" s="146"/>
      <c r="E4700" s="86"/>
      <c r="F4700" s="96"/>
    </row>
    <row r="4701" spans="1:6" x14ac:dyDescent="0.2">
      <c r="A4701" s="145"/>
      <c r="C4701" s="86"/>
      <c r="D4701" s="146"/>
      <c r="E4701" s="86"/>
      <c r="F4701" s="96"/>
    </row>
    <row r="4702" spans="1:6" x14ac:dyDescent="0.2">
      <c r="A4702" s="145"/>
      <c r="C4702" s="86"/>
      <c r="D4702" s="146"/>
      <c r="E4702" s="86"/>
      <c r="F4702" s="96"/>
    </row>
    <row r="4703" spans="1:6" x14ac:dyDescent="0.2">
      <c r="A4703" s="145"/>
      <c r="C4703" s="86"/>
      <c r="D4703" s="146"/>
      <c r="E4703" s="86"/>
      <c r="F4703" s="96"/>
    </row>
    <row r="4704" spans="1:6" x14ac:dyDescent="0.2">
      <c r="A4704" s="145"/>
      <c r="C4704" s="86"/>
      <c r="D4704" s="146"/>
      <c r="E4704" s="86"/>
      <c r="F4704" s="96"/>
    </row>
    <row r="4705" spans="1:6" x14ac:dyDescent="0.2">
      <c r="A4705" s="145"/>
      <c r="C4705" s="86"/>
      <c r="D4705" s="146"/>
      <c r="E4705" s="86"/>
      <c r="F4705" s="96"/>
    </row>
    <row r="4706" spans="1:6" x14ac:dyDescent="0.2">
      <c r="A4706" s="145"/>
      <c r="C4706" s="86"/>
      <c r="D4706" s="146"/>
      <c r="E4706" s="86"/>
      <c r="F4706" s="96"/>
    </row>
    <row r="4707" spans="1:6" x14ac:dyDescent="0.2">
      <c r="A4707" s="145"/>
      <c r="C4707" s="86"/>
      <c r="D4707" s="146"/>
      <c r="E4707" s="86"/>
      <c r="F4707" s="96"/>
    </row>
    <row r="4708" spans="1:6" x14ac:dyDescent="0.2">
      <c r="A4708" s="145"/>
      <c r="C4708" s="86"/>
      <c r="D4708" s="146"/>
      <c r="E4708" s="86"/>
      <c r="F4708" s="96"/>
    </row>
    <row r="4709" spans="1:6" x14ac:dyDescent="0.2">
      <c r="A4709" s="145"/>
      <c r="C4709" s="86"/>
      <c r="D4709" s="146"/>
      <c r="E4709" s="86"/>
      <c r="F4709" s="96"/>
    </row>
    <row r="4710" spans="1:6" x14ac:dyDescent="0.2">
      <c r="A4710" s="145"/>
      <c r="C4710" s="86"/>
      <c r="D4710" s="146"/>
      <c r="E4710" s="86"/>
      <c r="F4710" s="96"/>
    </row>
    <row r="4711" spans="1:6" x14ac:dyDescent="0.2">
      <c r="A4711" s="145"/>
      <c r="C4711" s="86"/>
      <c r="D4711" s="146"/>
      <c r="E4711" s="86"/>
      <c r="F4711" s="96"/>
    </row>
    <row r="4712" spans="1:6" x14ac:dyDescent="0.2">
      <c r="A4712" s="145"/>
      <c r="C4712" s="86"/>
      <c r="D4712" s="146"/>
      <c r="E4712" s="86"/>
      <c r="F4712" s="96"/>
    </row>
    <row r="4713" spans="1:6" x14ac:dyDescent="0.2">
      <c r="A4713" s="145"/>
      <c r="C4713" s="86"/>
      <c r="D4713" s="146"/>
      <c r="E4713" s="86"/>
      <c r="F4713" s="96"/>
    </row>
    <row r="4714" spans="1:6" x14ac:dyDescent="0.2">
      <c r="A4714" s="145"/>
      <c r="C4714" s="86"/>
      <c r="D4714" s="146"/>
      <c r="E4714" s="86"/>
      <c r="F4714" s="96"/>
    </row>
    <row r="4715" spans="1:6" x14ac:dyDescent="0.2">
      <c r="A4715" s="145"/>
      <c r="C4715" s="86"/>
      <c r="D4715" s="146"/>
      <c r="E4715" s="86"/>
      <c r="F4715" s="96"/>
    </row>
    <row r="4716" spans="1:6" x14ac:dyDescent="0.2">
      <c r="A4716" s="145"/>
      <c r="C4716" s="86"/>
      <c r="D4716" s="146"/>
      <c r="E4716" s="86"/>
      <c r="F4716" s="96"/>
    </row>
    <row r="4717" spans="1:6" x14ac:dyDescent="0.2">
      <c r="A4717" s="145"/>
      <c r="C4717" s="86"/>
      <c r="D4717" s="146"/>
      <c r="E4717" s="86"/>
      <c r="F4717" s="96"/>
    </row>
    <row r="4718" spans="1:6" x14ac:dyDescent="0.2">
      <c r="A4718" s="145"/>
      <c r="C4718" s="86"/>
      <c r="D4718" s="146"/>
      <c r="E4718" s="86"/>
      <c r="F4718" s="96"/>
    </row>
    <row r="4719" spans="1:6" x14ac:dyDescent="0.2">
      <c r="A4719" s="145"/>
      <c r="C4719" s="86"/>
      <c r="D4719" s="146"/>
      <c r="E4719" s="86"/>
      <c r="F4719" s="96"/>
    </row>
    <row r="4720" spans="1:6" x14ac:dyDescent="0.2">
      <c r="A4720" s="145"/>
      <c r="C4720" s="86"/>
      <c r="D4720" s="146"/>
      <c r="E4720" s="86"/>
      <c r="F4720" s="96"/>
    </row>
    <row r="4721" spans="1:6" x14ac:dyDescent="0.2">
      <c r="A4721" s="145"/>
      <c r="C4721" s="86"/>
      <c r="D4721" s="146"/>
      <c r="E4721" s="86"/>
      <c r="F4721" s="96"/>
    </row>
    <row r="4722" spans="1:6" x14ac:dyDescent="0.2">
      <c r="A4722" s="145"/>
      <c r="C4722" s="86"/>
      <c r="D4722" s="146"/>
      <c r="E4722" s="86"/>
      <c r="F4722" s="96"/>
    </row>
    <row r="4723" spans="1:6" x14ac:dyDescent="0.2">
      <c r="A4723" s="145"/>
      <c r="C4723" s="86"/>
      <c r="D4723" s="146"/>
      <c r="E4723" s="86"/>
      <c r="F4723" s="96"/>
    </row>
    <row r="4724" spans="1:6" x14ac:dyDescent="0.2">
      <c r="A4724" s="145"/>
      <c r="C4724" s="86"/>
      <c r="D4724" s="146"/>
      <c r="E4724" s="86"/>
      <c r="F4724" s="96"/>
    </row>
    <row r="4725" spans="1:6" x14ac:dyDescent="0.2">
      <c r="A4725" s="145"/>
      <c r="C4725" s="86"/>
      <c r="D4725" s="146"/>
      <c r="E4725" s="86"/>
      <c r="F4725" s="96"/>
    </row>
    <row r="4726" spans="1:6" x14ac:dyDescent="0.2">
      <c r="A4726" s="145"/>
      <c r="C4726" s="86"/>
      <c r="D4726" s="146"/>
      <c r="E4726" s="86"/>
      <c r="F4726" s="96"/>
    </row>
    <row r="4727" spans="1:6" x14ac:dyDescent="0.2">
      <c r="A4727" s="145"/>
      <c r="C4727" s="86"/>
      <c r="D4727" s="146"/>
      <c r="E4727" s="86"/>
      <c r="F4727" s="96"/>
    </row>
    <row r="4728" spans="1:6" x14ac:dyDescent="0.2">
      <c r="A4728" s="145"/>
      <c r="C4728" s="86"/>
      <c r="D4728" s="146"/>
      <c r="E4728" s="86"/>
      <c r="F4728" s="96"/>
    </row>
    <row r="4729" spans="1:6" x14ac:dyDescent="0.2">
      <c r="A4729" s="145"/>
      <c r="C4729" s="86"/>
      <c r="D4729" s="146"/>
      <c r="E4729" s="86"/>
      <c r="F4729" s="96"/>
    </row>
    <row r="4730" spans="1:6" x14ac:dyDescent="0.2">
      <c r="A4730" s="145"/>
      <c r="C4730" s="86"/>
      <c r="D4730" s="146"/>
      <c r="E4730" s="86"/>
      <c r="F4730" s="96"/>
    </row>
    <row r="4731" spans="1:6" x14ac:dyDescent="0.2">
      <c r="A4731" s="145"/>
      <c r="C4731" s="86"/>
      <c r="D4731" s="146"/>
      <c r="E4731" s="86"/>
      <c r="F4731" s="96"/>
    </row>
    <row r="4732" spans="1:6" x14ac:dyDescent="0.2">
      <c r="A4732" s="145"/>
      <c r="C4732" s="86"/>
      <c r="D4732" s="146"/>
      <c r="E4732" s="86"/>
      <c r="F4732" s="96"/>
    </row>
    <row r="4733" spans="1:6" x14ac:dyDescent="0.2">
      <c r="A4733" s="145"/>
      <c r="C4733" s="86"/>
      <c r="D4733" s="146"/>
      <c r="E4733" s="86"/>
      <c r="F4733" s="96"/>
    </row>
    <row r="4734" spans="1:6" x14ac:dyDescent="0.2">
      <c r="A4734" s="145"/>
      <c r="C4734" s="86"/>
      <c r="D4734" s="146"/>
      <c r="E4734" s="86"/>
      <c r="F4734" s="96"/>
    </row>
    <row r="4735" spans="1:6" x14ac:dyDescent="0.2">
      <c r="A4735" s="145"/>
      <c r="C4735" s="86"/>
      <c r="D4735" s="146"/>
      <c r="E4735" s="86"/>
      <c r="F4735" s="96"/>
    </row>
    <row r="4736" spans="1:6" x14ac:dyDescent="0.2">
      <c r="A4736" s="145"/>
      <c r="C4736" s="86"/>
      <c r="D4736" s="146"/>
      <c r="E4736" s="86"/>
      <c r="F4736" s="96"/>
    </row>
    <row r="4737" spans="1:6" x14ac:dyDescent="0.2">
      <c r="A4737" s="145"/>
      <c r="C4737" s="86"/>
      <c r="D4737" s="146"/>
      <c r="E4737" s="86"/>
      <c r="F4737" s="96"/>
    </row>
    <row r="4738" spans="1:6" x14ac:dyDescent="0.2">
      <c r="A4738" s="145"/>
      <c r="C4738" s="86"/>
      <c r="D4738" s="146"/>
      <c r="E4738" s="86"/>
      <c r="F4738" s="96"/>
    </row>
    <row r="4739" spans="1:6" x14ac:dyDescent="0.2">
      <c r="A4739" s="145"/>
      <c r="C4739" s="86"/>
      <c r="D4739" s="146"/>
      <c r="E4739" s="86"/>
      <c r="F4739" s="96"/>
    </row>
    <row r="4740" spans="1:6" x14ac:dyDescent="0.2">
      <c r="A4740" s="145"/>
      <c r="C4740" s="86"/>
      <c r="D4740" s="146"/>
      <c r="E4740" s="86"/>
      <c r="F4740" s="96"/>
    </row>
    <row r="4741" spans="1:6" x14ac:dyDescent="0.2">
      <c r="A4741" s="145"/>
      <c r="C4741" s="86"/>
      <c r="D4741" s="146"/>
      <c r="E4741" s="86"/>
      <c r="F4741" s="96"/>
    </row>
    <row r="4742" spans="1:6" x14ac:dyDescent="0.2">
      <c r="A4742" s="145"/>
      <c r="C4742" s="86"/>
      <c r="D4742" s="146"/>
      <c r="E4742" s="86"/>
      <c r="F4742" s="96"/>
    </row>
    <row r="4743" spans="1:6" x14ac:dyDescent="0.2">
      <c r="A4743" s="145"/>
      <c r="C4743" s="86"/>
      <c r="D4743" s="146"/>
      <c r="E4743" s="86"/>
      <c r="F4743" s="96"/>
    </row>
    <row r="4744" spans="1:6" x14ac:dyDescent="0.2">
      <c r="A4744" s="145"/>
      <c r="C4744" s="86"/>
      <c r="D4744" s="146"/>
      <c r="E4744" s="86"/>
      <c r="F4744" s="96"/>
    </row>
    <row r="4745" spans="1:6" x14ac:dyDescent="0.2">
      <c r="A4745" s="145"/>
      <c r="C4745" s="86"/>
      <c r="D4745" s="146"/>
      <c r="E4745" s="86"/>
      <c r="F4745" s="96"/>
    </row>
    <row r="4746" spans="1:6" x14ac:dyDescent="0.2">
      <c r="A4746" s="145"/>
      <c r="C4746" s="86"/>
      <c r="D4746" s="146"/>
      <c r="E4746" s="86"/>
      <c r="F4746" s="96"/>
    </row>
    <row r="4747" spans="1:6" x14ac:dyDescent="0.2">
      <c r="A4747" s="145"/>
      <c r="C4747" s="86"/>
      <c r="D4747" s="146"/>
      <c r="E4747" s="86"/>
      <c r="F4747" s="96"/>
    </row>
    <row r="4748" spans="1:6" x14ac:dyDescent="0.2">
      <c r="A4748" s="145"/>
      <c r="C4748" s="86"/>
      <c r="D4748" s="146"/>
      <c r="E4748" s="86"/>
      <c r="F4748" s="96"/>
    </row>
    <row r="4749" spans="1:6" x14ac:dyDescent="0.2">
      <c r="A4749" s="145"/>
      <c r="C4749" s="86"/>
      <c r="D4749" s="146"/>
      <c r="E4749" s="86"/>
      <c r="F4749" s="96"/>
    </row>
    <row r="4750" spans="1:6" x14ac:dyDescent="0.2">
      <c r="A4750" s="145"/>
      <c r="C4750" s="86"/>
      <c r="D4750" s="146"/>
      <c r="E4750" s="86"/>
      <c r="F4750" s="96"/>
    </row>
    <row r="4751" spans="1:6" x14ac:dyDescent="0.2">
      <c r="A4751" s="145"/>
      <c r="C4751" s="86"/>
      <c r="D4751" s="146"/>
      <c r="E4751" s="86"/>
      <c r="F4751" s="96"/>
    </row>
    <row r="4752" spans="1:6" x14ac:dyDescent="0.2">
      <c r="A4752" s="145"/>
      <c r="C4752" s="86"/>
      <c r="D4752" s="146"/>
      <c r="E4752" s="86"/>
      <c r="F4752" s="96"/>
    </row>
    <row r="4753" spans="1:6" x14ac:dyDescent="0.2">
      <c r="A4753" s="145"/>
      <c r="C4753" s="86"/>
      <c r="D4753" s="146"/>
      <c r="E4753" s="86"/>
      <c r="F4753" s="96"/>
    </row>
    <row r="4754" spans="1:6" x14ac:dyDescent="0.2">
      <c r="A4754" s="145"/>
      <c r="C4754" s="86"/>
      <c r="D4754" s="146"/>
      <c r="E4754" s="86"/>
      <c r="F4754" s="96"/>
    </row>
    <row r="4755" spans="1:6" x14ac:dyDescent="0.2">
      <c r="A4755" s="145"/>
      <c r="C4755" s="86"/>
      <c r="D4755" s="146"/>
      <c r="E4755" s="86"/>
      <c r="F4755" s="96"/>
    </row>
    <row r="4756" spans="1:6" x14ac:dyDescent="0.2">
      <c r="A4756" s="145"/>
      <c r="C4756" s="86"/>
      <c r="D4756" s="146"/>
      <c r="E4756" s="86"/>
      <c r="F4756" s="96"/>
    </row>
    <row r="4757" spans="1:6" x14ac:dyDescent="0.2">
      <c r="A4757" s="145"/>
      <c r="C4757" s="86"/>
      <c r="D4757" s="146"/>
      <c r="E4757" s="86"/>
      <c r="F4757" s="96"/>
    </row>
    <row r="4758" spans="1:6" x14ac:dyDescent="0.2">
      <c r="A4758" s="145"/>
      <c r="C4758" s="86"/>
      <c r="D4758" s="146"/>
      <c r="E4758" s="86"/>
      <c r="F4758" s="96"/>
    </row>
    <row r="4759" spans="1:6" x14ac:dyDescent="0.2">
      <c r="A4759" s="145"/>
      <c r="C4759" s="86"/>
      <c r="D4759" s="146"/>
      <c r="E4759" s="86"/>
      <c r="F4759" s="96"/>
    </row>
    <row r="4760" spans="1:6" x14ac:dyDescent="0.2">
      <c r="A4760" s="145"/>
      <c r="C4760" s="86"/>
      <c r="D4760" s="146"/>
      <c r="E4760" s="86"/>
      <c r="F4760" s="96"/>
    </row>
    <row r="4761" spans="1:6" x14ac:dyDescent="0.2">
      <c r="A4761" s="145"/>
      <c r="C4761" s="86"/>
      <c r="D4761" s="146"/>
      <c r="E4761" s="86"/>
      <c r="F4761" s="96"/>
    </row>
    <row r="4762" spans="1:6" x14ac:dyDescent="0.2">
      <c r="A4762" s="145"/>
      <c r="C4762" s="86"/>
      <c r="D4762" s="146"/>
      <c r="E4762" s="86"/>
      <c r="F4762" s="96"/>
    </row>
    <row r="4763" spans="1:6" x14ac:dyDescent="0.2">
      <c r="A4763" s="145"/>
      <c r="C4763" s="86"/>
      <c r="D4763" s="146"/>
      <c r="E4763" s="86"/>
      <c r="F4763" s="96"/>
    </row>
    <row r="4764" spans="1:6" x14ac:dyDescent="0.2">
      <c r="A4764" s="145"/>
      <c r="C4764" s="86"/>
      <c r="D4764" s="146"/>
      <c r="E4764" s="86"/>
      <c r="F4764" s="96"/>
    </row>
    <row r="4765" spans="1:6" x14ac:dyDescent="0.2">
      <c r="A4765" s="145"/>
      <c r="C4765" s="86"/>
      <c r="D4765" s="146"/>
      <c r="E4765" s="86"/>
      <c r="F4765" s="96"/>
    </row>
    <row r="4766" spans="1:6" x14ac:dyDescent="0.2">
      <c r="A4766" s="145"/>
      <c r="C4766" s="86"/>
      <c r="D4766" s="146"/>
      <c r="E4766" s="86"/>
      <c r="F4766" s="96"/>
    </row>
    <row r="4767" spans="1:6" x14ac:dyDescent="0.2">
      <c r="A4767" s="145"/>
      <c r="C4767" s="86"/>
      <c r="D4767" s="146"/>
      <c r="E4767" s="86"/>
      <c r="F4767" s="96"/>
    </row>
    <row r="4768" spans="1:6" x14ac:dyDescent="0.2">
      <c r="A4768" s="145"/>
      <c r="C4768" s="86"/>
      <c r="D4768" s="146"/>
      <c r="E4768" s="86"/>
      <c r="F4768" s="96"/>
    </row>
    <row r="4769" spans="1:6" x14ac:dyDescent="0.2">
      <c r="A4769" s="145"/>
      <c r="C4769" s="86"/>
      <c r="D4769" s="146"/>
      <c r="E4769" s="86"/>
      <c r="F4769" s="96"/>
    </row>
    <row r="4770" spans="1:6" x14ac:dyDescent="0.2">
      <c r="A4770" s="145"/>
      <c r="C4770" s="86"/>
      <c r="D4770" s="146"/>
      <c r="E4770" s="86"/>
      <c r="F4770" s="96"/>
    </row>
    <row r="4771" spans="1:6" x14ac:dyDescent="0.2">
      <c r="A4771" s="145"/>
      <c r="C4771" s="86"/>
      <c r="D4771" s="146"/>
      <c r="E4771" s="86"/>
      <c r="F4771" s="96"/>
    </row>
    <row r="4772" spans="1:6" x14ac:dyDescent="0.2">
      <c r="A4772" s="145"/>
      <c r="C4772" s="86"/>
      <c r="D4772" s="146"/>
      <c r="E4772" s="86"/>
      <c r="F4772" s="96"/>
    </row>
    <row r="4773" spans="1:6" x14ac:dyDescent="0.2">
      <c r="A4773" s="145"/>
      <c r="C4773" s="86"/>
      <c r="D4773" s="146"/>
      <c r="E4773" s="86"/>
      <c r="F4773" s="96"/>
    </row>
    <row r="4774" spans="1:6" x14ac:dyDescent="0.2">
      <c r="A4774" s="145"/>
      <c r="C4774" s="86"/>
      <c r="D4774" s="146"/>
      <c r="E4774" s="86"/>
      <c r="F4774" s="96"/>
    </row>
    <row r="4775" spans="1:6" x14ac:dyDescent="0.2">
      <c r="A4775" s="145"/>
      <c r="C4775" s="86"/>
      <c r="D4775" s="146"/>
      <c r="E4775" s="86"/>
      <c r="F4775" s="96"/>
    </row>
    <row r="4776" spans="1:6" x14ac:dyDescent="0.2">
      <c r="A4776" s="145"/>
      <c r="C4776" s="86"/>
      <c r="D4776" s="146"/>
      <c r="E4776" s="86"/>
      <c r="F4776" s="96"/>
    </row>
    <row r="4777" spans="1:6" x14ac:dyDescent="0.2">
      <c r="A4777" s="145"/>
      <c r="C4777" s="86"/>
      <c r="D4777" s="146"/>
      <c r="E4777" s="86"/>
      <c r="F4777" s="96"/>
    </row>
    <row r="4778" spans="1:6" x14ac:dyDescent="0.2">
      <c r="A4778" s="145"/>
      <c r="C4778" s="86"/>
      <c r="D4778" s="146"/>
      <c r="E4778" s="86"/>
      <c r="F4778" s="96"/>
    </row>
    <row r="4779" spans="1:6" x14ac:dyDescent="0.2">
      <c r="A4779" s="145"/>
      <c r="C4779" s="86"/>
      <c r="D4779" s="146"/>
      <c r="E4779" s="86"/>
      <c r="F4779" s="96"/>
    </row>
    <row r="4780" spans="1:6" x14ac:dyDescent="0.2">
      <c r="A4780" s="145"/>
      <c r="C4780" s="86"/>
      <c r="D4780" s="146"/>
      <c r="E4780" s="86"/>
      <c r="F4780" s="96"/>
    </row>
    <row r="4781" spans="1:6" x14ac:dyDescent="0.2">
      <c r="A4781" s="145"/>
      <c r="C4781" s="86"/>
      <c r="D4781" s="146"/>
      <c r="E4781" s="86"/>
      <c r="F4781" s="96"/>
    </row>
    <row r="4782" spans="1:6" x14ac:dyDescent="0.2">
      <c r="A4782" s="145"/>
      <c r="C4782" s="86"/>
      <c r="D4782" s="146"/>
      <c r="E4782" s="86"/>
      <c r="F4782" s="96"/>
    </row>
    <row r="4783" spans="1:6" x14ac:dyDescent="0.2">
      <c r="A4783" s="145"/>
      <c r="C4783" s="86"/>
      <c r="D4783" s="146"/>
      <c r="E4783" s="86"/>
      <c r="F4783" s="96"/>
    </row>
    <row r="4784" spans="1:6" x14ac:dyDescent="0.2">
      <c r="A4784" s="145"/>
      <c r="C4784" s="86"/>
      <c r="D4784" s="146"/>
      <c r="E4784" s="86"/>
      <c r="F4784" s="96"/>
    </row>
    <row r="4785" spans="1:6" x14ac:dyDescent="0.2">
      <c r="A4785" s="145"/>
      <c r="C4785" s="86"/>
      <c r="D4785" s="146"/>
      <c r="E4785" s="86"/>
      <c r="F4785" s="96"/>
    </row>
    <row r="4786" spans="1:6" x14ac:dyDescent="0.2">
      <c r="A4786" s="145"/>
      <c r="C4786" s="86"/>
      <c r="D4786" s="146"/>
      <c r="E4786" s="86"/>
      <c r="F4786" s="96"/>
    </row>
    <row r="4787" spans="1:6" x14ac:dyDescent="0.2">
      <c r="A4787" s="145"/>
      <c r="C4787" s="86"/>
      <c r="D4787" s="146"/>
      <c r="E4787" s="86"/>
      <c r="F4787" s="96"/>
    </row>
    <row r="4788" spans="1:6" x14ac:dyDescent="0.2">
      <c r="A4788" s="145"/>
      <c r="C4788" s="86"/>
      <c r="D4788" s="146"/>
      <c r="E4788" s="86"/>
      <c r="F4788" s="96"/>
    </row>
    <row r="4789" spans="1:6" x14ac:dyDescent="0.2">
      <c r="A4789" s="145"/>
      <c r="C4789" s="86"/>
      <c r="D4789" s="146"/>
      <c r="E4789" s="86"/>
      <c r="F4789" s="96"/>
    </row>
    <row r="4790" spans="1:6" x14ac:dyDescent="0.2">
      <c r="A4790" s="145"/>
      <c r="C4790" s="86"/>
      <c r="D4790" s="146"/>
      <c r="E4790" s="86"/>
      <c r="F4790" s="96"/>
    </row>
    <row r="4791" spans="1:6" x14ac:dyDescent="0.2">
      <c r="A4791" s="145"/>
      <c r="C4791" s="86"/>
      <c r="D4791" s="146"/>
      <c r="E4791" s="86"/>
      <c r="F4791" s="96"/>
    </row>
    <row r="4792" spans="1:6" x14ac:dyDescent="0.2">
      <c r="A4792" s="145"/>
      <c r="C4792" s="86"/>
      <c r="D4792" s="146"/>
      <c r="E4792" s="86"/>
      <c r="F4792" s="96"/>
    </row>
    <row r="4793" spans="1:6" x14ac:dyDescent="0.2">
      <c r="A4793" s="145"/>
      <c r="C4793" s="86"/>
      <c r="D4793" s="146"/>
      <c r="E4793" s="86"/>
      <c r="F4793" s="96"/>
    </row>
    <row r="4794" spans="1:6" x14ac:dyDescent="0.2">
      <c r="A4794" s="145"/>
      <c r="C4794" s="86"/>
      <c r="D4794" s="146"/>
      <c r="E4794" s="86"/>
      <c r="F4794" s="96"/>
    </row>
    <row r="4795" spans="1:6" x14ac:dyDescent="0.2">
      <c r="A4795" s="145"/>
      <c r="C4795" s="86"/>
      <c r="D4795" s="146"/>
      <c r="E4795" s="86"/>
      <c r="F4795" s="96"/>
    </row>
    <row r="4796" spans="1:6" x14ac:dyDescent="0.2">
      <c r="A4796" s="145"/>
      <c r="C4796" s="86"/>
      <c r="D4796" s="146"/>
      <c r="E4796" s="86"/>
      <c r="F4796" s="96"/>
    </row>
    <row r="4797" spans="1:6" x14ac:dyDescent="0.2">
      <c r="A4797" s="145"/>
      <c r="C4797" s="86"/>
      <c r="D4797" s="146"/>
      <c r="E4797" s="86"/>
      <c r="F4797" s="96"/>
    </row>
    <row r="4798" spans="1:6" x14ac:dyDescent="0.2">
      <c r="A4798" s="145"/>
      <c r="C4798" s="86"/>
      <c r="D4798" s="146"/>
      <c r="E4798" s="86"/>
      <c r="F4798" s="96"/>
    </row>
    <row r="4799" spans="1:6" x14ac:dyDescent="0.2">
      <c r="A4799" s="145"/>
      <c r="C4799" s="86"/>
      <c r="D4799" s="146"/>
      <c r="E4799" s="86"/>
      <c r="F4799" s="96"/>
    </row>
    <row r="4800" spans="1:6" x14ac:dyDescent="0.2">
      <c r="A4800" s="145"/>
      <c r="C4800" s="86"/>
      <c r="D4800" s="146"/>
      <c r="E4800" s="86"/>
      <c r="F4800" s="96"/>
    </row>
    <row r="4801" spans="1:6" x14ac:dyDescent="0.2">
      <c r="A4801" s="145"/>
      <c r="C4801" s="86"/>
      <c r="D4801" s="146"/>
      <c r="E4801" s="86"/>
      <c r="F4801" s="96"/>
    </row>
    <row r="4802" spans="1:6" x14ac:dyDescent="0.2">
      <c r="A4802" s="145"/>
      <c r="C4802" s="86"/>
      <c r="D4802" s="146"/>
      <c r="E4802" s="86"/>
      <c r="F4802" s="96"/>
    </row>
    <row r="4803" spans="1:6" x14ac:dyDescent="0.2">
      <c r="A4803" s="145"/>
      <c r="C4803" s="86"/>
      <c r="D4803" s="146"/>
      <c r="E4803" s="86"/>
      <c r="F4803" s="96"/>
    </row>
    <row r="4804" spans="1:6" x14ac:dyDescent="0.2">
      <c r="A4804" s="145"/>
      <c r="C4804" s="86"/>
      <c r="D4804" s="146"/>
      <c r="E4804" s="86"/>
      <c r="F4804" s="96"/>
    </row>
    <row r="4805" spans="1:6" x14ac:dyDescent="0.2">
      <c r="A4805" s="145"/>
      <c r="C4805" s="86"/>
      <c r="D4805" s="146"/>
      <c r="E4805" s="86"/>
      <c r="F4805" s="96"/>
    </row>
    <row r="4806" spans="1:6" x14ac:dyDescent="0.2">
      <c r="A4806" s="145"/>
      <c r="C4806" s="86"/>
      <c r="D4806" s="146"/>
      <c r="E4806" s="86"/>
      <c r="F4806" s="96"/>
    </row>
    <row r="4807" spans="1:6" x14ac:dyDescent="0.2">
      <c r="A4807" s="145"/>
      <c r="C4807" s="86"/>
      <c r="D4807" s="146"/>
      <c r="E4807" s="86"/>
      <c r="F4807" s="96"/>
    </row>
    <row r="4808" spans="1:6" x14ac:dyDescent="0.2">
      <c r="A4808" s="145"/>
      <c r="C4808" s="86"/>
      <c r="D4808" s="146"/>
      <c r="E4808" s="86"/>
      <c r="F4808" s="96"/>
    </row>
    <row r="4809" spans="1:6" x14ac:dyDescent="0.2">
      <c r="A4809" s="145"/>
      <c r="C4809" s="86"/>
      <c r="D4809" s="146"/>
      <c r="E4809" s="86"/>
      <c r="F4809" s="96"/>
    </row>
    <row r="4810" spans="1:6" x14ac:dyDescent="0.2">
      <c r="A4810" s="145"/>
      <c r="C4810" s="86"/>
      <c r="D4810" s="146"/>
      <c r="E4810" s="86"/>
      <c r="F4810" s="96"/>
    </row>
    <row r="4811" spans="1:6" x14ac:dyDescent="0.2">
      <c r="A4811" s="145"/>
      <c r="C4811" s="86"/>
      <c r="D4811" s="146"/>
      <c r="E4811" s="86"/>
      <c r="F4811" s="96"/>
    </row>
    <row r="4812" spans="1:6" x14ac:dyDescent="0.2">
      <c r="A4812" s="145"/>
      <c r="C4812" s="86"/>
      <c r="D4812" s="146"/>
      <c r="E4812" s="86"/>
      <c r="F4812" s="96"/>
    </row>
    <row r="4813" spans="1:6" x14ac:dyDescent="0.2">
      <c r="A4813" s="145"/>
      <c r="C4813" s="86"/>
      <c r="D4813" s="146"/>
      <c r="E4813" s="86"/>
      <c r="F4813" s="96"/>
    </row>
    <row r="4814" spans="1:6" x14ac:dyDescent="0.2">
      <c r="A4814" s="145"/>
      <c r="C4814" s="86"/>
      <c r="D4814" s="146"/>
      <c r="E4814" s="86"/>
      <c r="F4814" s="96"/>
    </row>
    <row r="4815" spans="1:6" x14ac:dyDescent="0.2">
      <c r="A4815" s="145"/>
      <c r="C4815" s="86"/>
      <c r="D4815" s="146"/>
      <c r="E4815" s="86"/>
      <c r="F4815" s="96"/>
    </row>
    <row r="4816" spans="1:6" x14ac:dyDescent="0.2">
      <c r="A4816" s="145"/>
      <c r="C4816" s="86"/>
      <c r="D4816" s="146"/>
      <c r="E4816" s="86"/>
      <c r="F4816" s="96"/>
    </row>
    <row r="4817" spans="1:6" x14ac:dyDescent="0.2">
      <c r="A4817" s="145"/>
      <c r="C4817" s="86"/>
      <c r="D4817" s="146"/>
      <c r="E4817" s="86"/>
      <c r="F4817" s="96"/>
    </row>
    <row r="4818" spans="1:6" x14ac:dyDescent="0.2">
      <c r="A4818" s="145"/>
      <c r="C4818" s="86"/>
      <c r="D4818" s="146"/>
      <c r="E4818" s="86"/>
      <c r="F4818" s="96"/>
    </row>
    <row r="4819" spans="1:6" x14ac:dyDescent="0.2">
      <c r="A4819" s="145"/>
      <c r="C4819" s="86"/>
      <c r="D4819" s="146"/>
      <c r="E4819" s="86"/>
      <c r="F4819" s="96"/>
    </row>
    <row r="4820" spans="1:6" x14ac:dyDescent="0.2">
      <c r="A4820" s="145"/>
      <c r="C4820" s="86"/>
      <c r="D4820" s="146"/>
      <c r="E4820" s="86"/>
      <c r="F4820" s="96"/>
    </row>
    <row r="4821" spans="1:6" x14ac:dyDescent="0.2">
      <c r="A4821" s="145"/>
      <c r="C4821" s="86"/>
      <c r="D4821" s="146"/>
      <c r="E4821" s="86"/>
      <c r="F4821" s="96"/>
    </row>
    <row r="4822" spans="1:6" x14ac:dyDescent="0.2">
      <c r="A4822" s="145"/>
      <c r="C4822" s="86"/>
      <c r="D4822" s="146"/>
      <c r="E4822" s="86"/>
      <c r="F4822" s="96"/>
    </row>
    <row r="4823" spans="1:6" x14ac:dyDescent="0.2">
      <c r="A4823" s="145"/>
      <c r="C4823" s="86"/>
      <c r="D4823" s="146"/>
      <c r="E4823" s="86"/>
      <c r="F4823" s="96"/>
    </row>
    <row r="4824" spans="1:6" x14ac:dyDescent="0.2">
      <c r="A4824" s="145"/>
      <c r="C4824" s="86"/>
      <c r="D4824" s="146"/>
      <c r="E4824" s="86"/>
      <c r="F4824" s="96"/>
    </row>
    <row r="4825" spans="1:6" x14ac:dyDescent="0.2">
      <c r="A4825" s="145"/>
      <c r="C4825" s="86"/>
      <c r="D4825" s="146"/>
      <c r="E4825" s="86"/>
      <c r="F4825" s="96"/>
    </row>
    <row r="4826" spans="1:6" x14ac:dyDescent="0.2">
      <c r="A4826" s="145"/>
      <c r="C4826" s="86"/>
      <c r="D4826" s="146"/>
      <c r="E4826" s="86"/>
      <c r="F4826" s="96"/>
    </row>
    <row r="4827" spans="1:6" x14ac:dyDescent="0.2">
      <c r="A4827" s="145"/>
      <c r="C4827" s="86"/>
      <c r="D4827" s="146"/>
      <c r="E4827" s="86"/>
      <c r="F4827" s="96"/>
    </row>
    <row r="4828" spans="1:6" x14ac:dyDescent="0.2">
      <c r="A4828" s="145"/>
      <c r="C4828" s="86"/>
      <c r="D4828" s="146"/>
      <c r="E4828" s="86"/>
      <c r="F4828" s="96"/>
    </row>
    <row r="4829" spans="1:6" x14ac:dyDescent="0.2">
      <c r="A4829" s="145"/>
      <c r="C4829" s="86"/>
      <c r="D4829" s="146"/>
      <c r="E4829" s="86"/>
      <c r="F4829" s="96"/>
    </row>
    <row r="4830" spans="1:6" x14ac:dyDescent="0.2">
      <c r="A4830" s="145"/>
      <c r="C4830" s="86"/>
      <c r="D4830" s="146"/>
      <c r="E4830" s="86"/>
      <c r="F4830" s="96"/>
    </row>
    <row r="4831" spans="1:6" x14ac:dyDescent="0.2">
      <c r="A4831" s="145"/>
      <c r="C4831" s="86"/>
      <c r="D4831" s="146"/>
      <c r="E4831" s="86"/>
      <c r="F4831" s="96"/>
    </row>
    <row r="4832" spans="1:6" x14ac:dyDescent="0.2">
      <c r="A4832" s="145"/>
      <c r="C4832" s="86"/>
      <c r="D4832" s="146"/>
      <c r="E4832" s="86"/>
      <c r="F4832" s="96"/>
    </row>
    <row r="4833" spans="1:6" x14ac:dyDescent="0.2">
      <c r="A4833" s="145"/>
      <c r="C4833" s="86"/>
      <c r="D4833" s="146"/>
      <c r="E4833" s="86"/>
      <c r="F4833" s="96"/>
    </row>
    <row r="4834" spans="1:6" x14ac:dyDescent="0.2">
      <c r="A4834" s="145"/>
      <c r="C4834" s="86"/>
      <c r="D4834" s="146"/>
      <c r="E4834" s="86"/>
      <c r="F4834" s="96"/>
    </row>
    <row r="4835" spans="1:6" x14ac:dyDescent="0.2">
      <c r="A4835" s="145"/>
      <c r="C4835" s="86"/>
      <c r="D4835" s="146"/>
      <c r="E4835" s="86"/>
      <c r="F4835" s="96"/>
    </row>
    <row r="4836" spans="1:6" x14ac:dyDescent="0.2">
      <c r="A4836" s="145"/>
      <c r="C4836" s="86"/>
      <c r="D4836" s="146"/>
      <c r="E4836" s="86"/>
      <c r="F4836" s="96"/>
    </row>
    <row r="4837" spans="1:6" x14ac:dyDescent="0.2">
      <c r="A4837" s="145"/>
      <c r="C4837" s="86"/>
      <c r="D4837" s="146"/>
      <c r="E4837" s="86"/>
      <c r="F4837" s="96"/>
    </row>
    <row r="4838" spans="1:6" x14ac:dyDescent="0.2">
      <c r="A4838" s="145"/>
      <c r="C4838" s="86"/>
      <c r="D4838" s="146"/>
      <c r="E4838" s="86"/>
      <c r="F4838" s="96"/>
    </row>
    <row r="4839" spans="1:6" x14ac:dyDescent="0.2">
      <c r="A4839" s="145"/>
      <c r="C4839" s="86"/>
      <c r="D4839" s="146"/>
      <c r="E4839" s="86"/>
      <c r="F4839" s="96"/>
    </row>
    <row r="4840" spans="1:6" x14ac:dyDescent="0.2">
      <c r="A4840" s="145"/>
      <c r="C4840" s="86"/>
      <c r="D4840" s="146"/>
      <c r="E4840" s="86"/>
      <c r="F4840" s="96"/>
    </row>
    <row r="4841" spans="1:6" x14ac:dyDescent="0.2">
      <c r="A4841" s="145"/>
      <c r="C4841" s="86"/>
      <c r="D4841" s="146"/>
      <c r="E4841" s="86"/>
      <c r="F4841" s="96"/>
    </row>
    <row r="4842" spans="1:6" x14ac:dyDescent="0.2">
      <c r="A4842" s="145"/>
      <c r="C4842" s="86"/>
      <c r="D4842" s="146"/>
      <c r="E4842" s="86"/>
      <c r="F4842" s="96"/>
    </row>
    <row r="4843" spans="1:6" x14ac:dyDescent="0.2">
      <c r="A4843" s="145"/>
      <c r="C4843" s="86"/>
      <c r="D4843" s="146"/>
      <c r="E4843" s="86"/>
      <c r="F4843" s="96"/>
    </row>
    <row r="4844" spans="1:6" x14ac:dyDescent="0.2">
      <c r="A4844" s="145"/>
      <c r="C4844" s="86"/>
      <c r="D4844" s="146"/>
      <c r="E4844" s="86"/>
      <c r="F4844" s="96"/>
    </row>
    <row r="4845" spans="1:6" x14ac:dyDescent="0.2">
      <c r="A4845" s="145"/>
      <c r="C4845" s="86"/>
      <c r="D4845" s="146"/>
      <c r="E4845" s="86"/>
      <c r="F4845" s="96"/>
    </row>
    <row r="4846" spans="1:6" x14ac:dyDescent="0.2">
      <c r="A4846" s="145"/>
      <c r="C4846" s="86"/>
      <c r="D4846" s="146"/>
      <c r="E4846" s="86"/>
      <c r="F4846" s="96"/>
    </row>
    <row r="4847" spans="1:6" x14ac:dyDescent="0.2">
      <c r="A4847" s="145"/>
      <c r="C4847" s="86"/>
      <c r="D4847" s="146"/>
      <c r="E4847" s="86"/>
      <c r="F4847" s="96"/>
    </row>
    <row r="4848" spans="1:6" x14ac:dyDescent="0.2">
      <c r="A4848" s="145"/>
      <c r="C4848" s="86"/>
      <c r="D4848" s="146"/>
      <c r="E4848" s="86"/>
      <c r="F4848" s="96"/>
    </row>
    <row r="4849" spans="1:6" x14ac:dyDescent="0.2">
      <c r="A4849" s="145"/>
      <c r="C4849" s="86"/>
      <c r="D4849" s="146"/>
      <c r="E4849" s="86"/>
      <c r="F4849" s="96"/>
    </row>
    <row r="4850" spans="1:6" x14ac:dyDescent="0.2">
      <c r="A4850" s="145"/>
      <c r="C4850" s="86"/>
      <c r="D4850" s="146"/>
      <c r="E4850" s="86"/>
      <c r="F4850" s="96"/>
    </row>
    <row r="4851" spans="1:6" x14ac:dyDescent="0.2">
      <c r="A4851" s="145"/>
      <c r="C4851" s="86"/>
      <c r="D4851" s="146"/>
      <c r="E4851" s="86"/>
      <c r="F4851" s="96"/>
    </row>
    <row r="4852" spans="1:6" x14ac:dyDescent="0.2">
      <c r="A4852" s="145"/>
      <c r="C4852" s="86"/>
      <c r="D4852" s="146"/>
      <c r="E4852" s="86"/>
      <c r="F4852" s="96"/>
    </row>
    <row r="4853" spans="1:6" x14ac:dyDescent="0.2">
      <c r="A4853" s="145"/>
      <c r="C4853" s="86"/>
      <c r="D4853" s="146"/>
      <c r="E4853" s="86"/>
      <c r="F4853" s="96"/>
    </row>
    <row r="4854" spans="1:6" x14ac:dyDescent="0.2">
      <c r="A4854" s="145"/>
      <c r="C4854" s="86"/>
      <c r="D4854" s="146"/>
      <c r="E4854" s="86"/>
      <c r="F4854" s="96"/>
    </row>
    <row r="4855" spans="1:6" x14ac:dyDescent="0.2">
      <c r="A4855" s="145"/>
      <c r="C4855" s="86"/>
      <c r="D4855" s="146"/>
      <c r="E4855" s="86"/>
      <c r="F4855" s="96"/>
    </row>
    <row r="4856" spans="1:6" x14ac:dyDescent="0.2">
      <c r="A4856" s="145"/>
      <c r="C4856" s="86"/>
      <c r="D4856" s="146"/>
      <c r="E4856" s="86"/>
      <c r="F4856" s="96"/>
    </row>
    <row r="4857" spans="1:6" x14ac:dyDescent="0.2">
      <c r="A4857" s="145"/>
      <c r="C4857" s="86"/>
      <c r="D4857" s="146"/>
      <c r="E4857" s="86"/>
      <c r="F4857" s="96"/>
    </row>
    <row r="4858" spans="1:6" x14ac:dyDescent="0.2">
      <c r="A4858" s="145"/>
      <c r="C4858" s="86"/>
      <c r="D4858" s="146"/>
      <c r="E4858" s="86"/>
      <c r="F4858" s="96"/>
    </row>
    <row r="4859" spans="1:6" x14ac:dyDescent="0.2">
      <c r="A4859" s="145"/>
      <c r="C4859" s="86"/>
      <c r="D4859" s="146"/>
      <c r="E4859" s="86"/>
      <c r="F4859" s="96"/>
    </row>
    <row r="4860" spans="1:6" x14ac:dyDescent="0.2">
      <c r="A4860" s="145"/>
      <c r="C4860" s="86"/>
      <c r="D4860" s="146"/>
      <c r="E4860" s="86"/>
      <c r="F4860" s="96"/>
    </row>
    <row r="4861" spans="1:6" x14ac:dyDescent="0.2">
      <c r="A4861" s="145"/>
      <c r="C4861" s="86"/>
      <c r="D4861" s="146"/>
      <c r="E4861" s="86"/>
      <c r="F4861" s="96"/>
    </row>
    <row r="4862" spans="1:6" x14ac:dyDescent="0.2">
      <c r="A4862" s="145"/>
      <c r="C4862" s="86"/>
      <c r="D4862" s="146"/>
      <c r="E4862" s="86"/>
      <c r="F4862" s="96"/>
    </row>
    <row r="4863" spans="1:6" x14ac:dyDescent="0.2">
      <c r="A4863" s="145"/>
      <c r="C4863" s="86"/>
      <c r="D4863" s="146"/>
      <c r="E4863" s="86"/>
      <c r="F4863" s="96"/>
    </row>
    <row r="4864" spans="1:6" x14ac:dyDescent="0.2">
      <c r="A4864" s="145"/>
      <c r="C4864" s="86"/>
      <c r="D4864" s="146"/>
      <c r="E4864" s="86"/>
      <c r="F4864" s="96"/>
    </row>
    <row r="4865" spans="1:6" x14ac:dyDescent="0.2">
      <c r="A4865" s="145"/>
      <c r="C4865" s="86"/>
      <c r="D4865" s="146"/>
      <c r="E4865" s="86"/>
      <c r="F4865" s="96"/>
    </row>
    <row r="4866" spans="1:6" x14ac:dyDescent="0.2">
      <c r="A4866" s="145"/>
      <c r="C4866" s="86"/>
      <c r="D4866" s="146"/>
      <c r="E4866" s="86"/>
      <c r="F4866" s="96"/>
    </row>
    <row r="4867" spans="1:6" x14ac:dyDescent="0.2">
      <c r="A4867" s="145"/>
      <c r="C4867" s="86"/>
      <c r="D4867" s="146"/>
      <c r="E4867" s="86"/>
      <c r="F4867" s="96"/>
    </row>
    <row r="4868" spans="1:6" x14ac:dyDescent="0.2">
      <c r="A4868" s="145"/>
      <c r="C4868" s="86"/>
      <c r="D4868" s="146"/>
      <c r="E4868" s="86"/>
      <c r="F4868" s="96"/>
    </row>
    <row r="4869" spans="1:6" x14ac:dyDescent="0.2">
      <c r="A4869" s="145"/>
      <c r="C4869" s="86"/>
      <c r="D4869" s="146"/>
      <c r="E4869" s="86"/>
      <c r="F4869" s="96"/>
    </row>
    <row r="4870" spans="1:6" x14ac:dyDescent="0.2">
      <c r="A4870" s="145"/>
      <c r="C4870" s="86"/>
      <c r="D4870" s="146"/>
      <c r="E4870" s="86"/>
      <c r="F4870" s="96"/>
    </row>
    <row r="4871" spans="1:6" x14ac:dyDescent="0.2">
      <c r="A4871" s="145"/>
      <c r="C4871" s="86"/>
      <c r="D4871" s="146"/>
      <c r="E4871" s="86"/>
      <c r="F4871" s="96"/>
    </row>
    <row r="4872" spans="1:6" x14ac:dyDescent="0.2">
      <c r="A4872" s="145"/>
      <c r="C4872" s="86"/>
      <c r="D4872" s="146"/>
      <c r="E4872" s="86"/>
      <c r="F4872" s="96"/>
    </row>
    <row r="4873" spans="1:6" x14ac:dyDescent="0.2">
      <c r="A4873" s="145"/>
      <c r="C4873" s="86"/>
      <c r="D4873" s="146"/>
      <c r="E4873" s="86"/>
      <c r="F4873" s="96"/>
    </row>
    <row r="4874" spans="1:6" x14ac:dyDescent="0.2">
      <c r="A4874" s="145"/>
      <c r="C4874" s="86"/>
      <c r="D4874" s="146"/>
      <c r="E4874" s="86"/>
      <c r="F4874" s="96"/>
    </row>
    <row r="4875" spans="1:6" x14ac:dyDescent="0.2">
      <c r="A4875" s="145"/>
      <c r="C4875" s="86"/>
      <c r="D4875" s="146"/>
      <c r="E4875" s="86"/>
      <c r="F4875" s="96"/>
    </row>
    <row r="4876" spans="1:6" x14ac:dyDescent="0.2">
      <c r="A4876" s="145"/>
      <c r="C4876" s="86"/>
      <c r="D4876" s="146"/>
      <c r="E4876" s="86"/>
      <c r="F4876" s="96"/>
    </row>
    <row r="4877" spans="1:6" x14ac:dyDescent="0.2">
      <c r="A4877" s="145"/>
      <c r="C4877" s="86"/>
      <c r="D4877" s="146"/>
      <c r="E4877" s="86"/>
      <c r="F4877" s="96"/>
    </row>
    <row r="4878" spans="1:6" x14ac:dyDescent="0.2">
      <c r="A4878" s="145"/>
      <c r="C4878" s="86"/>
      <c r="D4878" s="146"/>
      <c r="E4878" s="86"/>
      <c r="F4878" s="96"/>
    </row>
    <row r="4879" spans="1:6" x14ac:dyDescent="0.2">
      <c r="A4879" s="145"/>
      <c r="C4879" s="86"/>
      <c r="D4879" s="146"/>
      <c r="E4879" s="86"/>
      <c r="F4879" s="96"/>
    </row>
    <row r="4880" spans="1:6" x14ac:dyDescent="0.2">
      <c r="A4880" s="145"/>
      <c r="C4880" s="86"/>
      <c r="D4880" s="146"/>
      <c r="E4880" s="86"/>
      <c r="F4880" s="96"/>
    </row>
    <row r="4881" spans="1:6" x14ac:dyDescent="0.2">
      <c r="A4881" s="145"/>
      <c r="C4881" s="86"/>
      <c r="D4881" s="146"/>
      <c r="E4881" s="86"/>
      <c r="F4881" s="96"/>
    </row>
    <row r="4882" spans="1:6" x14ac:dyDescent="0.2">
      <c r="A4882" s="145"/>
      <c r="C4882" s="86"/>
      <c r="D4882" s="146"/>
      <c r="E4882" s="86"/>
      <c r="F4882" s="96"/>
    </row>
    <row r="4883" spans="1:6" x14ac:dyDescent="0.2">
      <c r="A4883" s="145"/>
      <c r="C4883" s="86"/>
      <c r="D4883" s="146"/>
      <c r="E4883" s="86"/>
      <c r="F4883" s="96"/>
    </row>
    <row r="4884" spans="1:6" x14ac:dyDescent="0.2">
      <c r="A4884" s="145"/>
      <c r="C4884" s="86"/>
      <c r="D4884" s="146"/>
      <c r="E4884" s="86"/>
      <c r="F4884" s="96"/>
    </row>
    <row r="4885" spans="1:6" x14ac:dyDescent="0.2">
      <c r="A4885" s="145"/>
      <c r="C4885" s="86"/>
      <c r="D4885" s="146"/>
      <c r="E4885" s="86"/>
      <c r="F4885" s="96"/>
    </row>
    <row r="4886" spans="1:6" x14ac:dyDescent="0.2">
      <c r="A4886" s="145"/>
      <c r="C4886" s="86"/>
      <c r="D4886" s="146"/>
      <c r="E4886" s="86"/>
      <c r="F4886" s="96"/>
    </row>
    <row r="4887" spans="1:6" x14ac:dyDescent="0.2">
      <c r="A4887" s="145"/>
      <c r="C4887" s="86"/>
      <c r="D4887" s="146"/>
      <c r="E4887" s="86"/>
      <c r="F4887" s="96"/>
    </row>
    <row r="4888" spans="1:6" x14ac:dyDescent="0.2">
      <c r="A4888" s="145"/>
      <c r="C4888" s="86"/>
      <c r="D4888" s="146"/>
      <c r="E4888" s="86"/>
      <c r="F4888" s="96"/>
    </row>
    <row r="4889" spans="1:6" x14ac:dyDescent="0.2">
      <c r="A4889" s="145"/>
      <c r="C4889" s="86"/>
      <c r="D4889" s="146"/>
      <c r="E4889" s="86"/>
      <c r="F4889" s="96"/>
    </row>
    <row r="4890" spans="1:6" x14ac:dyDescent="0.2">
      <c r="A4890" s="145"/>
      <c r="C4890" s="86"/>
      <c r="D4890" s="146"/>
      <c r="E4890" s="86"/>
      <c r="F4890" s="96"/>
    </row>
    <row r="4891" spans="1:6" x14ac:dyDescent="0.2">
      <c r="A4891" s="145"/>
      <c r="C4891" s="86"/>
      <c r="D4891" s="146"/>
      <c r="E4891" s="86"/>
      <c r="F4891" s="96"/>
    </row>
    <row r="4892" spans="1:6" x14ac:dyDescent="0.2">
      <c r="A4892" s="145"/>
      <c r="C4892" s="86"/>
      <c r="D4892" s="146"/>
      <c r="E4892" s="86"/>
      <c r="F4892" s="96"/>
    </row>
    <row r="4893" spans="1:6" x14ac:dyDescent="0.2">
      <c r="A4893" s="145"/>
      <c r="C4893" s="86"/>
      <c r="D4893" s="146"/>
      <c r="E4893" s="86"/>
      <c r="F4893" s="96"/>
    </row>
    <row r="4894" spans="1:6" x14ac:dyDescent="0.2">
      <c r="A4894" s="145"/>
      <c r="C4894" s="86"/>
      <c r="D4894" s="146"/>
      <c r="E4894" s="86"/>
      <c r="F4894" s="96"/>
    </row>
    <row r="4895" spans="1:6" x14ac:dyDescent="0.2">
      <c r="A4895" s="145"/>
      <c r="C4895" s="86"/>
      <c r="D4895" s="146"/>
      <c r="E4895" s="86"/>
      <c r="F4895" s="96"/>
    </row>
    <row r="4896" spans="1:6" x14ac:dyDescent="0.2">
      <c r="A4896" s="145"/>
      <c r="C4896" s="86"/>
      <c r="D4896" s="146"/>
      <c r="E4896" s="86"/>
      <c r="F4896" s="96"/>
    </row>
    <row r="4897" spans="1:6" x14ac:dyDescent="0.2">
      <c r="A4897" s="145"/>
      <c r="C4897" s="86"/>
      <c r="D4897" s="146"/>
      <c r="E4897" s="86"/>
      <c r="F4897" s="96"/>
    </row>
    <row r="4898" spans="1:6" x14ac:dyDescent="0.2">
      <c r="A4898" s="145"/>
      <c r="C4898" s="86"/>
      <c r="D4898" s="146"/>
      <c r="E4898" s="86"/>
      <c r="F4898" s="96"/>
    </row>
    <row r="4899" spans="1:6" x14ac:dyDescent="0.2">
      <c r="A4899" s="145"/>
      <c r="C4899" s="86"/>
      <c r="D4899" s="146"/>
      <c r="E4899" s="86"/>
      <c r="F4899" s="96"/>
    </row>
    <row r="4900" spans="1:6" x14ac:dyDescent="0.2">
      <c r="A4900" s="145"/>
      <c r="C4900" s="86"/>
      <c r="D4900" s="146"/>
      <c r="E4900" s="86"/>
      <c r="F4900" s="96"/>
    </row>
    <row r="4901" spans="1:6" x14ac:dyDescent="0.2">
      <c r="A4901" s="145"/>
      <c r="C4901" s="86"/>
      <c r="D4901" s="146"/>
      <c r="E4901" s="86"/>
      <c r="F4901" s="96"/>
    </row>
    <row r="4902" spans="1:6" x14ac:dyDescent="0.2">
      <c r="A4902" s="145"/>
      <c r="C4902" s="86"/>
      <c r="D4902" s="146"/>
      <c r="E4902" s="86"/>
      <c r="F4902" s="96"/>
    </row>
    <row r="4903" spans="1:6" x14ac:dyDescent="0.2">
      <c r="A4903" s="145"/>
      <c r="C4903" s="86"/>
      <c r="D4903" s="146"/>
      <c r="E4903" s="86"/>
      <c r="F4903" s="96"/>
    </row>
    <row r="4904" spans="1:6" x14ac:dyDescent="0.2">
      <c r="A4904" s="145"/>
      <c r="C4904" s="86"/>
      <c r="D4904" s="146"/>
      <c r="E4904" s="86"/>
      <c r="F4904" s="96"/>
    </row>
    <row r="4905" spans="1:6" x14ac:dyDescent="0.2">
      <c r="A4905" s="145"/>
      <c r="C4905" s="86"/>
      <c r="D4905" s="146"/>
      <c r="E4905" s="86"/>
      <c r="F4905" s="96"/>
    </row>
    <row r="4906" spans="1:6" x14ac:dyDescent="0.2">
      <c r="A4906" s="145"/>
      <c r="C4906" s="86"/>
      <c r="D4906" s="146"/>
      <c r="E4906" s="86"/>
      <c r="F4906" s="96"/>
    </row>
    <row r="4907" spans="1:6" x14ac:dyDescent="0.2">
      <c r="A4907" s="145"/>
      <c r="C4907" s="86"/>
      <c r="D4907" s="146"/>
      <c r="E4907" s="86"/>
      <c r="F4907" s="96"/>
    </row>
    <row r="4908" spans="1:6" x14ac:dyDescent="0.2">
      <c r="A4908" s="145"/>
      <c r="C4908" s="86"/>
      <c r="D4908" s="146"/>
      <c r="E4908" s="86"/>
      <c r="F4908" s="96"/>
    </row>
    <row r="4909" spans="1:6" x14ac:dyDescent="0.2">
      <c r="A4909" s="145"/>
      <c r="C4909" s="86"/>
      <c r="D4909" s="146"/>
      <c r="E4909" s="86"/>
      <c r="F4909" s="96"/>
    </row>
    <row r="4910" spans="1:6" x14ac:dyDescent="0.2">
      <c r="A4910" s="145"/>
      <c r="C4910" s="86"/>
      <c r="D4910" s="146"/>
      <c r="E4910" s="86"/>
      <c r="F4910" s="96"/>
    </row>
    <row r="4911" spans="1:6" x14ac:dyDescent="0.2">
      <c r="A4911" s="145"/>
      <c r="C4911" s="86"/>
      <c r="D4911" s="146"/>
      <c r="E4911" s="86"/>
      <c r="F4911" s="96"/>
    </row>
    <row r="4912" spans="1:6" x14ac:dyDescent="0.2">
      <c r="A4912" s="145"/>
      <c r="C4912" s="86"/>
      <c r="D4912" s="146"/>
      <c r="E4912" s="86"/>
      <c r="F4912" s="96"/>
    </row>
    <row r="4913" spans="1:6" x14ac:dyDescent="0.2">
      <c r="A4913" s="145"/>
      <c r="C4913" s="86"/>
      <c r="D4913" s="146"/>
      <c r="E4913" s="86"/>
      <c r="F4913" s="96"/>
    </row>
    <row r="4914" spans="1:6" x14ac:dyDescent="0.2">
      <c r="A4914" s="145"/>
      <c r="C4914" s="86"/>
      <c r="D4914" s="146"/>
      <c r="E4914" s="86"/>
      <c r="F4914" s="96"/>
    </row>
    <row r="4915" spans="1:6" x14ac:dyDescent="0.2">
      <c r="A4915" s="145"/>
      <c r="C4915" s="86"/>
      <c r="D4915" s="146"/>
      <c r="E4915" s="86"/>
      <c r="F4915" s="96"/>
    </row>
    <row r="4916" spans="1:6" x14ac:dyDescent="0.2">
      <c r="A4916" s="145"/>
      <c r="C4916" s="86"/>
      <c r="D4916" s="146"/>
      <c r="E4916" s="86"/>
      <c r="F4916" s="96"/>
    </row>
    <row r="4917" spans="1:6" x14ac:dyDescent="0.2">
      <c r="A4917" s="145"/>
      <c r="C4917" s="86"/>
      <c r="D4917" s="146"/>
      <c r="E4917" s="86"/>
      <c r="F4917" s="96"/>
    </row>
    <row r="4918" spans="1:6" x14ac:dyDescent="0.2">
      <c r="A4918" s="145"/>
      <c r="C4918" s="86"/>
      <c r="D4918" s="146"/>
      <c r="E4918" s="86"/>
      <c r="F4918" s="96"/>
    </row>
    <row r="4919" spans="1:6" x14ac:dyDescent="0.2">
      <c r="A4919" s="145"/>
      <c r="C4919" s="86"/>
      <c r="D4919" s="146"/>
      <c r="E4919" s="86"/>
      <c r="F4919" s="96"/>
    </row>
    <row r="4920" spans="1:6" x14ac:dyDescent="0.2">
      <c r="A4920" s="145"/>
      <c r="C4920" s="86"/>
      <c r="D4920" s="146"/>
      <c r="E4920" s="86"/>
      <c r="F4920" s="96"/>
    </row>
    <row r="4921" spans="1:6" x14ac:dyDescent="0.2">
      <c r="A4921" s="145"/>
      <c r="C4921" s="86"/>
      <c r="D4921" s="146"/>
      <c r="E4921" s="86"/>
      <c r="F4921" s="96"/>
    </row>
    <row r="4922" spans="1:6" x14ac:dyDescent="0.2">
      <c r="A4922" s="145"/>
      <c r="C4922" s="86"/>
      <c r="D4922" s="146"/>
      <c r="E4922" s="86"/>
      <c r="F4922" s="96"/>
    </row>
    <row r="4923" spans="1:6" x14ac:dyDescent="0.2">
      <c r="A4923" s="145"/>
      <c r="C4923" s="86"/>
      <c r="D4923" s="146"/>
      <c r="E4923" s="86"/>
      <c r="F4923" s="96"/>
    </row>
    <row r="4924" spans="1:6" x14ac:dyDescent="0.2">
      <c r="A4924" s="145"/>
      <c r="C4924" s="86"/>
      <c r="D4924" s="146"/>
      <c r="E4924" s="86"/>
      <c r="F4924" s="96"/>
    </row>
    <row r="4925" spans="1:6" x14ac:dyDescent="0.2">
      <c r="A4925" s="145"/>
      <c r="C4925" s="86"/>
      <c r="D4925" s="146"/>
      <c r="E4925" s="86"/>
      <c r="F4925" s="96"/>
    </row>
    <row r="4926" spans="1:6" x14ac:dyDescent="0.2">
      <c r="A4926" s="145"/>
      <c r="C4926" s="86"/>
      <c r="D4926" s="146"/>
      <c r="E4926" s="86"/>
      <c r="F4926" s="96"/>
    </row>
    <row r="4927" spans="1:6" x14ac:dyDescent="0.2">
      <c r="A4927" s="145"/>
      <c r="C4927" s="86"/>
      <c r="D4927" s="146"/>
      <c r="E4927" s="86"/>
      <c r="F4927" s="96"/>
    </row>
    <row r="4928" spans="1:6" x14ac:dyDescent="0.2">
      <c r="A4928" s="145"/>
      <c r="C4928" s="86"/>
      <c r="D4928" s="146"/>
      <c r="E4928" s="86"/>
      <c r="F4928" s="96"/>
    </row>
    <row r="4929" spans="1:6" x14ac:dyDescent="0.2">
      <c r="A4929" s="145"/>
      <c r="C4929" s="86"/>
      <c r="D4929" s="146"/>
      <c r="E4929" s="86"/>
      <c r="F4929" s="96"/>
    </row>
    <row r="4930" spans="1:6" x14ac:dyDescent="0.2">
      <c r="A4930" s="145"/>
      <c r="C4930" s="86"/>
      <c r="D4930" s="146"/>
      <c r="E4930" s="86"/>
      <c r="F4930" s="96"/>
    </row>
    <row r="4931" spans="1:6" x14ac:dyDescent="0.2">
      <c r="A4931" s="145"/>
      <c r="C4931" s="86"/>
      <c r="D4931" s="146"/>
      <c r="E4931" s="86"/>
      <c r="F4931" s="96"/>
    </row>
    <row r="4932" spans="1:6" x14ac:dyDescent="0.2">
      <c r="A4932" s="145"/>
      <c r="C4932" s="86"/>
      <c r="D4932" s="146"/>
      <c r="E4932" s="86"/>
      <c r="F4932" s="96"/>
    </row>
    <row r="4933" spans="1:6" x14ac:dyDescent="0.2">
      <c r="A4933" s="145"/>
      <c r="C4933" s="86"/>
      <c r="D4933" s="146"/>
      <c r="E4933" s="86"/>
      <c r="F4933" s="96"/>
    </row>
    <row r="4934" spans="1:6" x14ac:dyDescent="0.2">
      <c r="A4934" s="145"/>
      <c r="C4934" s="86"/>
      <c r="D4934" s="146"/>
      <c r="E4934" s="86"/>
      <c r="F4934" s="96"/>
    </row>
    <row r="4935" spans="1:6" x14ac:dyDescent="0.2">
      <c r="A4935" s="145"/>
      <c r="C4935" s="86"/>
      <c r="D4935" s="146"/>
      <c r="E4935" s="86"/>
      <c r="F4935" s="96"/>
    </row>
    <row r="4936" spans="1:6" x14ac:dyDescent="0.2">
      <c r="A4936" s="145"/>
      <c r="C4936" s="86"/>
      <c r="D4936" s="146"/>
      <c r="E4936" s="86"/>
      <c r="F4936" s="96"/>
    </row>
    <row r="4937" spans="1:6" x14ac:dyDescent="0.2">
      <c r="A4937" s="145"/>
      <c r="C4937" s="86"/>
      <c r="D4937" s="146"/>
      <c r="E4937" s="86"/>
      <c r="F4937" s="96"/>
    </row>
    <row r="4938" spans="1:6" x14ac:dyDescent="0.2">
      <c r="A4938" s="145"/>
      <c r="C4938" s="86"/>
      <c r="D4938" s="146"/>
      <c r="E4938" s="86"/>
      <c r="F4938" s="96"/>
    </row>
    <row r="4939" spans="1:6" x14ac:dyDescent="0.2">
      <c r="A4939" s="145"/>
      <c r="C4939" s="86"/>
      <c r="D4939" s="146"/>
      <c r="E4939" s="86"/>
      <c r="F4939" s="96"/>
    </row>
    <row r="4940" spans="1:6" x14ac:dyDescent="0.2">
      <c r="A4940" s="145"/>
      <c r="C4940" s="86"/>
      <c r="D4940" s="146"/>
      <c r="E4940" s="86"/>
      <c r="F4940" s="96"/>
    </row>
    <row r="4941" spans="1:6" x14ac:dyDescent="0.2">
      <c r="A4941" s="145"/>
      <c r="C4941" s="86"/>
      <c r="D4941" s="146"/>
      <c r="E4941" s="86"/>
      <c r="F4941" s="96"/>
    </row>
    <row r="4942" spans="1:6" x14ac:dyDescent="0.2">
      <c r="A4942" s="145"/>
      <c r="C4942" s="86"/>
      <c r="D4942" s="146"/>
      <c r="E4942" s="86"/>
      <c r="F4942" s="96"/>
    </row>
    <row r="4943" spans="1:6" x14ac:dyDescent="0.2">
      <c r="A4943" s="145"/>
      <c r="C4943" s="86"/>
      <c r="D4943" s="146"/>
      <c r="E4943" s="86"/>
      <c r="F4943" s="96"/>
    </row>
    <row r="4944" spans="1:6" x14ac:dyDescent="0.2">
      <c r="A4944" s="145"/>
      <c r="C4944" s="86"/>
      <c r="D4944" s="146"/>
      <c r="E4944" s="86"/>
      <c r="F4944" s="96"/>
    </row>
    <row r="4945" spans="1:6" x14ac:dyDescent="0.2">
      <c r="A4945" s="145"/>
      <c r="C4945" s="86"/>
      <c r="D4945" s="146"/>
      <c r="E4945" s="86"/>
      <c r="F4945" s="96"/>
    </row>
    <row r="4946" spans="1:6" x14ac:dyDescent="0.2">
      <c r="A4946" s="145"/>
      <c r="C4946" s="86"/>
      <c r="D4946" s="146"/>
      <c r="E4946" s="86"/>
      <c r="F4946" s="96"/>
    </row>
    <row r="4947" spans="1:6" x14ac:dyDescent="0.2">
      <c r="A4947" s="145"/>
      <c r="C4947" s="86"/>
      <c r="D4947" s="146"/>
      <c r="E4947" s="86"/>
      <c r="F4947" s="96"/>
    </row>
    <row r="4948" spans="1:6" x14ac:dyDescent="0.2">
      <c r="A4948" s="145"/>
      <c r="C4948" s="86"/>
      <c r="D4948" s="146"/>
      <c r="E4948" s="86"/>
      <c r="F4948" s="96"/>
    </row>
    <row r="4949" spans="1:6" x14ac:dyDescent="0.2">
      <c r="A4949" s="145"/>
      <c r="C4949" s="86"/>
      <c r="D4949" s="146"/>
      <c r="E4949" s="86"/>
      <c r="F4949" s="96"/>
    </row>
    <row r="4950" spans="1:6" x14ac:dyDescent="0.2">
      <c r="A4950" s="145"/>
      <c r="C4950" s="86"/>
      <c r="D4950" s="146"/>
      <c r="E4950" s="86"/>
      <c r="F4950" s="96"/>
    </row>
    <row r="4951" spans="1:6" x14ac:dyDescent="0.2">
      <c r="A4951" s="145"/>
      <c r="C4951" s="86"/>
      <c r="D4951" s="146"/>
      <c r="E4951" s="86"/>
      <c r="F4951" s="96"/>
    </row>
    <row r="4952" spans="1:6" x14ac:dyDescent="0.2">
      <c r="A4952" s="145"/>
      <c r="C4952" s="86"/>
      <c r="D4952" s="146"/>
      <c r="E4952" s="86"/>
      <c r="F4952" s="96"/>
    </row>
    <row r="4953" spans="1:6" x14ac:dyDescent="0.2">
      <c r="A4953" s="145"/>
      <c r="C4953" s="86"/>
      <c r="D4953" s="146"/>
      <c r="E4953" s="86"/>
      <c r="F4953" s="96"/>
    </row>
    <row r="4954" spans="1:6" x14ac:dyDescent="0.2">
      <c r="A4954" s="145"/>
      <c r="C4954" s="86"/>
      <c r="D4954" s="146"/>
      <c r="E4954" s="86"/>
      <c r="F4954" s="96"/>
    </row>
    <row r="4955" spans="1:6" x14ac:dyDescent="0.2">
      <c r="A4955" s="145"/>
      <c r="C4955" s="86"/>
      <c r="D4955" s="146"/>
      <c r="E4955" s="86"/>
      <c r="F4955" s="96"/>
    </row>
    <row r="4956" spans="1:6" x14ac:dyDescent="0.2">
      <c r="A4956" s="145"/>
      <c r="C4956" s="86"/>
      <c r="D4956" s="146"/>
      <c r="E4956" s="86"/>
      <c r="F4956" s="96"/>
    </row>
    <row r="4957" spans="1:6" x14ac:dyDescent="0.2">
      <c r="A4957" s="145"/>
      <c r="C4957" s="86"/>
      <c r="D4957" s="146"/>
      <c r="E4957" s="86"/>
      <c r="F4957" s="96"/>
    </row>
    <row r="4958" spans="1:6" x14ac:dyDescent="0.2">
      <c r="A4958" s="145"/>
      <c r="C4958" s="86"/>
      <c r="D4958" s="146"/>
      <c r="E4958" s="86"/>
      <c r="F4958" s="96"/>
    </row>
    <row r="4959" spans="1:6" x14ac:dyDescent="0.2">
      <c r="A4959" s="145"/>
      <c r="C4959" s="86"/>
      <c r="D4959" s="146"/>
      <c r="E4959" s="86"/>
      <c r="F4959" s="96"/>
    </row>
    <row r="4960" spans="1:6" x14ac:dyDescent="0.2">
      <c r="A4960" s="145"/>
      <c r="C4960" s="86"/>
      <c r="D4960" s="146"/>
      <c r="E4960" s="86"/>
      <c r="F4960" s="96"/>
    </row>
    <row r="4961" spans="1:6" x14ac:dyDescent="0.2">
      <c r="A4961" s="145"/>
      <c r="C4961" s="86"/>
      <c r="D4961" s="146"/>
      <c r="E4961" s="86"/>
      <c r="F4961" s="96"/>
    </row>
    <row r="4962" spans="1:6" x14ac:dyDescent="0.2">
      <c r="A4962" s="145"/>
      <c r="C4962" s="86"/>
      <c r="D4962" s="146"/>
      <c r="E4962" s="86"/>
      <c r="F4962" s="96"/>
    </row>
    <row r="4963" spans="1:6" x14ac:dyDescent="0.2">
      <c r="A4963" s="145"/>
      <c r="C4963" s="86"/>
      <c r="D4963" s="146"/>
      <c r="E4963" s="86"/>
      <c r="F4963" s="96"/>
    </row>
    <row r="4964" spans="1:6" x14ac:dyDescent="0.2">
      <c r="A4964" s="145"/>
      <c r="C4964" s="86"/>
      <c r="D4964" s="146"/>
      <c r="E4964" s="86"/>
      <c r="F4964" s="96"/>
    </row>
    <row r="4965" spans="1:6" x14ac:dyDescent="0.2">
      <c r="A4965" s="145"/>
      <c r="C4965" s="86"/>
      <c r="D4965" s="146"/>
      <c r="E4965" s="86"/>
      <c r="F4965" s="96"/>
    </row>
    <row r="4966" spans="1:6" x14ac:dyDescent="0.2">
      <c r="A4966" s="145"/>
      <c r="C4966" s="86"/>
      <c r="D4966" s="146"/>
      <c r="E4966" s="86"/>
      <c r="F4966" s="96"/>
    </row>
    <row r="4967" spans="1:6" x14ac:dyDescent="0.2">
      <c r="A4967" s="145"/>
      <c r="C4967" s="86"/>
      <c r="D4967" s="146"/>
      <c r="E4967" s="86"/>
      <c r="F4967" s="96"/>
    </row>
    <row r="4968" spans="1:6" x14ac:dyDescent="0.2">
      <c r="A4968" s="145"/>
      <c r="C4968" s="86"/>
      <c r="D4968" s="146"/>
      <c r="E4968" s="86"/>
      <c r="F4968" s="96"/>
    </row>
    <row r="4969" spans="1:6" x14ac:dyDescent="0.2">
      <c r="A4969" s="145"/>
      <c r="C4969" s="86"/>
      <c r="D4969" s="146"/>
      <c r="E4969" s="86"/>
      <c r="F4969" s="96"/>
    </row>
    <row r="4970" spans="1:6" x14ac:dyDescent="0.2">
      <c r="A4970" s="145"/>
      <c r="C4970" s="86"/>
      <c r="D4970" s="146"/>
      <c r="E4970" s="86"/>
      <c r="F4970" s="96"/>
    </row>
    <row r="4971" spans="1:6" x14ac:dyDescent="0.2">
      <c r="A4971" s="145"/>
      <c r="C4971" s="86"/>
      <c r="D4971" s="146"/>
      <c r="E4971" s="86"/>
      <c r="F4971" s="96"/>
    </row>
    <row r="4972" spans="1:6" x14ac:dyDescent="0.2">
      <c r="A4972" s="145"/>
      <c r="C4972" s="86"/>
      <c r="D4972" s="146"/>
      <c r="E4972" s="86"/>
      <c r="F4972" s="96"/>
    </row>
    <row r="4973" spans="1:6" x14ac:dyDescent="0.2">
      <c r="A4973" s="145"/>
      <c r="C4973" s="86"/>
      <c r="D4973" s="146"/>
      <c r="E4973" s="86"/>
      <c r="F4973" s="96"/>
    </row>
    <row r="4974" spans="1:6" x14ac:dyDescent="0.2">
      <c r="A4974" s="145"/>
      <c r="C4974" s="86"/>
      <c r="D4974" s="146"/>
      <c r="E4974" s="86"/>
      <c r="F4974" s="96"/>
    </row>
    <row r="4975" spans="1:6" x14ac:dyDescent="0.2">
      <c r="A4975" s="145"/>
      <c r="C4975" s="86"/>
      <c r="D4975" s="146"/>
      <c r="E4975" s="86"/>
      <c r="F4975" s="96"/>
    </row>
    <row r="4976" spans="1:6" x14ac:dyDescent="0.2">
      <c r="A4976" s="145"/>
      <c r="C4976" s="86"/>
      <c r="D4976" s="146"/>
      <c r="E4976" s="86"/>
      <c r="F4976" s="96"/>
    </row>
    <row r="4977" spans="1:6" x14ac:dyDescent="0.2">
      <c r="A4977" s="145"/>
      <c r="C4977" s="86"/>
      <c r="D4977" s="146"/>
      <c r="E4977" s="86"/>
      <c r="F4977" s="96"/>
    </row>
    <row r="4978" spans="1:6" x14ac:dyDescent="0.2">
      <c r="A4978" s="145"/>
      <c r="C4978" s="86"/>
      <c r="D4978" s="146"/>
      <c r="E4978" s="86"/>
      <c r="F4978" s="96"/>
    </row>
    <row r="4979" spans="1:6" x14ac:dyDescent="0.2">
      <c r="A4979" s="145"/>
      <c r="C4979" s="86"/>
      <c r="D4979" s="146"/>
      <c r="E4979" s="86"/>
      <c r="F4979" s="96"/>
    </row>
    <row r="4980" spans="1:6" x14ac:dyDescent="0.2">
      <c r="A4980" s="145"/>
      <c r="C4980" s="86"/>
      <c r="D4980" s="146"/>
      <c r="E4980" s="86"/>
      <c r="F4980" s="96"/>
    </row>
    <row r="4981" spans="1:6" x14ac:dyDescent="0.2">
      <c r="A4981" s="145"/>
      <c r="C4981" s="86"/>
      <c r="D4981" s="146"/>
      <c r="E4981" s="86"/>
      <c r="F4981" s="96"/>
    </row>
    <row r="4982" spans="1:6" x14ac:dyDescent="0.2">
      <c r="A4982" s="145"/>
      <c r="C4982" s="86"/>
      <c r="D4982" s="146"/>
      <c r="E4982" s="86"/>
      <c r="F4982" s="96"/>
    </row>
    <row r="4983" spans="1:6" x14ac:dyDescent="0.2">
      <c r="A4983" s="145"/>
      <c r="C4983" s="86"/>
      <c r="D4983" s="146"/>
      <c r="E4983" s="86"/>
      <c r="F4983" s="96"/>
    </row>
    <row r="4984" spans="1:6" x14ac:dyDescent="0.2">
      <c r="A4984" s="145"/>
      <c r="C4984" s="86"/>
      <c r="D4984" s="146"/>
      <c r="E4984" s="86"/>
      <c r="F4984" s="96"/>
    </row>
    <row r="4985" spans="1:6" x14ac:dyDescent="0.2">
      <c r="A4985" s="145"/>
      <c r="C4985" s="86"/>
      <c r="D4985" s="146"/>
      <c r="E4985" s="86"/>
      <c r="F4985" s="96"/>
    </row>
    <row r="4986" spans="1:6" x14ac:dyDescent="0.2">
      <c r="A4986" s="145"/>
      <c r="C4986" s="86"/>
      <c r="D4986" s="146"/>
      <c r="E4986" s="86"/>
      <c r="F4986" s="96"/>
    </row>
    <row r="4987" spans="1:6" x14ac:dyDescent="0.2">
      <c r="A4987" s="145"/>
      <c r="C4987" s="86"/>
      <c r="D4987" s="146"/>
      <c r="E4987" s="86"/>
      <c r="F4987" s="96"/>
    </row>
    <row r="4988" spans="1:6" x14ac:dyDescent="0.2">
      <c r="A4988" s="145"/>
      <c r="C4988" s="86"/>
      <c r="D4988" s="146"/>
      <c r="E4988" s="86"/>
      <c r="F4988" s="96"/>
    </row>
    <row r="4989" spans="1:6" x14ac:dyDescent="0.2">
      <c r="A4989" s="145"/>
      <c r="C4989" s="86"/>
      <c r="D4989" s="146"/>
      <c r="E4989" s="86"/>
      <c r="F4989" s="96"/>
    </row>
    <row r="4990" spans="1:6" x14ac:dyDescent="0.2">
      <c r="A4990" s="145"/>
      <c r="C4990" s="86"/>
      <c r="D4990" s="146"/>
      <c r="E4990" s="86"/>
      <c r="F4990" s="96"/>
    </row>
    <row r="4991" spans="1:6" x14ac:dyDescent="0.2">
      <c r="A4991" s="145"/>
      <c r="C4991" s="86"/>
      <c r="D4991" s="146"/>
      <c r="E4991" s="86"/>
      <c r="F4991" s="96"/>
    </row>
    <row r="4992" spans="1:6" x14ac:dyDescent="0.2">
      <c r="A4992" s="145"/>
      <c r="C4992" s="86"/>
      <c r="D4992" s="146"/>
      <c r="E4992" s="86"/>
      <c r="F4992" s="96"/>
    </row>
    <row r="4993" spans="1:6" x14ac:dyDescent="0.2">
      <c r="A4993" s="145"/>
      <c r="C4993" s="86"/>
      <c r="D4993" s="146"/>
      <c r="E4993" s="86"/>
      <c r="F4993" s="96"/>
    </row>
    <row r="4994" spans="1:6" x14ac:dyDescent="0.2">
      <c r="A4994" s="145"/>
      <c r="C4994" s="86"/>
      <c r="D4994" s="146"/>
      <c r="E4994" s="86"/>
      <c r="F4994" s="96"/>
    </row>
    <row r="4995" spans="1:6" x14ac:dyDescent="0.2">
      <c r="A4995" s="145"/>
      <c r="C4995" s="86"/>
      <c r="D4995" s="146"/>
      <c r="E4995" s="86"/>
      <c r="F4995" s="96"/>
    </row>
    <row r="4996" spans="1:6" x14ac:dyDescent="0.2">
      <c r="A4996" s="145"/>
      <c r="C4996" s="86"/>
      <c r="D4996" s="146"/>
      <c r="E4996" s="86"/>
      <c r="F4996" s="96"/>
    </row>
    <row r="4997" spans="1:6" x14ac:dyDescent="0.2">
      <c r="A4997" s="145"/>
      <c r="C4997" s="86"/>
      <c r="D4997" s="146"/>
      <c r="E4997" s="86"/>
      <c r="F4997" s="96"/>
    </row>
    <row r="4998" spans="1:6" x14ac:dyDescent="0.2">
      <c r="A4998" s="145"/>
      <c r="C4998" s="86"/>
      <c r="D4998" s="146"/>
      <c r="E4998" s="86"/>
      <c r="F4998" s="96"/>
    </row>
    <row r="4999" spans="1:6" x14ac:dyDescent="0.2">
      <c r="A4999" s="145"/>
      <c r="C4999" s="86"/>
      <c r="D4999" s="146"/>
      <c r="E4999" s="86"/>
      <c r="F4999" s="96"/>
    </row>
    <row r="5000" spans="1:6" x14ac:dyDescent="0.2">
      <c r="A5000" s="145"/>
      <c r="C5000" s="86"/>
      <c r="D5000" s="146"/>
      <c r="E5000" s="86"/>
      <c r="F5000" s="96"/>
    </row>
    <row r="5001" spans="1:6" x14ac:dyDescent="0.2">
      <c r="A5001" s="145"/>
      <c r="C5001" s="86"/>
      <c r="D5001" s="146"/>
      <c r="E5001" s="86"/>
      <c r="F5001" s="96"/>
    </row>
    <row r="5002" spans="1:6" x14ac:dyDescent="0.2">
      <c r="A5002" s="145"/>
      <c r="C5002" s="86"/>
      <c r="D5002" s="146"/>
      <c r="E5002" s="86"/>
      <c r="F5002" s="96"/>
    </row>
    <row r="5003" spans="1:6" x14ac:dyDescent="0.2">
      <c r="A5003" s="145"/>
      <c r="C5003" s="86"/>
      <c r="D5003" s="146"/>
      <c r="E5003" s="86"/>
      <c r="F5003" s="96"/>
    </row>
    <row r="5004" spans="1:6" x14ac:dyDescent="0.2">
      <c r="A5004" s="145"/>
      <c r="C5004" s="86"/>
      <c r="D5004" s="146"/>
      <c r="E5004" s="86"/>
      <c r="F5004" s="96"/>
    </row>
    <row r="5005" spans="1:6" x14ac:dyDescent="0.2">
      <c r="A5005" s="145"/>
      <c r="C5005" s="86"/>
      <c r="D5005" s="146"/>
      <c r="E5005" s="86"/>
      <c r="F5005" s="96"/>
    </row>
    <row r="5006" spans="1:6" x14ac:dyDescent="0.2">
      <c r="A5006" s="145"/>
      <c r="C5006" s="86"/>
      <c r="D5006" s="146"/>
      <c r="E5006" s="86"/>
      <c r="F5006" s="96"/>
    </row>
    <row r="5007" spans="1:6" x14ac:dyDescent="0.2">
      <c r="A5007" s="145"/>
      <c r="C5007" s="86"/>
      <c r="D5007" s="146"/>
      <c r="E5007" s="86"/>
      <c r="F5007" s="96"/>
    </row>
    <row r="5008" spans="1:6" x14ac:dyDescent="0.2">
      <c r="A5008" s="145"/>
      <c r="C5008" s="86"/>
      <c r="D5008" s="146"/>
      <c r="E5008" s="86"/>
      <c r="F5008" s="96"/>
    </row>
    <row r="5009" spans="1:6" x14ac:dyDescent="0.2">
      <c r="A5009" s="145"/>
      <c r="C5009" s="86"/>
      <c r="D5009" s="146"/>
      <c r="E5009" s="86"/>
      <c r="F5009" s="96"/>
    </row>
    <row r="5010" spans="1:6" x14ac:dyDescent="0.2">
      <c r="A5010" s="145"/>
      <c r="C5010" s="86"/>
      <c r="D5010" s="146"/>
      <c r="E5010" s="86"/>
      <c r="F5010" s="96"/>
    </row>
    <row r="5011" spans="1:6" x14ac:dyDescent="0.2">
      <c r="A5011" s="145"/>
      <c r="C5011" s="86"/>
      <c r="D5011" s="146"/>
      <c r="E5011" s="86"/>
      <c r="F5011" s="96"/>
    </row>
    <row r="5012" spans="1:6" x14ac:dyDescent="0.2">
      <c r="A5012" s="145"/>
      <c r="C5012" s="86"/>
      <c r="D5012" s="146"/>
      <c r="E5012" s="86"/>
      <c r="F5012" s="96"/>
    </row>
    <row r="5013" spans="1:6" x14ac:dyDescent="0.2">
      <c r="A5013" s="145"/>
      <c r="C5013" s="86"/>
      <c r="D5013" s="146"/>
      <c r="E5013" s="86"/>
      <c r="F5013" s="96"/>
    </row>
    <row r="5014" spans="1:6" x14ac:dyDescent="0.2">
      <c r="A5014" s="145"/>
      <c r="C5014" s="86"/>
      <c r="D5014" s="146"/>
      <c r="E5014" s="86"/>
      <c r="F5014" s="96"/>
    </row>
    <row r="5015" spans="1:6" x14ac:dyDescent="0.2">
      <c r="A5015" s="145"/>
      <c r="C5015" s="86"/>
      <c r="D5015" s="146"/>
      <c r="E5015" s="86"/>
      <c r="F5015" s="96"/>
    </row>
    <row r="5016" spans="1:6" x14ac:dyDescent="0.2">
      <c r="A5016" s="145"/>
      <c r="C5016" s="86"/>
      <c r="D5016" s="146"/>
      <c r="E5016" s="86"/>
      <c r="F5016" s="96"/>
    </row>
    <row r="5017" spans="1:6" x14ac:dyDescent="0.2">
      <c r="A5017" s="145"/>
      <c r="C5017" s="86"/>
      <c r="D5017" s="146"/>
      <c r="E5017" s="86"/>
      <c r="F5017" s="96"/>
    </row>
    <row r="5018" spans="1:6" x14ac:dyDescent="0.2">
      <c r="A5018" s="145"/>
      <c r="C5018" s="86"/>
      <c r="D5018" s="146"/>
      <c r="E5018" s="86"/>
      <c r="F5018" s="96"/>
    </row>
    <row r="5019" spans="1:6" x14ac:dyDescent="0.2">
      <c r="A5019" s="145"/>
      <c r="C5019" s="86"/>
      <c r="D5019" s="146"/>
      <c r="E5019" s="86"/>
      <c r="F5019" s="96"/>
    </row>
    <row r="5020" spans="1:6" x14ac:dyDescent="0.2">
      <c r="A5020" s="145"/>
      <c r="C5020" s="86"/>
      <c r="D5020" s="146"/>
      <c r="E5020" s="86"/>
      <c r="F5020" s="96"/>
    </row>
    <row r="5021" spans="1:6" x14ac:dyDescent="0.2">
      <c r="A5021" s="145"/>
      <c r="C5021" s="86"/>
      <c r="D5021" s="146"/>
      <c r="E5021" s="86"/>
      <c r="F5021" s="96"/>
    </row>
    <row r="5022" spans="1:6" x14ac:dyDescent="0.2">
      <c r="A5022" s="145"/>
      <c r="C5022" s="86"/>
      <c r="D5022" s="146"/>
      <c r="E5022" s="86"/>
      <c r="F5022" s="96"/>
    </row>
    <row r="5023" spans="1:6" x14ac:dyDescent="0.2">
      <c r="A5023" s="145"/>
      <c r="C5023" s="86"/>
      <c r="D5023" s="146"/>
      <c r="E5023" s="86"/>
      <c r="F5023" s="96"/>
    </row>
    <row r="5024" spans="1:6" x14ac:dyDescent="0.2">
      <c r="A5024" s="145"/>
      <c r="C5024" s="86"/>
      <c r="D5024" s="146"/>
      <c r="E5024" s="86"/>
      <c r="F5024" s="96"/>
    </row>
    <row r="5025" spans="1:6" x14ac:dyDescent="0.2">
      <c r="A5025" s="145"/>
      <c r="C5025" s="86"/>
      <c r="D5025" s="146"/>
      <c r="E5025" s="86"/>
      <c r="F5025" s="96"/>
    </row>
    <row r="5026" spans="1:6" x14ac:dyDescent="0.2">
      <c r="A5026" s="145"/>
      <c r="C5026" s="86"/>
      <c r="D5026" s="146"/>
      <c r="E5026" s="86"/>
      <c r="F5026" s="96"/>
    </row>
    <row r="5027" spans="1:6" x14ac:dyDescent="0.2">
      <c r="A5027" s="145"/>
      <c r="C5027" s="86"/>
      <c r="D5027" s="146"/>
      <c r="E5027" s="86"/>
      <c r="F5027" s="96"/>
    </row>
    <row r="5028" spans="1:6" x14ac:dyDescent="0.2">
      <c r="A5028" s="145"/>
      <c r="C5028" s="86"/>
      <c r="D5028" s="146"/>
      <c r="E5028" s="86"/>
      <c r="F5028" s="96"/>
    </row>
    <row r="5029" spans="1:6" x14ac:dyDescent="0.2">
      <c r="A5029" s="145"/>
      <c r="C5029" s="86"/>
      <c r="D5029" s="146"/>
      <c r="E5029" s="86"/>
      <c r="F5029" s="96"/>
    </row>
    <row r="5030" spans="1:6" x14ac:dyDescent="0.2">
      <c r="A5030" s="145"/>
      <c r="C5030" s="86"/>
      <c r="D5030" s="146"/>
      <c r="E5030" s="86"/>
      <c r="F5030" s="96"/>
    </row>
    <row r="5031" spans="1:6" x14ac:dyDescent="0.2">
      <c r="A5031" s="145"/>
      <c r="C5031" s="86"/>
      <c r="D5031" s="146"/>
      <c r="E5031" s="86"/>
      <c r="F5031" s="96"/>
    </row>
    <row r="5032" spans="1:6" x14ac:dyDescent="0.2">
      <c r="A5032" s="145"/>
      <c r="C5032" s="86"/>
      <c r="D5032" s="146"/>
      <c r="E5032" s="86"/>
      <c r="F5032" s="96"/>
    </row>
    <row r="5033" spans="1:6" x14ac:dyDescent="0.2">
      <c r="A5033" s="145"/>
      <c r="C5033" s="86"/>
      <c r="D5033" s="146"/>
      <c r="E5033" s="86"/>
      <c r="F5033" s="96"/>
    </row>
    <row r="5034" spans="1:6" x14ac:dyDescent="0.2">
      <c r="A5034" s="145"/>
      <c r="C5034" s="86"/>
      <c r="D5034" s="146"/>
      <c r="E5034" s="86"/>
      <c r="F5034" s="96"/>
    </row>
    <row r="5035" spans="1:6" x14ac:dyDescent="0.2">
      <c r="A5035" s="145"/>
      <c r="C5035" s="86"/>
      <c r="D5035" s="146"/>
      <c r="E5035" s="86"/>
      <c r="F5035" s="96"/>
    </row>
    <row r="5036" spans="1:6" x14ac:dyDescent="0.2">
      <c r="A5036" s="145"/>
      <c r="C5036" s="86"/>
      <c r="D5036" s="146"/>
      <c r="E5036" s="86"/>
      <c r="F5036" s="96"/>
    </row>
    <row r="5037" spans="1:6" x14ac:dyDescent="0.2">
      <c r="A5037" s="145"/>
      <c r="C5037" s="86"/>
      <c r="D5037" s="146"/>
      <c r="E5037" s="86"/>
      <c r="F5037" s="96"/>
    </row>
    <row r="5038" spans="1:6" x14ac:dyDescent="0.2">
      <c r="A5038" s="145"/>
      <c r="C5038" s="86"/>
      <c r="D5038" s="146"/>
      <c r="E5038" s="86"/>
      <c r="F5038" s="96"/>
    </row>
    <row r="5039" spans="1:6" x14ac:dyDescent="0.2">
      <c r="A5039" s="145"/>
      <c r="C5039" s="86"/>
      <c r="D5039" s="146"/>
      <c r="E5039" s="86"/>
      <c r="F5039" s="96"/>
    </row>
    <row r="5040" spans="1:6" x14ac:dyDescent="0.2">
      <c r="A5040" s="145"/>
      <c r="C5040" s="86"/>
      <c r="D5040" s="146"/>
      <c r="E5040" s="86"/>
      <c r="F5040" s="96"/>
    </row>
    <row r="5041" spans="1:6" x14ac:dyDescent="0.2">
      <c r="A5041" s="145"/>
      <c r="C5041" s="86"/>
      <c r="D5041" s="146"/>
      <c r="E5041" s="86"/>
      <c r="F5041" s="96"/>
    </row>
    <row r="5042" spans="1:6" x14ac:dyDescent="0.2">
      <c r="A5042" s="145"/>
      <c r="C5042" s="86"/>
      <c r="D5042" s="146"/>
      <c r="E5042" s="86"/>
      <c r="F5042" s="96"/>
    </row>
    <row r="5043" spans="1:6" x14ac:dyDescent="0.2">
      <c r="A5043" s="145"/>
      <c r="C5043" s="86"/>
      <c r="D5043" s="146"/>
      <c r="E5043" s="86"/>
      <c r="F5043" s="96"/>
    </row>
    <row r="5044" spans="1:6" x14ac:dyDescent="0.2">
      <c r="A5044" s="145"/>
      <c r="C5044" s="86"/>
      <c r="D5044" s="146"/>
      <c r="E5044" s="86"/>
      <c r="F5044" s="96"/>
    </row>
    <row r="5045" spans="1:6" x14ac:dyDescent="0.2">
      <c r="A5045" s="145"/>
      <c r="C5045" s="86"/>
      <c r="D5045" s="146"/>
      <c r="E5045" s="86"/>
      <c r="F5045" s="96"/>
    </row>
    <row r="5046" spans="1:6" x14ac:dyDescent="0.2">
      <c r="A5046" s="145"/>
      <c r="C5046" s="86"/>
      <c r="D5046" s="146"/>
      <c r="E5046" s="86"/>
      <c r="F5046" s="96"/>
    </row>
    <row r="5047" spans="1:6" x14ac:dyDescent="0.2">
      <c r="A5047" s="145"/>
      <c r="C5047" s="86"/>
      <c r="D5047" s="146"/>
      <c r="E5047" s="86"/>
      <c r="F5047" s="96"/>
    </row>
    <row r="5048" spans="1:6" x14ac:dyDescent="0.2">
      <c r="A5048" s="145"/>
      <c r="C5048" s="86"/>
      <c r="D5048" s="146"/>
      <c r="E5048" s="86"/>
      <c r="F5048" s="96"/>
    </row>
    <row r="5049" spans="1:6" x14ac:dyDescent="0.2">
      <c r="A5049" s="145"/>
      <c r="C5049" s="86"/>
      <c r="D5049" s="146"/>
      <c r="E5049" s="86"/>
      <c r="F5049" s="96"/>
    </row>
    <row r="5050" spans="1:6" x14ac:dyDescent="0.2">
      <c r="A5050" s="145"/>
      <c r="C5050" s="86"/>
      <c r="D5050" s="146"/>
      <c r="E5050" s="86"/>
      <c r="F5050" s="96"/>
    </row>
    <row r="5051" spans="1:6" x14ac:dyDescent="0.2">
      <c r="A5051" s="145"/>
      <c r="C5051" s="86"/>
      <c r="D5051" s="146"/>
      <c r="E5051" s="86"/>
      <c r="F5051" s="96"/>
    </row>
    <row r="5052" spans="1:6" x14ac:dyDescent="0.2">
      <c r="A5052" s="145"/>
      <c r="C5052" s="86"/>
      <c r="D5052" s="146"/>
      <c r="E5052" s="86"/>
      <c r="F5052" s="96"/>
    </row>
    <row r="5053" spans="1:6" x14ac:dyDescent="0.2">
      <c r="A5053" s="145"/>
      <c r="C5053" s="86"/>
      <c r="D5053" s="146"/>
      <c r="E5053" s="86"/>
      <c r="F5053" s="96"/>
    </row>
    <row r="5054" spans="1:6" x14ac:dyDescent="0.2">
      <c r="A5054" s="145"/>
      <c r="C5054" s="86"/>
      <c r="D5054" s="146"/>
      <c r="E5054" s="86"/>
      <c r="F5054" s="96"/>
    </row>
    <row r="5055" spans="1:6" x14ac:dyDescent="0.2">
      <c r="A5055" s="145"/>
      <c r="C5055" s="86"/>
      <c r="D5055" s="146"/>
      <c r="E5055" s="86"/>
      <c r="F5055" s="96"/>
    </row>
    <row r="5056" spans="1:6" x14ac:dyDescent="0.2">
      <c r="A5056" s="145"/>
      <c r="C5056" s="86"/>
      <c r="D5056" s="146"/>
      <c r="E5056" s="86"/>
      <c r="F5056" s="96"/>
    </row>
    <row r="5057" spans="1:6" x14ac:dyDescent="0.2">
      <c r="A5057" s="145"/>
      <c r="C5057" s="86"/>
      <c r="D5057" s="146"/>
      <c r="E5057" s="86"/>
      <c r="F5057" s="96"/>
    </row>
    <row r="5058" spans="1:6" x14ac:dyDescent="0.2">
      <c r="A5058" s="145"/>
      <c r="C5058" s="86"/>
      <c r="D5058" s="146"/>
      <c r="E5058" s="86"/>
      <c r="F5058" s="96"/>
    </row>
    <row r="5059" spans="1:6" x14ac:dyDescent="0.2">
      <c r="A5059" s="145"/>
      <c r="C5059" s="86"/>
      <c r="D5059" s="146"/>
      <c r="E5059" s="86"/>
      <c r="F5059" s="96"/>
    </row>
    <row r="5060" spans="1:6" x14ac:dyDescent="0.2">
      <c r="A5060" s="145"/>
      <c r="C5060" s="86"/>
      <c r="D5060" s="146"/>
      <c r="E5060" s="86"/>
      <c r="F5060" s="96"/>
    </row>
    <row r="5061" spans="1:6" x14ac:dyDescent="0.2">
      <c r="A5061" s="145"/>
      <c r="C5061" s="86"/>
      <c r="D5061" s="146"/>
      <c r="E5061" s="86"/>
      <c r="F5061" s="96"/>
    </row>
    <row r="5062" spans="1:6" x14ac:dyDescent="0.2">
      <c r="A5062" s="145"/>
      <c r="C5062" s="86"/>
      <c r="D5062" s="146"/>
      <c r="E5062" s="86"/>
      <c r="F5062" s="96"/>
    </row>
    <row r="5063" spans="1:6" x14ac:dyDescent="0.2">
      <c r="A5063" s="145"/>
      <c r="C5063" s="86"/>
      <c r="D5063" s="146"/>
      <c r="E5063" s="86"/>
      <c r="F5063" s="96"/>
    </row>
    <row r="5064" spans="1:6" x14ac:dyDescent="0.2">
      <c r="A5064" s="145"/>
      <c r="C5064" s="86"/>
      <c r="D5064" s="146"/>
      <c r="E5064" s="86"/>
      <c r="F5064" s="96"/>
    </row>
    <row r="5065" spans="1:6" x14ac:dyDescent="0.2">
      <c r="A5065" s="145"/>
      <c r="C5065" s="86"/>
      <c r="D5065" s="146"/>
      <c r="E5065" s="86"/>
      <c r="F5065" s="96"/>
    </row>
    <row r="5066" spans="1:6" x14ac:dyDescent="0.2">
      <c r="A5066" s="145"/>
      <c r="C5066" s="86"/>
      <c r="D5066" s="146"/>
      <c r="E5066" s="86"/>
      <c r="F5066" s="96"/>
    </row>
    <row r="5067" spans="1:6" x14ac:dyDescent="0.2">
      <c r="A5067" s="145"/>
      <c r="C5067" s="86"/>
      <c r="D5067" s="146"/>
      <c r="E5067" s="86"/>
      <c r="F5067" s="96"/>
    </row>
    <row r="5068" spans="1:6" x14ac:dyDescent="0.2">
      <c r="A5068" s="145"/>
      <c r="C5068" s="86"/>
      <c r="D5068" s="146"/>
      <c r="E5068" s="86"/>
      <c r="F5068" s="96"/>
    </row>
    <row r="5069" spans="1:6" x14ac:dyDescent="0.2">
      <c r="A5069" s="145"/>
      <c r="C5069" s="86"/>
      <c r="D5069" s="146"/>
      <c r="E5069" s="86"/>
      <c r="F5069" s="96"/>
    </row>
    <row r="5070" spans="1:6" x14ac:dyDescent="0.2">
      <c r="A5070" s="145"/>
      <c r="C5070" s="86"/>
      <c r="D5070" s="146"/>
      <c r="E5070" s="86"/>
      <c r="F5070" s="96"/>
    </row>
    <row r="5071" spans="1:6" x14ac:dyDescent="0.2">
      <c r="A5071" s="145"/>
      <c r="C5071" s="86"/>
      <c r="D5071" s="146"/>
      <c r="E5071" s="86"/>
      <c r="F5071" s="96"/>
    </row>
    <row r="5072" spans="1:6" x14ac:dyDescent="0.2">
      <c r="A5072" s="145"/>
      <c r="C5072" s="86"/>
      <c r="D5072" s="146"/>
      <c r="E5072" s="86"/>
      <c r="F5072" s="96"/>
    </row>
    <row r="5073" spans="1:6" x14ac:dyDescent="0.2">
      <c r="A5073" s="145"/>
      <c r="C5073" s="86"/>
      <c r="D5073" s="146"/>
      <c r="E5073" s="86"/>
      <c r="F5073" s="96"/>
    </row>
    <row r="5074" spans="1:6" x14ac:dyDescent="0.2">
      <c r="A5074" s="145"/>
      <c r="C5074" s="86"/>
      <c r="D5074" s="146"/>
      <c r="E5074" s="86"/>
      <c r="F5074" s="96"/>
    </row>
    <row r="5075" spans="1:6" x14ac:dyDescent="0.2">
      <c r="A5075" s="145"/>
      <c r="C5075" s="86"/>
      <c r="D5075" s="146"/>
      <c r="E5075" s="86"/>
      <c r="F5075" s="96"/>
    </row>
    <row r="5076" spans="1:6" x14ac:dyDescent="0.2">
      <c r="A5076" s="145"/>
      <c r="C5076" s="86"/>
      <c r="D5076" s="146"/>
      <c r="E5076" s="86"/>
      <c r="F5076" s="96"/>
    </row>
    <row r="5077" spans="1:6" x14ac:dyDescent="0.2">
      <c r="A5077" s="145"/>
      <c r="C5077" s="86"/>
      <c r="D5077" s="146"/>
      <c r="E5077" s="86"/>
      <c r="F5077" s="96"/>
    </row>
    <row r="5078" spans="1:6" x14ac:dyDescent="0.2">
      <c r="A5078" s="145"/>
      <c r="C5078" s="86"/>
      <c r="D5078" s="146"/>
      <c r="E5078" s="86"/>
      <c r="F5078" s="96"/>
    </row>
    <row r="5079" spans="1:6" x14ac:dyDescent="0.2">
      <c r="A5079" s="145"/>
      <c r="C5079" s="86"/>
      <c r="D5079" s="146"/>
      <c r="E5079" s="86"/>
      <c r="F5079" s="96"/>
    </row>
    <row r="5080" spans="1:6" x14ac:dyDescent="0.2">
      <c r="A5080" s="145"/>
      <c r="C5080" s="86"/>
      <c r="D5080" s="146"/>
      <c r="E5080" s="86"/>
      <c r="F5080" s="96"/>
    </row>
    <row r="5081" spans="1:6" x14ac:dyDescent="0.2">
      <c r="A5081" s="145"/>
      <c r="C5081" s="86"/>
      <c r="D5081" s="146"/>
      <c r="E5081" s="86"/>
      <c r="F5081" s="96"/>
    </row>
    <row r="5082" spans="1:6" x14ac:dyDescent="0.2">
      <c r="A5082" s="145"/>
      <c r="C5082" s="86"/>
      <c r="D5082" s="146"/>
      <c r="E5082" s="86"/>
      <c r="F5082" s="96"/>
    </row>
    <row r="5083" spans="1:6" x14ac:dyDescent="0.2">
      <c r="A5083" s="145"/>
      <c r="C5083" s="86"/>
      <c r="D5083" s="146"/>
      <c r="E5083" s="86"/>
      <c r="F5083" s="96"/>
    </row>
    <row r="5084" spans="1:6" x14ac:dyDescent="0.2">
      <c r="A5084" s="145"/>
      <c r="C5084" s="86"/>
      <c r="D5084" s="146"/>
      <c r="E5084" s="86"/>
      <c r="F5084" s="96"/>
    </row>
    <row r="5085" spans="1:6" x14ac:dyDescent="0.2">
      <c r="A5085" s="145"/>
      <c r="C5085" s="86"/>
      <c r="D5085" s="146"/>
      <c r="E5085" s="86"/>
      <c r="F5085" s="96"/>
    </row>
    <row r="5086" spans="1:6" x14ac:dyDescent="0.2">
      <c r="A5086" s="145"/>
      <c r="C5086" s="86"/>
      <c r="D5086" s="146"/>
      <c r="E5086" s="86"/>
      <c r="F5086" s="96"/>
    </row>
    <row r="5087" spans="1:6" x14ac:dyDescent="0.2">
      <c r="A5087" s="145"/>
      <c r="C5087" s="86"/>
      <c r="D5087" s="146"/>
      <c r="E5087" s="86"/>
      <c r="F5087" s="96"/>
    </row>
    <row r="5088" spans="1:6" x14ac:dyDescent="0.2">
      <c r="A5088" s="145"/>
      <c r="C5088" s="86"/>
      <c r="D5088" s="146"/>
      <c r="E5088" s="86"/>
      <c r="F5088" s="96"/>
    </row>
    <row r="5089" spans="1:6" x14ac:dyDescent="0.2">
      <c r="A5089" s="145"/>
      <c r="C5089" s="86"/>
      <c r="D5089" s="146"/>
      <c r="E5089" s="86"/>
      <c r="F5089" s="96"/>
    </row>
    <row r="5090" spans="1:6" x14ac:dyDescent="0.2">
      <c r="A5090" s="145"/>
      <c r="C5090" s="86"/>
      <c r="D5090" s="146"/>
      <c r="E5090" s="86"/>
      <c r="F5090" s="96"/>
    </row>
    <row r="5091" spans="1:6" x14ac:dyDescent="0.2">
      <c r="A5091" s="145"/>
      <c r="C5091" s="86"/>
      <c r="D5091" s="146"/>
      <c r="E5091" s="86"/>
      <c r="F5091" s="96"/>
    </row>
    <row r="5092" spans="1:6" x14ac:dyDescent="0.2">
      <c r="A5092" s="145"/>
      <c r="C5092" s="86"/>
      <c r="D5092" s="146"/>
      <c r="E5092" s="86"/>
      <c r="F5092" s="96"/>
    </row>
    <row r="5093" spans="1:6" x14ac:dyDescent="0.2">
      <c r="A5093" s="145"/>
      <c r="C5093" s="86"/>
      <c r="D5093" s="146"/>
      <c r="E5093" s="86"/>
      <c r="F5093" s="96"/>
    </row>
    <row r="5094" spans="1:6" x14ac:dyDescent="0.2">
      <c r="A5094" s="145"/>
      <c r="C5094" s="86"/>
      <c r="D5094" s="146"/>
      <c r="E5094" s="86"/>
      <c r="F5094" s="96"/>
    </row>
    <row r="5095" spans="1:6" x14ac:dyDescent="0.2">
      <c r="A5095" s="145"/>
      <c r="C5095" s="86"/>
      <c r="D5095" s="146"/>
      <c r="E5095" s="86"/>
      <c r="F5095" s="96"/>
    </row>
    <row r="5096" spans="1:6" x14ac:dyDescent="0.2">
      <c r="A5096" s="145"/>
      <c r="C5096" s="86"/>
      <c r="D5096" s="146"/>
      <c r="E5096" s="86"/>
      <c r="F5096" s="96"/>
    </row>
    <row r="5097" spans="1:6" x14ac:dyDescent="0.2">
      <c r="A5097" s="145"/>
      <c r="C5097" s="86"/>
      <c r="D5097" s="146"/>
      <c r="E5097" s="86"/>
      <c r="F5097" s="96"/>
    </row>
    <row r="5098" spans="1:6" x14ac:dyDescent="0.2">
      <c r="A5098" s="145"/>
      <c r="C5098" s="86"/>
      <c r="D5098" s="146"/>
      <c r="E5098" s="86"/>
      <c r="F5098" s="96"/>
    </row>
    <row r="5099" spans="1:6" x14ac:dyDescent="0.2">
      <c r="A5099" s="145"/>
      <c r="C5099" s="86"/>
      <c r="D5099" s="146"/>
      <c r="E5099" s="86"/>
      <c r="F5099" s="96"/>
    </row>
    <row r="5100" spans="1:6" x14ac:dyDescent="0.2">
      <c r="A5100" s="145"/>
      <c r="C5100" s="86"/>
      <c r="D5100" s="146"/>
      <c r="E5100" s="86"/>
      <c r="F5100" s="96"/>
    </row>
    <row r="5101" spans="1:6" x14ac:dyDescent="0.2">
      <c r="A5101" s="145"/>
      <c r="C5101" s="86"/>
      <c r="D5101" s="146"/>
      <c r="E5101" s="86"/>
      <c r="F5101" s="96"/>
    </row>
    <row r="5102" spans="1:6" x14ac:dyDescent="0.2">
      <c r="A5102" s="145"/>
      <c r="C5102" s="86"/>
      <c r="D5102" s="146"/>
      <c r="E5102" s="86"/>
      <c r="F5102" s="96"/>
    </row>
    <row r="5103" spans="1:6" x14ac:dyDescent="0.2">
      <c r="A5103" s="145"/>
      <c r="C5103" s="86"/>
      <c r="D5103" s="146"/>
      <c r="E5103" s="86"/>
      <c r="F5103" s="96"/>
    </row>
    <row r="5104" spans="1:6" x14ac:dyDescent="0.2">
      <c r="A5104" s="145"/>
      <c r="C5104" s="86"/>
      <c r="D5104" s="146"/>
      <c r="E5104" s="86"/>
      <c r="F5104" s="96"/>
    </row>
    <row r="5105" spans="1:6" x14ac:dyDescent="0.2">
      <c r="A5105" s="145"/>
      <c r="C5105" s="86"/>
      <c r="D5105" s="146"/>
      <c r="E5105" s="86"/>
      <c r="F5105" s="96"/>
    </row>
    <row r="5106" spans="1:6" x14ac:dyDescent="0.2">
      <c r="A5106" s="145"/>
      <c r="C5106" s="86"/>
      <c r="D5106" s="146"/>
      <c r="E5106" s="86"/>
      <c r="F5106" s="96"/>
    </row>
    <row r="5107" spans="1:6" x14ac:dyDescent="0.2">
      <c r="A5107" s="145"/>
      <c r="C5107" s="86"/>
      <c r="D5107" s="146"/>
      <c r="E5107" s="86"/>
      <c r="F5107" s="96"/>
    </row>
    <row r="5108" spans="1:6" x14ac:dyDescent="0.2">
      <c r="A5108" s="145"/>
      <c r="C5108" s="86"/>
      <c r="D5108" s="146"/>
      <c r="E5108" s="86"/>
      <c r="F5108" s="96"/>
    </row>
    <row r="5109" spans="1:6" x14ac:dyDescent="0.2">
      <c r="A5109" s="145"/>
      <c r="C5109" s="86"/>
      <c r="D5109" s="146"/>
      <c r="E5109" s="86"/>
      <c r="F5109" s="96"/>
    </row>
    <row r="5110" spans="1:6" x14ac:dyDescent="0.2">
      <c r="A5110" s="145"/>
      <c r="C5110" s="86"/>
      <c r="D5110" s="146"/>
      <c r="E5110" s="86"/>
      <c r="F5110" s="96"/>
    </row>
    <row r="5111" spans="1:6" x14ac:dyDescent="0.2">
      <c r="A5111" s="145"/>
      <c r="C5111" s="86"/>
      <c r="D5111" s="146"/>
      <c r="E5111" s="86"/>
      <c r="F5111" s="96"/>
    </row>
    <row r="5112" spans="1:6" x14ac:dyDescent="0.2">
      <c r="A5112" s="145"/>
      <c r="C5112" s="86"/>
      <c r="D5112" s="146"/>
      <c r="E5112" s="86"/>
      <c r="F5112" s="96"/>
    </row>
    <row r="5113" spans="1:6" x14ac:dyDescent="0.2">
      <c r="A5113" s="145"/>
      <c r="C5113" s="86"/>
      <c r="D5113" s="146"/>
      <c r="E5113" s="86"/>
      <c r="F5113" s="96"/>
    </row>
    <row r="5114" spans="1:6" x14ac:dyDescent="0.2">
      <c r="A5114" s="145"/>
      <c r="C5114" s="86"/>
      <c r="D5114" s="146"/>
      <c r="E5114" s="86"/>
      <c r="F5114" s="96"/>
    </row>
    <row r="5115" spans="1:6" x14ac:dyDescent="0.2">
      <c r="A5115" s="145"/>
      <c r="C5115" s="86"/>
      <c r="D5115" s="146"/>
      <c r="E5115" s="86"/>
      <c r="F5115" s="96"/>
    </row>
    <row r="5116" spans="1:6" x14ac:dyDescent="0.2">
      <c r="A5116" s="145"/>
      <c r="C5116" s="86"/>
      <c r="D5116" s="146"/>
      <c r="E5116" s="86"/>
      <c r="F5116" s="96"/>
    </row>
    <row r="5117" spans="1:6" x14ac:dyDescent="0.2">
      <c r="A5117" s="145"/>
      <c r="C5117" s="86"/>
      <c r="D5117" s="146"/>
      <c r="E5117" s="86"/>
      <c r="F5117" s="96"/>
    </row>
    <row r="5118" spans="1:6" x14ac:dyDescent="0.2">
      <c r="A5118" s="145"/>
      <c r="C5118" s="86"/>
      <c r="D5118" s="146"/>
      <c r="E5118" s="86"/>
      <c r="F5118" s="96"/>
    </row>
    <row r="5119" spans="1:6" x14ac:dyDescent="0.2">
      <c r="A5119" s="145"/>
      <c r="C5119" s="86"/>
      <c r="D5119" s="146"/>
      <c r="E5119" s="86"/>
      <c r="F5119" s="96"/>
    </row>
    <row r="5120" spans="1:6" x14ac:dyDescent="0.2">
      <c r="A5120" s="145"/>
      <c r="C5120" s="86"/>
      <c r="D5120" s="146"/>
      <c r="E5120" s="86"/>
      <c r="F5120" s="96"/>
    </row>
    <row r="5121" spans="1:6" x14ac:dyDescent="0.2">
      <c r="A5121" s="145"/>
      <c r="C5121" s="86"/>
      <c r="D5121" s="146"/>
      <c r="E5121" s="86"/>
      <c r="F5121" s="96"/>
    </row>
    <row r="5122" spans="1:6" x14ac:dyDescent="0.2">
      <c r="A5122" s="145"/>
      <c r="C5122" s="86"/>
      <c r="D5122" s="146"/>
      <c r="E5122" s="86"/>
      <c r="F5122" s="96"/>
    </row>
    <row r="5123" spans="1:6" x14ac:dyDescent="0.2">
      <c r="A5123" s="145"/>
      <c r="C5123" s="86"/>
      <c r="D5123" s="146"/>
      <c r="E5123" s="86"/>
      <c r="F5123" s="96"/>
    </row>
    <row r="5124" spans="1:6" x14ac:dyDescent="0.2">
      <c r="A5124" s="145"/>
      <c r="C5124" s="86"/>
      <c r="D5124" s="146"/>
      <c r="E5124" s="86"/>
      <c r="F5124" s="96"/>
    </row>
    <row r="5125" spans="1:6" x14ac:dyDescent="0.2">
      <c r="A5125" s="145"/>
      <c r="C5125" s="86"/>
      <c r="D5125" s="146"/>
      <c r="E5125" s="86"/>
      <c r="F5125" s="96"/>
    </row>
    <row r="5126" spans="1:6" x14ac:dyDescent="0.2">
      <c r="A5126" s="145"/>
      <c r="C5126" s="86"/>
      <c r="D5126" s="146"/>
      <c r="E5126" s="86"/>
      <c r="F5126" s="96"/>
    </row>
    <row r="5127" spans="1:6" x14ac:dyDescent="0.2">
      <c r="A5127" s="145"/>
      <c r="C5127" s="86"/>
      <c r="D5127" s="146"/>
      <c r="E5127" s="86"/>
      <c r="F5127" s="96"/>
    </row>
    <row r="5128" spans="1:6" x14ac:dyDescent="0.2">
      <c r="A5128" s="145"/>
      <c r="C5128" s="86"/>
      <c r="D5128" s="146"/>
      <c r="E5128" s="86"/>
      <c r="F5128" s="96"/>
    </row>
    <row r="5129" spans="1:6" x14ac:dyDescent="0.2">
      <c r="A5129" s="145"/>
      <c r="C5129" s="86"/>
      <c r="D5129" s="146"/>
      <c r="E5129" s="86"/>
      <c r="F5129" s="96"/>
    </row>
    <row r="5130" spans="1:6" x14ac:dyDescent="0.2">
      <c r="A5130" s="145"/>
      <c r="C5130" s="86"/>
      <c r="D5130" s="146"/>
      <c r="E5130" s="86"/>
      <c r="F5130" s="96"/>
    </row>
    <row r="5131" spans="1:6" x14ac:dyDescent="0.2">
      <c r="A5131" s="145"/>
      <c r="C5131" s="86"/>
      <c r="D5131" s="146"/>
      <c r="E5131" s="86"/>
      <c r="F5131" s="96"/>
    </row>
    <row r="5132" spans="1:6" x14ac:dyDescent="0.2">
      <c r="A5132" s="145"/>
      <c r="C5132" s="86"/>
      <c r="D5132" s="146"/>
      <c r="E5132" s="86"/>
      <c r="F5132" s="96"/>
    </row>
    <row r="5133" spans="1:6" x14ac:dyDescent="0.2">
      <c r="A5133" s="145"/>
      <c r="C5133" s="86"/>
      <c r="D5133" s="146"/>
      <c r="E5133" s="86"/>
      <c r="F5133" s="96"/>
    </row>
    <row r="5134" spans="1:6" x14ac:dyDescent="0.2">
      <c r="A5134" s="145"/>
      <c r="C5134" s="86"/>
      <c r="D5134" s="146"/>
      <c r="E5134" s="86"/>
      <c r="F5134" s="96"/>
    </row>
    <row r="5135" spans="1:6" x14ac:dyDescent="0.2">
      <c r="A5135" s="145"/>
      <c r="C5135" s="86"/>
      <c r="D5135" s="146"/>
      <c r="E5135" s="86"/>
      <c r="F5135" s="96"/>
    </row>
    <row r="5136" spans="1:6" x14ac:dyDescent="0.2">
      <c r="A5136" s="145"/>
      <c r="C5136" s="86"/>
      <c r="D5136" s="146"/>
      <c r="E5136" s="86"/>
      <c r="F5136" s="96"/>
    </row>
    <row r="5137" spans="1:6" x14ac:dyDescent="0.2">
      <c r="A5137" s="145"/>
      <c r="C5137" s="86"/>
      <c r="D5137" s="146"/>
      <c r="E5137" s="86"/>
      <c r="F5137" s="96"/>
    </row>
    <row r="5138" spans="1:6" x14ac:dyDescent="0.2">
      <c r="A5138" s="145"/>
      <c r="C5138" s="86"/>
      <c r="D5138" s="146"/>
      <c r="E5138" s="86"/>
      <c r="F5138" s="96"/>
    </row>
    <row r="5139" spans="1:6" x14ac:dyDescent="0.2">
      <c r="A5139" s="145"/>
      <c r="C5139" s="86"/>
      <c r="D5139" s="146"/>
      <c r="E5139" s="86"/>
      <c r="F5139" s="96"/>
    </row>
    <row r="5140" spans="1:6" x14ac:dyDescent="0.2">
      <c r="A5140" s="145"/>
      <c r="C5140" s="86"/>
      <c r="D5140" s="146"/>
      <c r="E5140" s="86"/>
      <c r="F5140" s="96"/>
    </row>
    <row r="5141" spans="1:6" x14ac:dyDescent="0.2">
      <c r="A5141" s="145"/>
      <c r="C5141" s="86"/>
      <c r="D5141" s="146"/>
      <c r="E5141" s="86"/>
      <c r="F5141" s="96"/>
    </row>
    <row r="5142" spans="1:6" x14ac:dyDescent="0.2">
      <c r="A5142" s="145"/>
      <c r="C5142" s="86"/>
      <c r="D5142" s="146"/>
      <c r="E5142" s="86"/>
      <c r="F5142" s="96"/>
    </row>
    <row r="5143" spans="1:6" x14ac:dyDescent="0.2">
      <c r="A5143" s="145"/>
      <c r="C5143" s="86"/>
      <c r="D5143" s="146"/>
      <c r="E5143" s="86"/>
      <c r="F5143" s="96"/>
    </row>
    <row r="5144" spans="1:6" x14ac:dyDescent="0.2">
      <c r="A5144" s="145"/>
      <c r="C5144" s="86"/>
      <c r="D5144" s="146"/>
      <c r="E5144" s="86"/>
      <c r="F5144" s="96"/>
    </row>
    <row r="5145" spans="1:6" x14ac:dyDescent="0.2">
      <c r="A5145" s="145"/>
      <c r="C5145" s="86"/>
      <c r="D5145" s="146"/>
      <c r="E5145" s="86"/>
      <c r="F5145" s="96"/>
    </row>
    <row r="5146" spans="1:6" x14ac:dyDescent="0.2">
      <c r="A5146" s="145"/>
      <c r="C5146" s="86"/>
      <c r="D5146" s="146"/>
      <c r="E5146" s="86"/>
      <c r="F5146" s="96"/>
    </row>
    <row r="5147" spans="1:6" x14ac:dyDescent="0.2">
      <c r="A5147" s="145"/>
      <c r="C5147" s="86"/>
      <c r="D5147" s="146"/>
      <c r="E5147" s="86"/>
      <c r="F5147" s="96"/>
    </row>
    <row r="5148" spans="1:6" x14ac:dyDescent="0.2">
      <c r="A5148" s="145"/>
      <c r="C5148" s="86"/>
      <c r="D5148" s="146"/>
      <c r="E5148" s="86"/>
      <c r="F5148" s="96"/>
    </row>
    <row r="5149" spans="1:6" x14ac:dyDescent="0.2">
      <c r="A5149" s="145"/>
      <c r="C5149" s="86"/>
      <c r="D5149" s="146"/>
      <c r="E5149" s="86"/>
      <c r="F5149" s="96"/>
    </row>
    <row r="5150" spans="1:6" x14ac:dyDescent="0.2">
      <c r="A5150" s="145"/>
      <c r="C5150" s="86"/>
      <c r="D5150" s="146"/>
      <c r="E5150" s="86"/>
      <c r="F5150" s="96"/>
    </row>
    <row r="5151" spans="1:6" x14ac:dyDescent="0.2">
      <c r="A5151" s="145"/>
      <c r="C5151" s="86"/>
      <c r="D5151" s="146"/>
      <c r="E5151" s="86"/>
      <c r="F5151" s="96"/>
    </row>
    <row r="5152" spans="1:6" x14ac:dyDescent="0.2">
      <c r="A5152" s="145"/>
      <c r="C5152" s="86"/>
      <c r="D5152" s="146"/>
      <c r="E5152" s="86"/>
      <c r="F5152" s="96"/>
    </row>
    <row r="5153" spans="1:6" x14ac:dyDescent="0.2">
      <c r="A5153" s="145"/>
      <c r="C5153" s="86"/>
      <c r="D5153" s="146"/>
      <c r="E5153" s="86"/>
      <c r="F5153" s="96"/>
    </row>
    <row r="5154" spans="1:6" x14ac:dyDescent="0.2">
      <c r="A5154" s="145"/>
      <c r="C5154" s="86"/>
      <c r="D5154" s="146"/>
      <c r="E5154" s="86"/>
      <c r="F5154" s="96"/>
    </row>
    <row r="5155" spans="1:6" x14ac:dyDescent="0.2">
      <c r="A5155" s="145"/>
      <c r="C5155" s="86"/>
      <c r="D5155" s="146"/>
      <c r="E5155" s="86"/>
      <c r="F5155" s="96"/>
    </row>
    <row r="5156" spans="1:6" x14ac:dyDescent="0.2">
      <c r="A5156" s="145"/>
      <c r="C5156" s="86"/>
      <c r="D5156" s="146"/>
      <c r="E5156" s="86"/>
      <c r="F5156" s="96"/>
    </row>
    <row r="5157" spans="1:6" x14ac:dyDescent="0.2">
      <c r="A5157" s="145"/>
      <c r="C5157" s="86"/>
      <c r="D5157" s="146"/>
      <c r="E5157" s="86"/>
      <c r="F5157" s="96"/>
    </row>
    <row r="5158" spans="1:6" x14ac:dyDescent="0.2">
      <c r="A5158" s="145"/>
      <c r="C5158" s="86"/>
      <c r="D5158" s="146"/>
      <c r="E5158" s="86"/>
      <c r="F5158" s="96"/>
    </row>
    <row r="5159" spans="1:6" x14ac:dyDescent="0.2">
      <c r="A5159" s="145"/>
      <c r="C5159" s="86"/>
      <c r="D5159" s="146"/>
      <c r="E5159" s="86"/>
      <c r="F5159" s="96"/>
    </row>
    <row r="5160" spans="1:6" x14ac:dyDescent="0.2">
      <c r="A5160" s="145"/>
      <c r="C5160" s="86"/>
      <c r="D5160" s="146"/>
      <c r="E5160" s="86"/>
      <c r="F5160" s="96"/>
    </row>
    <row r="5161" spans="1:6" x14ac:dyDescent="0.2">
      <c r="A5161" s="145"/>
      <c r="C5161" s="86"/>
      <c r="D5161" s="146"/>
      <c r="E5161" s="86"/>
      <c r="F5161" s="96"/>
    </row>
    <row r="5162" spans="1:6" x14ac:dyDescent="0.2">
      <c r="A5162" s="145"/>
      <c r="C5162" s="86"/>
      <c r="D5162" s="146"/>
      <c r="E5162" s="86"/>
      <c r="F5162" s="96"/>
    </row>
    <row r="5163" spans="1:6" x14ac:dyDescent="0.2">
      <c r="A5163" s="145"/>
      <c r="C5163" s="86"/>
      <c r="D5163" s="146"/>
      <c r="E5163" s="86"/>
      <c r="F5163" s="96"/>
    </row>
    <row r="5164" spans="1:6" x14ac:dyDescent="0.2">
      <c r="A5164" s="145"/>
      <c r="C5164" s="86"/>
      <c r="D5164" s="146"/>
      <c r="E5164" s="86"/>
      <c r="F5164" s="96"/>
    </row>
    <row r="5165" spans="1:6" x14ac:dyDescent="0.2">
      <c r="A5165" s="145"/>
      <c r="C5165" s="86"/>
      <c r="D5165" s="146"/>
      <c r="E5165" s="86"/>
      <c r="F5165" s="96"/>
    </row>
    <row r="5166" spans="1:6" x14ac:dyDescent="0.2">
      <c r="A5166" s="145"/>
      <c r="C5166" s="86"/>
      <c r="D5166" s="146"/>
      <c r="E5166" s="86"/>
      <c r="F5166" s="96"/>
    </row>
    <row r="5167" spans="1:6" x14ac:dyDescent="0.2">
      <c r="A5167" s="145"/>
      <c r="C5167" s="86"/>
      <c r="D5167" s="146"/>
      <c r="E5167" s="86"/>
      <c r="F5167" s="96"/>
    </row>
    <row r="5168" spans="1:6" x14ac:dyDescent="0.2">
      <c r="A5168" s="145"/>
      <c r="C5168" s="86"/>
      <c r="D5168" s="146"/>
      <c r="E5168" s="86"/>
      <c r="F5168" s="96"/>
    </row>
    <row r="5169" spans="1:6" x14ac:dyDescent="0.2">
      <c r="A5169" s="145"/>
      <c r="C5169" s="86"/>
      <c r="D5169" s="146"/>
      <c r="E5169" s="86"/>
      <c r="F5169" s="96"/>
    </row>
    <row r="5170" spans="1:6" x14ac:dyDescent="0.2">
      <c r="A5170" s="145"/>
      <c r="C5170" s="86"/>
      <c r="D5170" s="146"/>
      <c r="E5170" s="86"/>
      <c r="F5170" s="96"/>
    </row>
    <row r="5171" spans="1:6" x14ac:dyDescent="0.2">
      <c r="A5171" s="145"/>
      <c r="C5171" s="86"/>
      <c r="D5171" s="146"/>
      <c r="E5171" s="86"/>
      <c r="F5171" s="96"/>
    </row>
    <row r="5172" spans="1:6" x14ac:dyDescent="0.2">
      <c r="A5172" s="145"/>
      <c r="C5172" s="86"/>
      <c r="D5172" s="146"/>
      <c r="E5172" s="86"/>
      <c r="F5172" s="96"/>
    </row>
    <row r="5173" spans="1:6" x14ac:dyDescent="0.2">
      <c r="A5173" s="145"/>
      <c r="C5173" s="86"/>
      <c r="D5173" s="146"/>
      <c r="E5173" s="86"/>
      <c r="F5173" s="96"/>
    </row>
    <row r="5174" spans="1:6" x14ac:dyDescent="0.2">
      <c r="A5174" s="145"/>
      <c r="C5174" s="86"/>
      <c r="D5174" s="146"/>
      <c r="E5174" s="86"/>
      <c r="F5174" s="96"/>
    </row>
    <row r="5175" spans="1:6" x14ac:dyDescent="0.2">
      <c r="A5175" s="145"/>
      <c r="C5175" s="86"/>
      <c r="D5175" s="146"/>
      <c r="E5175" s="86"/>
      <c r="F5175" s="96"/>
    </row>
    <row r="5176" spans="1:6" x14ac:dyDescent="0.2">
      <c r="A5176" s="145"/>
      <c r="C5176" s="86"/>
      <c r="D5176" s="146"/>
      <c r="E5176" s="86"/>
      <c r="F5176" s="96"/>
    </row>
    <row r="5177" spans="1:6" x14ac:dyDescent="0.2">
      <c r="A5177" s="145"/>
      <c r="C5177" s="86"/>
      <c r="D5177" s="146"/>
      <c r="E5177" s="86"/>
      <c r="F5177" s="96"/>
    </row>
    <row r="5178" spans="1:6" x14ac:dyDescent="0.2">
      <c r="A5178" s="145"/>
      <c r="C5178" s="86"/>
      <c r="D5178" s="146"/>
      <c r="E5178" s="86"/>
      <c r="F5178" s="96"/>
    </row>
    <row r="5179" spans="1:6" x14ac:dyDescent="0.2">
      <c r="A5179" s="145"/>
      <c r="C5179" s="86"/>
      <c r="D5179" s="146"/>
      <c r="E5179" s="86"/>
      <c r="F5179" s="96"/>
    </row>
    <row r="5180" spans="1:6" x14ac:dyDescent="0.2">
      <c r="A5180" s="145"/>
      <c r="C5180" s="86"/>
      <c r="D5180" s="146"/>
      <c r="E5180" s="86"/>
      <c r="F5180" s="96"/>
    </row>
    <row r="5181" spans="1:6" x14ac:dyDescent="0.2">
      <c r="A5181" s="145"/>
      <c r="C5181" s="86"/>
      <c r="D5181" s="146"/>
      <c r="E5181" s="86"/>
      <c r="F5181" s="96"/>
    </row>
    <row r="5182" spans="1:6" x14ac:dyDescent="0.2">
      <c r="A5182" s="145"/>
      <c r="C5182" s="86"/>
      <c r="D5182" s="146"/>
      <c r="E5182" s="86"/>
      <c r="F5182" s="96"/>
    </row>
    <row r="5183" spans="1:6" x14ac:dyDescent="0.2">
      <c r="A5183" s="145"/>
      <c r="C5183" s="86"/>
      <c r="D5183" s="146"/>
      <c r="E5183" s="86"/>
      <c r="F5183" s="96"/>
    </row>
    <row r="5184" spans="1:6" x14ac:dyDescent="0.2">
      <c r="A5184" s="145"/>
      <c r="C5184" s="86"/>
      <c r="D5184" s="146"/>
      <c r="E5184" s="86"/>
      <c r="F5184" s="96"/>
    </row>
    <row r="5185" spans="1:6" x14ac:dyDescent="0.2">
      <c r="A5185" s="145"/>
      <c r="C5185" s="86"/>
      <c r="D5185" s="146"/>
      <c r="E5185" s="86"/>
      <c r="F5185" s="96"/>
    </row>
    <row r="5186" spans="1:6" x14ac:dyDescent="0.2">
      <c r="A5186" s="145"/>
      <c r="C5186" s="86"/>
      <c r="D5186" s="146"/>
      <c r="E5186" s="86"/>
      <c r="F5186" s="96"/>
    </row>
    <row r="5187" spans="1:6" x14ac:dyDescent="0.2">
      <c r="A5187" s="145"/>
      <c r="C5187" s="86"/>
      <c r="D5187" s="146"/>
      <c r="E5187" s="86"/>
      <c r="F5187" s="96"/>
    </row>
    <row r="5188" spans="1:6" x14ac:dyDescent="0.2">
      <c r="A5188" s="145"/>
      <c r="C5188" s="86"/>
      <c r="D5188" s="146"/>
      <c r="E5188" s="86"/>
      <c r="F5188" s="96"/>
    </row>
    <row r="5189" spans="1:6" x14ac:dyDescent="0.2">
      <c r="A5189" s="145"/>
      <c r="C5189" s="86"/>
      <c r="D5189" s="146"/>
      <c r="E5189" s="86"/>
      <c r="F5189" s="96"/>
    </row>
    <row r="5190" spans="1:6" x14ac:dyDescent="0.2">
      <c r="A5190" s="145"/>
      <c r="C5190" s="86"/>
      <c r="D5190" s="146"/>
      <c r="E5190" s="86"/>
      <c r="F5190" s="96"/>
    </row>
    <row r="5191" spans="1:6" x14ac:dyDescent="0.2">
      <c r="A5191" s="145"/>
      <c r="C5191" s="86"/>
      <c r="D5191" s="146"/>
      <c r="E5191" s="86"/>
      <c r="F5191" s="96"/>
    </row>
    <row r="5192" spans="1:6" x14ac:dyDescent="0.2">
      <c r="A5192" s="145"/>
      <c r="C5192" s="86"/>
      <c r="D5192" s="146"/>
      <c r="E5192" s="86"/>
      <c r="F5192" s="96"/>
    </row>
    <row r="5193" spans="1:6" x14ac:dyDescent="0.2">
      <c r="A5193" s="145"/>
      <c r="C5193" s="86"/>
      <c r="D5193" s="146"/>
      <c r="E5193" s="86"/>
      <c r="F5193" s="96"/>
    </row>
    <row r="5194" spans="1:6" x14ac:dyDescent="0.2">
      <c r="A5194" s="145"/>
      <c r="C5194" s="86"/>
      <c r="D5194" s="146"/>
      <c r="E5194" s="86"/>
      <c r="F5194" s="96"/>
    </row>
    <row r="5195" spans="1:6" x14ac:dyDescent="0.2">
      <c r="A5195" s="145"/>
      <c r="C5195" s="86"/>
      <c r="D5195" s="146"/>
      <c r="E5195" s="86"/>
      <c r="F5195" s="96"/>
    </row>
    <row r="5196" spans="1:6" x14ac:dyDescent="0.2">
      <c r="A5196" s="145"/>
      <c r="C5196" s="86"/>
      <c r="D5196" s="146"/>
      <c r="E5196" s="86"/>
      <c r="F5196" s="96"/>
    </row>
    <row r="5197" spans="1:6" x14ac:dyDescent="0.2">
      <c r="A5197" s="145"/>
      <c r="C5197" s="86"/>
      <c r="D5197" s="146"/>
      <c r="E5197" s="86"/>
      <c r="F5197" s="96"/>
    </row>
    <row r="5198" spans="1:6" x14ac:dyDescent="0.2">
      <c r="A5198" s="145"/>
      <c r="C5198" s="86"/>
      <c r="D5198" s="146"/>
      <c r="E5198" s="86"/>
      <c r="F5198" s="96"/>
    </row>
    <row r="5199" spans="1:6" x14ac:dyDescent="0.2">
      <c r="A5199" s="145"/>
      <c r="C5199" s="86"/>
      <c r="D5199" s="146"/>
      <c r="E5199" s="86"/>
      <c r="F5199" s="96"/>
    </row>
    <row r="5200" spans="1:6" x14ac:dyDescent="0.2">
      <c r="A5200" s="145"/>
      <c r="C5200" s="86"/>
      <c r="D5200" s="146"/>
      <c r="E5200" s="86"/>
      <c r="F5200" s="96"/>
    </row>
    <row r="5201" spans="1:6" x14ac:dyDescent="0.2">
      <c r="A5201" s="145"/>
      <c r="C5201" s="86"/>
      <c r="D5201" s="146"/>
      <c r="E5201" s="86"/>
      <c r="F5201" s="96"/>
    </row>
    <row r="5202" spans="1:6" x14ac:dyDescent="0.2">
      <c r="A5202" s="145"/>
      <c r="C5202" s="86"/>
      <c r="D5202" s="146"/>
      <c r="E5202" s="86"/>
      <c r="F5202" s="96"/>
    </row>
    <row r="5203" spans="1:6" x14ac:dyDescent="0.2">
      <c r="A5203" s="145"/>
      <c r="C5203" s="86"/>
      <c r="D5203" s="146"/>
      <c r="E5203" s="86"/>
      <c r="F5203" s="96"/>
    </row>
    <row r="5204" spans="1:6" x14ac:dyDescent="0.2">
      <c r="A5204" s="145"/>
      <c r="C5204" s="86"/>
      <c r="D5204" s="146"/>
      <c r="E5204" s="86"/>
      <c r="F5204" s="96"/>
    </row>
    <row r="5205" spans="1:6" x14ac:dyDescent="0.2">
      <c r="A5205" s="145"/>
      <c r="C5205" s="86"/>
      <c r="D5205" s="146"/>
      <c r="E5205" s="86"/>
      <c r="F5205" s="96"/>
    </row>
    <row r="5206" spans="1:6" x14ac:dyDescent="0.2">
      <c r="A5206" s="145"/>
      <c r="C5206" s="86"/>
      <c r="D5206" s="146"/>
      <c r="E5206" s="86"/>
      <c r="F5206" s="96"/>
    </row>
    <row r="5207" spans="1:6" x14ac:dyDescent="0.2">
      <c r="A5207" s="145"/>
      <c r="C5207" s="86"/>
      <c r="D5207" s="146"/>
      <c r="E5207" s="86"/>
      <c r="F5207" s="96"/>
    </row>
    <row r="5208" spans="1:6" x14ac:dyDescent="0.2">
      <c r="A5208" s="145"/>
      <c r="C5208" s="86"/>
      <c r="D5208" s="146"/>
      <c r="E5208" s="86"/>
      <c r="F5208" s="96"/>
    </row>
    <row r="5209" spans="1:6" x14ac:dyDescent="0.2">
      <c r="A5209" s="145"/>
      <c r="C5209" s="86"/>
      <c r="D5209" s="146"/>
      <c r="E5209" s="86"/>
      <c r="F5209" s="96"/>
    </row>
    <row r="5210" spans="1:6" x14ac:dyDescent="0.2">
      <c r="A5210" s="145"/>
      <c r="C5210" s="86"/>
      <c r="D5210" s="146"/>
      <c r="E5210" s="86"/>
      <c r="F5210" s="96"/>
    </row>
    <row r="5211" spans="1:6" x14ac:dyDescent="0.2">
      <c r="A5211" s="145"/>
      <c r="C5211" s="86"/>
      <c r="D5211" s="146"/>
      <c r="E5211" s="86"/>
      <c r="F5211" s="96"/>
    </row>
    <row r="5212" spans="1:6" x14ac:dyDescent="0.2">
      <c r="A5212" s="145"/>
      <c r="C5212" s="86"/>
      <c r="D5212" s="146"/>
      <c r="E5212" s="86"/>
      <c r="F5212" s="96"/>
    </row>
    <row r="5213" spans="1:6" x14ac:dyDescent="0.2">
      <c r="A5213" s="145"/>
      <c r="C5213" s="86"/>
      <c r="D5213" s="146"/>
      <c r="E5213" s="86"/>
      <c r="F5213" s="96"/>
    </row>
    <row r="5214" spans="1:6" x14ac:dyDescent="0.2">
      <c r="A5214" s="145"/>
      <c r="C5214" s="86"/>
      <c r="D5214" s="146"/>
      <c r="E5214" s="86"/>
      <c r="F5214" s="96"/>
    </row>
    <row r="5215" spans="1:6" x14ac:dyDescent="0.2">
      <c r="A5215" s="145"/>
      <c r="C5215" s="86"/>
      <c r="D5215" s="146"/>
      <c r="E5215" s="86"/>
      <c r="F5215" s="96"/>
    </row>
    <row r="5216" spans="1:6" x14ac:dyDescent="0.2">
      <c r="A5216" s="145"/>
      <c r="C5216" s="86"/>
      <c r="D5216" s="146"/>
      <c r="E5216" s="86"/>
      <c r="F5216" s="96"/>
    </row>
    <row r="5217" spans="1:6" x14ac:dyDescent="0.2">
      <c r="A5217" s="145"/>
      <c r="C5217" s="86"/>
      <c r="D5217" s="146"/>
      <c r="E5217" s="86"/>
      <c r="F5217" s="96"/>
    </row>
    <row r="5218" spans="1:6" x14ac:dyDescent="0.2">
      <c r="A5218" s="145"/>
      <c r="C5218" s="86"/>
      <c r="D5218" s="146"/>
      <c r="E5218" s="86"/>
      <c r="F5218" s="96"/>
    </row>
    <row r="5219" spans="1:6" x14ac:dyDescent="0.2">
      <c r="A5219" s="145"/>
      <c r="C5219" s="86"/>
      <c r="D5219" s="146"/>
      <c r="E5219" s="86"/>
      <c r="F5219" s="96"/>
    </row>
    <row r="5220" spans="1:6" x14ac:dyDescent="0.2">
      <c r="A5220" s="145"/>
      <c r="C5220" s="86"/>
      <c r="D5220" s="146"/>
      <c r="E5220" s="86"/>
      <c r="F5220" s="96"/>
    </row>
    <row r="5221" spans="1:6" x14ac:dyDescent="0.2">
      <c r="A5221" s="145"/>
      <c r="C5221" s="86"/>
      <c r="D5221" s="146"/>
      <c r="E5221" s="86"/>
      <c r="F5221" s="96"/>
    </row>
    <row r="5222" spans="1:6" x14ac:dyDescent="0.2">
      <c r="A5222" s="145"/>
      <c r="C5222" s="86"/>
      <c r="D5222" s="146"/>
      <c r="E5222" s="86"/>
      <c r="F5222" s="96"/>
    </row>
    <row r="5223" spans="1:6" x14ac:dyDescent="0.2">
      <c r="A5223" s="145"/>
      <c r="C5223" s="86"/>
      <c r="D5223" s="146"/>
      <c r="E5223" s="86"/>
      <c r="F5223" s="96"/>
    </row>
    <row r="5224" spans="1:6" x14ac:dyDescent="0.2">
      <c r="A5224" s="145"/>
      <c r="C5224" s="86"/>
      <c r="D5224" s="146"/>
      <c r="E5224" s="86"/>
      <c r="F5224" s="96"/>
    </row>
    <row r="5225" spans="1:6" x14ac:dyDescent="0.2">
      <c r="A5225" s="145"/>
      <c r="C5225" s="86"/>
      <c r="D5225" s="146"/>
      <c r="E5225" s="86"/>
      <c r="F5225" s="96"/>
    </row>
    <row r="5226" spans="1:6" x14ac:dyDescent="0.2">
      <c r="A5226" s="145"/>
      <c r="C5226" s="86"/>
      <c r="D5226" s="146"/>
      <c r="E5226" s="86"/>
      <c r="F5226" s="96"/>
    </row>
    <row r="5227" spans="1:6" x14ac:dyDescent="0.2">
      <c r="A5227" s="145"/>
      <c r="C5227" s="86"/>
      <c r="D5227" s="146"/>
      <c r="E5227" s="86"/>
      <c r="F5227" s="96"/>
    </row>
    <row r="5228" spans="1:6" x14ac:dyDescent="0.2">
      <c r="A5228" s="145"/>
      <c r="C5228" s="86"/>
      <c r="D5228" s="146"/>
      <c r="E5228" s="86"/>
      <c r="F5228" s="96"/>
    </row>
    <row r="5229" spans="1:6" x14ac:dyDescent="0.2">
      <c r="A5229" s="145"/>
      <c r="C5229" s="86"/>
      <c r="D5229" s="146"/>
      <c r="E5229" s="86"/>
      <c r="F5229" s="96"/>
    </row>
    <row r="5230" spans="1:6" x14ac:dyDescent="0.2">
      <c r="A5230" s="145"/>
      <c r="C5230" s="86"/>
      <c r="D5230" s="146"/>
      <c r="E5230" s="86"/>
      <c r="F5230" s="96"/>
    </row>
    <row r="5231" spans="1:6" x14ac:dyDescent="0.2">
      <c r="A5231" s="145"/>
      <c r="C5231" s="86"/>
      <c r="D5231" s="146"/>
      <c r="E5231" s="86"/>
      <c r="F5231" s="96"/>
    </row>
    <row r="5232" spans="1:6" x14ac:dyDescent="0.2">
      <c r="A5232" s="145"/>
      <c r="C5232" s="86"/>
      <c r="D5232" s="146"/>
      <c r="E5232" s="86"/>
      <c r="F5232" s="96"/>
    </row>
    <row r="5233" spans="1:6" x14ac:dyDescent="0.2">
      <c r="A5233" s="145"/>
      <c r="C5233" s="86"/>
      <c r="D5233" s="146"/>
      <c r="E5233" s="86"/>
      <c r="F5233" s="96"/>
    </row>
    <row r="5234" spans="1:6" x14ac:dyDescent="0.2">
      <c r="A5234" s="145"/>
      <c r="C5234" s="86"/>
      <c r="D5234" s="146"/>
      <c r="E5234" s="86"/>
      <c r="F5234" s="96"/>
    </row>
    <row r="5235" spans="1:6" x14ac:dyDescent="0.2">
      <c r="A5235" s="145"/>
      <c r="C5235" s="86"/>
      <c r="D5235" s="146"/>
      <c r="E5235" s="86"/>
      <c r="F5235" s="96"/>
    </row>
    <row r="5236" spans="1:6" x14ac:dyDescent="0.2">
      <c r="A5236" s="145"/>
      <c r="C5236" s="86"/>
      <c r="D5236" s="146"/>
      <c r="E5236" s="86"/>
      <c r="F5236" s="96"/>
    </row>
    <row r="5237" spans="1:6" x14ac:dyDescent="0.2">
      <c r="A5237" s="145"/>
      <c r="C5237" s="86"/>
      <c r="D5237" s="146"/>
      <c r="E5237" s="86"/>
      <c r="F5237" s="96"/>
    </row>
    <row r="5238" spans="1:6" x14ac:dyDescent="0.2">
      <c r="A5238" s="145"/>
      <c r="C5238" s="86"/>
      <c r="D5238" s="146"/>
      <c r="E5238" s="86"/>
      <c r="F5238" s="96"/>
    </row>
    <row r="5239" spans="1:6" x14ac:dyDescent="0.2">
      <c r="A5239" s="145"/>
      <c r="C5239" s="86"/>
      <c r="D5239" s="146"/>
      <c r="E5239" s="86"/>
      <c r="F5239" s="96"/>
    </row>
    <row r="5240" spans="1:6" x14ac:dyDescent="0.2">
      <c r="A5240" s="145"/>
      <c r="C5240" s="86"/>
      <c r="D5240" s="146"/>
      <c r="E5240" s="86"/>
      <c r="F5240" s="96"/>
    </row>
    <row r="5241" spans="1:6" x14ac:dyDescent="0.2">
      <c r="A5241" s="145"/>
      <c r="C5241" s="86"/>
      <c r="D5241" s="146"/>
      <c r="E5241" s="86"/>
      <c r="F5241" s="96"/>
    </row>
    <row r="5242" spans="1:6" x14ac:dyDescent="0.2">
      <c r="A5242" s="145"/>
      <c r="C5242" s="86"/>
      <c r="D5242" s="146"/>
      <c r="E5242" s="86"/>
      <c r="F5242" s="96"/>
    </row>
    <row r="5243" spans="1:6" x14ac:dyDescent="0.2">
      <c r="A5243" s="145"/>
      <c r="C5243" s="86"/>
      <c r="D5243" s="146"/>
      <c r="E5243" s="86"/>
      <c r="F5243" s="96"/>
    </row>
    <row r="5244" spans="1:6" x14ac:dyDescent="0.2">
      <c r="A5244" s="145"/>
      <c r="C5244" s="86"/>
      <c r="D5244" s="146"/>
      <c r="E5244" s="86"/>
      <c r="F5244" s="96"/>
    </row>
    <row r="5245" spans="1:6" x14ac:dyDescent="0.2">
      <c r="A5245" s="145"/>
      <c r="C5245" s="86"/>
      <c r="D5245" s="146"/>
      <c r="E5245" s="86"/>
      <c r="F5245" s="96"/>
    </row>
    <row r="5246" spans="1:6" x14ac:dyDescent="0.2">
      <c r="A5246" s="145"/>
      <c r="C5246" s="86"/>
      <c r="D5246" s="146"/>
      <c r="E5246" s="86"/>
      <c r="F5246" s="96"/>
    </row>
    <row r="5247" spans="1:6" x14ac:dyDescent="0.2">
      <c r="A5247" s="145"/>
      <c r="C5247" s="86"/>
      <c r="D5247" s="146"/>
      <c r="E5247" s="86"/>
      <c r="F5247" s="96"/>
    </row>
    <row r="5248" spans="1:6" x14ac:dyDescent="0.2">
      <c r="A5248" s="145"/>
      <c r="C5248" s="86"/>
      <c r="D5248" s="146"/>
      <c r="E5248" s="86"/>
      <c r="F5248" s="96"/>
    </row>
    <row r="5249" spans="1:6" x14ac:dyDescent="0.2">
      <c r="A5249" s="145"/>
      <c r="C5249" s="86"/>
      <c r="D5249" s="146"/>
      <c r="E5249" s="86"/>
      <c r="F5249" s="96"/>
    </row>
    <row r="5250" spans="1:6" x14ac:dyDescent="0.2">
      <c r="A5250" s="145"/>
      <c r="C5250" s="86"/>
      <c r="D5250" s="146"/>
      <c r="E5250" s="86"/>
      <c r="F5250" s="96"/>
    </row>
    <row r="5251" spans="1:6" x14ac:dyDescent="0.2">
      <c r="A5251" s="145"/>
      <c r="C5251" s="86"/>
      <c r="D5251" s="146"/>
      <c r="E5251" s="86"/>
      <c r="F5251" s="96"/>
    </row>
    <row r="5252" spans="1:6" x14ac:dyDescent="0.2">
      <c r="A5252" s="145"/>
      <c r="C5252" s="86"/>
      <c r="D5252" s="146"/>
      <c r="E5252" s="86"/>
      <c r="F5252" s="96"/>
    </row>
    <row r="5253" spans="1:6" x14ac:dyDescent="0.2">
      <c r="A5253" s="145"/>
      <c r="C5253" s="86"/>
      <c r="D5253" s="146"/>
      <c r="E5253" s="86"/>
      <c r="F5253" s="96"/>
    </row>
    <row r="5254" spans="1:6" x14ac:dyDescent="0.2">
      <c r="A5254" s="145"/>
      <c r="C5254" s="86"/>
      <c r="D5254" s="146"/>
      <c r="E5254" s="86"/>
      <c r="F5254" s="96"/>
    </row>
    <row r="5255" spans="1:6" x14ac:dyDescent="0.2">
      <c r="A5255" s="145"/>
      <c r="C5255" s="86"/>
      <c r="D5255" s="146"/>
      <c r="E5255" s="86"/>
      <c r="F5255" s="96"/>
    </row>
    <row r="5256" spans="1:6" x14ac:dyDescent="0.2">
      <c r="A5256" s="145"/>
      <c r="C5256" s="86"/>
      <c r="D5256" s="146"/>
      <c r="E5256" s="86"/>
      <c r="F5256" s="96"/>
    </row>
    <row r="5257" spans="1:6" x14ac:dyDescent="0.2">
      <c r="A5257" s="145"/>
      <c r="C5257" s="86"/>
      <c r="D5257" s="146"/>
      <c r="E5257" s="86"/>
      <c r="F5257" s="96"/>
    </row>
    <row r="5258" spans="1:6" x14ac:dyDescent="0.2">
      <c r="A5258" s="145"/>
      <c r="C5258" s="86"/>
      <c r="D5258" s="146"/>
      <c r="E5258" s="86"/>
      <c r="F5258" s="96"/>
    </row>
    <row r="5259" spans="1:6" x14ac:dyDescent="0.2">
      <c r="A5259" s="145"/>
      <c r="C5259" s="86"/>
      <c r="D5259" s="146"/>
      <c r="E5259" s="86"/>
      <c r="F5259" s="96"/>
    </row>
    <row r="5260" spans="1:6" x14ac:dyDescent="0.2">
      <c r="A5260" s="145"/>
      <c r="C5260" s="86"/>
      <c r="D5260" s="146"/>
      <c r="E5260" s="86"/>
      <c r="F5260" s="96"/>
    </row>
    <row r="5261" spans="1:6" x14ac:dyDescent="0.2">
      <c r="A5261" s="145"/>
      <c r="C5261" s="86"/>
      <c r="D5261" s="146"/>
      <c r="E5261" s="86"/>
      <c r="F5261" s="96"/>
    </row>
    <row r="5262" spans="1:6" x14ac:dyDescent="0.2">
      <c r="A5262" s="145"/>
      <c r="C5262" s="86"/>
      <c r="D5262" s="146"/>
      <c r="E5262" s="86"/>
      <c r="F5262" s="96"/>
    </row>
    <row r="5263" spans="1:6" x14ac:dyDescent="0.2">
      <c r="A5263" s="145"/>
      <c r="C5263" s="86"/>
      <c r="D5263" s="146"/>
      <c r="E5263" s="86"/>
      <c r="F5263" s="96"/>
    </row>
    <row r="5264" spans="1:6" x14ac:dyDescent="0.2">
      <c r="A5264" s="145"/>
      <c r="C5264" s="86"/>
      <c r="D5264" s="146"/>
      <c r="E5264" s="86"/>
      <c r="F5264" s="96"/>
    </row>
    <row r="5265" spans="1:6" x14ac:dyDescent="0.2">
      <c r="A5265" s="145"/>
      <c r="C5265" s="86"/>
      <c r="D5265" s="146"/>
      <c r="E5265" s="86"/>
      <c r="F5265" s="96"/>
    </row>
    <row r="5266" spans="1:6" x14ac:dyDescent="0.2">
      <c r="A5266" s="145"/>
      <c r="C5266" s="86"/>
      <c r="D5266" s="146"/>
      <c r="E5266" s="86"/>
      <c r="F5266" s="96"/>
    </row>
    <row r="5267" spans="1:6" x14ac:dyDescent="0.2">
      <c r="A5267" s="145"/>
      <c r="C5267" s="86"/>
      <c r="D5267" s="146"/>
      <c r="E5267" s="86"/>
      <c r="F5267" s="96"/>
    </row>
    <row r="5268" spans="1:6" x14ac:dyDescent="0.2">
      <c r="A5268" s="145"/>
      <c r="C5268" s="86"/>
      <c r="D5268" s="146"/>
      <c r="E5268" s="86"/>
      <c r="F5268" s="96"/>
    </row>
    <row r="5269" spans="1:6" x14ac:dyDescent="0.2">
      <c r="A5269" s="145"/>
      <c r="C5269" s="86"/>
      <c r="D5269" s="146"/>
      <c r="E5269" s="86"/>
      <c r="F5269" s="96"/>
    </row>
    <row r="5270" spans="1:6" x14ac:dyDescent="0.2">
      <c r="A5270" s="145"/>
      <c r="C5270" s="86"/>
      <c r="D5270" s="146"/>
      <c r="E5270" s="86"/>
      <c r="F5270" s="96"/>
    </row>
    <row r="5271" spans="1:6" x14ac:dyDescent="0.2">
      <c r="A5271" s="145"/>
      <c r="C5271" s="86"/>
      <c r="D5271" s="146"/>
      <c r="E5271" s="86"/>
      <c r="F5271" s="96"/>
    </row>
    <row r="5272" spans="1:6" x14ac:dyDescent="0.2">
      <c r="A5272" s="145"/>
      <c r="C5272" s="86"/>
      <c r="D5272" s="146"/>
      <c r="E5272" s="86"/>
      <c r="F5272" s="96"/>
    </row>
    <row r="5273" spans="1:6" x14ac:dyDescent="0.2">
      <c r="A5273" s="145"/>
      <c r="C5273" s="86"/>
      <c r="D5273" s="146"/>
      <c r="E5273" s="86"/>
      <c r="F5273" s="96"/>
    </row>
    <row r="5274" spans="1:6" x14ac:dyDescent="0.2">
      <c r="A5274" s="145"/>
      <c r="C5274" s="86"/>
      <c r="D5274" s="146"/>
      <c r="E5274" s="86"/>
      <c r="F5274" s="96"/>
    </row>
    <row r="5275" spans="1:6" x14ac:dyDescent="0.2">
      <c r="A5275" s="145"/>
      <c r="C5275" s="86"/>
      <c r="D5275" s="146"/>
      <c r="E5275" s="86"/>
      <c r="F5275" s="96"/>
    </row>
    <row r="5276" spans="1:6" x14ac:dyDescent="0.2">
      <c r="A5276" s="145"/>
      <c r="C5276" s="86"/>
      <c r="D5276" s="146"/>
      <c r="E5276" s="86"/>
      <c r="F5276" s="96"/>
    </row>
    <row r="5277" spans="1:6" x14ac:dyDescent="0.2">
      <c r="A5277" s="145"/>
      <c r="C5277" s="86"/>
      <c r="D5277" s="146"/>
      <c r="E5277" s="86"/>
      <c r="F5277" s="96"/>
    </row>
    <row r="5278" spans="1:6" x14ac:dyDescent="0.2">
      <c r="A5278" s="145"/>
      <c r="C5278" s="86"/>
      <c r="D5278" s="146"/>
      <c r="E5278" s="86"/>
      <c r="F5278" s="96"/>
    </row>
    <row r="5279" spans="1:6" x14ac:dyDescent="0.2">
      <c r="A5279" s="145"/>
      <c r="C5279" s="86"/>
      <c r="D5279" s="146"/>
      <c r="E5279" s="86"/>
      <c r="F5279" s="96"/>
    </row>
    <row r="5280" spans="1:6" x14ac:dyDescent="0.2">
      <c r="A5280" s="145"/>
      <c r="C5280" s="86"/>
      <c r="D5280" s="146"/>
      <c r="E5280" s="86"/>
      <c r="F5280" s="96"/>
    </row>
    <row r="5281" spans="1:6" x14ac:dyDescent="0.2">
      <c r="A5281" s="145"/>
      <c r="C5281" s="86"/>
      <c r="D5281" s="146"/>
      <c r="E5281" s="86"/>
      <c r="F5281" s="96"/>
    </row>
    <row r="5282" spans="1:6" x14ac:dyDescent="0.2">
      <c r="A5282" s="145"/>
      <c r="C5282" s="86"/>
      <c r="D5282" s="146"/>
      <c r="E5282" s="86"/>
      <c r="F5282" s="96"/>
    </row>
    <row r="5283" spans="1:6" x14ac:dyDescent="0.2">
      <c r="A5283" s="145"/>
      <c r="C5283" s="86"/>
      <c r="D5283" s="146"/>
      <c r="E5283" s="86"/>
      <c r="F5283" s="96"/>
    </row>
    <row r="5284" spans="1:6" x14ac:dyDescent="0.2">
      <c r="A5284" s="145"/>
      <c r="C5284" s="86"/>
      <c r="D5284" s="146"/>
      <c r="E5284" s="86"/>
      <c r="F5284" s="96"/>
    </row>
    <row r="5285" spans="1:6" x14ac:dyDescent="0.2">
      <c r="A5285" s="145"/>
      <c r="C5285" s="86"/>
      <c r="D5285" s="146"/>
      <c r="E5285" s="86"/>
      <c r="F5285" s="96"/>
    </row>
    <row r="5286" spans="1:6" x14ac:dyDescent="0.2">
      <c r="A5286" s="145"/>
      <c r="C5286" s="86"/>
      <c r="D5286" s="146"/>
      <c r="E5286" s="86"/>
      <c r="F5286" s="96"/>
    </row>
    <row r="5287" spans="1:6" x14ac:dyDescent="0.2">
      <c r="A5287" s="145"/>
      <c r="C5287" s="86"/>
      <c r="D5287" s="146"/>
      <c r="E5287" s="86"/>
      <c r="F5287" s="96"/>
    </row>
    <row r="5288" spans="1:6" x14ac:dyDescent="0.2">
      <c r="A5288" s="145"/>
      <c r="C5288" s="86"/>
      <c r="D5288" s="146"/>
      <c r="E5288" s="86"/>
      <c r="F5288" s="96"/>
    </row>
    <row r="5289" spans="1:6" x14ac:dyDescent="0.2">
      <c r="A5289" s="145"/>
      <c r="C5289" s="86"/>
      <c r="D5289" s="146"/>
      <c r="E5289" s="86"/>
      <c r="F5289" s="96"/>
    </row>
    <row r="5290" spans="1:6" x14ac:dyDescent="0.2">
      <c r="A5290" s="145"/>
      <c r="C5290" s="86"/>
      <c r="D5290" s="146"/>
      <c r="E5290" s="86"/>
      <c r="F5290" s="96"/>
    </row>
    <row r="5291" spans="1:6" x14ac:dyDescent="0.2">
      <c r="A5291" s="145"/>
      <c r="C5291" s="86"/>
      <c r="D5291" s="146"/>
      <c r="E5291" s="86"/>
      <c r="F5291" s="96"/>
    </row>
    <row r="5292" spans="1:6" x14ac:dyDescent="0.2">
      <c r="A5292" s="145"/>
      <c r="C5292" s="86"/>
      <c r="D5292" s="146"/>
      <c r="E5292" s="86"/>
      <c r="F5292" s="96"/>
    </row>
    <row r="5293" spans="1:6" x14ac:dyDescent="0.2">
      <c r="A5293" s="145"/>
      <c r="C5293" s="86"/>
      <c r="D5293" s="146"/>
      <c r="E5293" s="86"/>
      <c r="F5293" s="96"/>
    </row>
    <row r="5294" spans="1:6" x14ac:dyDescent="0.2">
      <c r="A5294" s="145"/>
      <c r="C5294" s="86"/>
      <c r="D5294" s="146"/>
      <c r="E5294" s="86"/>
      <c r="F5294" s="96"/>
    </row>
    <row r="5295" spans="1:6" x14ac:dyDescent="0.2">
      <c r="A5295" s="145"/>
      <c r="C5295" s="86"/>
      <c r="D5295" s="146"/>
      <c r="E5295" s="86"/>
      <c r="F5295" s="96"/>
    </row>
    <row r="5296" spans="1:6" x14ac:dyDescent="0.2">
      <c r="A5296" s="145"/>
      <c r="C5296" s="86"/>
      <c r="D5296" s="146"/>
      <c r="E5296" s="86"/>
      <c r="F5296" s="96"/>
    </row>
    <row r="5297" spans="1:6" x14ac:dyDescent="0.2">
      <c r="A5297" s="145"/>
      <c r="C5297" s="86"/>
      <c r="D5297" s="146"/>
      <c r="E5297" s="86"/>
      <c r="F5297" s="96"/>
    </row>
    <row r="5298" spans="1:6" x14ac:dyDescent="0.2">
      <c r="A5298" s="145"/>
      <c r="C5298" s="86"/>
      <c r="D5298" s="146"/>
      <c r="E5298" s="86"/>
      <c r="F5298" s="96"/>
    </row>
    <row r="5299" spans="1:6" x14ac:dyDescent="0.2">
      <c r="A5299" s="145"/>
      <c r="C5299" s="86"/>
      <c r="D5299" s="146"/>
      <c r="E5299" s="86"/>
      <c r="F5299" s="96"/>
    </row>
    <row r="5300" spans="1:6" x14ac:dyDescent="0.2">
      <c r="A5300" s="145"/>
      <c r="C5300" s="86"/>
      <c r="D5300" s="146"/>
      <c r="E5300" s="86"/>
      <c r="F5300" s="96"/>
    </row>
    <row r="5301" spans="1:6" x14ac:dyDescent="0.2">
      <c r="A5301" s="145"/>
      <c r="C5301" s="86"/>
      <c r="D5301" s="146"/>
      <c r="E5301" s="86"/>
      <c r="F5301" s="96"/>
    </row>
    <row r="5302" spans="1:6" x14ac:dyDescent="0.2">
      <c r="A5302" s="145"/>
      <c r="C5302" s="86"/>
      <c r="D5302" s="146"/>
      <c r="E5302" s="86"/>
      <c r="F5302" s="96"/>
    </row>
    <row r="5303" spans="1:6" x14ac:dyDescent="0.2">
      <c r="A5303" s="145"/>
      <c r="C5303" s="86"/>
      <c r="D5303" s="146"/>
      <c r="E5303" s="86"/>
      <c r="F5303" s="96"/>
    </row>
    <row r="5304" spans="1:6" x14ac:dyDescent="0.2">
      <c r="A5304" s="145"/>
      <c r="C5304" s="86"/>
      <c r="D5304" s="146"/>
      <c r="E5304" s="86"/>
      <c r="F5304" s="96"/>
    </row>
    <row r="5305" spans="1:6" x14ac:dyDescent="0.2">
      <c r="A5305" s="145"/>
      <c r="C5305" s="86"/>
      <c r="D5305" s="146"/>
      <c r="E5305" s="86"/>
      <c r="F5305" s="96"/>
    </row>
    <row r="5306" spans="1:6" x14ac:dyDescent="0.2">
      <c r="A5306" s="145"/>
      <c r="C5306" s="86"/>
      <c r="D5306" s="146"/>
      <c r="E5306" s="86"/>
      <c r="F5306" s="96"/>
    </row>
    <row r="5307" spans="1:6" x14ac:dyDescent="0.2">
      <c r="A5307" s="145"/>
      <c r="C5307" s="86"/>
      <c r="D5307" s="146"/>
      <c r="E5307" s="86"/>
      <c r="F5307" s="96"/>
    </row>
    <row r="5308" spans="1:6" x14ac:dyDescent="0.2">
      <c r="A5308" s="145"/>
      <c r="C5308" s="86"/>
      <c r="D5308" s="146"/>
      <c r="E5308" s="86"/>
      <c r="F5308" s="96"/>
    </row>
    <row r="5309" spans="1:6" x14ac:dyDescent="0.2">
      <c r="A5309" s="145"/>
      <c r="C5309" s="86"/>
      <c r="D5309" s="146"/>
      <c r="E5309" s="86"/>
      <c r="F5309" s="96"/>
    </row>
    <row r="5310" spans="1:6" x14ac:dyDescent="0.2">
      <c r="A5310" s="145"/>
      <c r="C5310" s="86"/>
      <c r="D5310" s="146"/>
      <c r="E5310" s="86"/>
      <c r="F5310" s="96"/>
    </row>
    <row r="5311" spans="1:6" x14ac:dyDescent="0.2">
      <c r="A5311" s="145"/>
      <c r="C5311" s="86"/>
      <c r="D5311" s="146"/>
      <c r="E5311" s="86"/>
      <c r="F5311" s="96"/>
    </row>
    <row r="5312" spans="1:6" x14ac:dyDescent="0.2">
      <c r="A5312" s="145"/>
      <c r="C5312" s="86"/>
      <c r="D5312" s="146"/>
      <c r="E5312" s="86"/>
      <c r="F5312" s="96"/>
    </row>
    <row r="5313" spans="1:6" x14ac:dyDescent="0.2">
      <c r="A5313" s="145"/>
      <c r="C5313" s="86"/>
      <c r="D5313" s="146"/>
      <c r="E5313" s="86"/>
      <c r="F5313" s="96"/>
    </row>
    <row r="5314" spans="1:6" x14ac:dyDescent="0.2">
      <c r="A5314" s="145"/>
      <c r="C5314" s="86"/>
      <c r="D5314" s="146"/>
      <c r="E5314" s="86"/>
      <c r="F5314" s="96"/>
    </row>
    <row r="5315" spans="1:6" x14ac:dyDescent="0.2">
      <c r="A5315" s="145"/>
      <c r="C5315" s="86"/>
      <c r="D5315" s="146"/>
      <c r="E5315" s="86"/>
      <c r="F5315" s="96"/>
    </row>
    <row r="5316" spans="1:6" x14ac:dyDescent="0.2">
      <c r="A5316" s="145"/>
      <c r="C5316" s="86"/>
      <c r="D5316" s="146"/>
      <c r="E5316" s="86"/>
      <c r="F5316" s="96"/>
    </row>
    <row r="5317" spans="1:6" x14ac:dyDescent="0.2">
      <c r="A5317" s="145"/>
      <c r="C5317" s="86"/>
      <c r="D5317" s="146"/>
      <c r="E5317" s="86"/>
      <c r="F5317" s="96"/>
    </row>
    <row r="5318" spans="1:6" x14ac:dyDescent="0.2">
      <c r="A5318" s="145"/>
      <c r="C5318" s="86"/>
      <c r="D5318" s="146"/>
      <c r="E5318" s="86"/>
      <c r="F5318" s="96"/>
    </row>
    <row r="5319" spans="1:6" x14ac:dyDescent="0.2">
      <c r="A5319" s="145"/>
      <c r="C5319" s="86"/>
      <c r="D5319" s="146"/>
      <c r="E5319" s="86"/>
      <c r="F5319" s="96"/>
    </row>
    <row r="5320" spans="1:6" x14ac:dyDescent="0.2">
      <c r="A5320" s="145"/>
      <c r="C5320" s="86"/>
      <c r="D5320" s="146"/>
      <c r="E5320" s="86"/>
      <c r="F5320" s="96"/>
    </row>
    <row r="5321" spans="1:6" x14ac:dyDescent="0.2">
      <c r="A5321" s="145"/>
      <c r="C5321" s="86"/>
      <c r="D5321" s="146"/>
      <c r="E5321" s="86"/>
      <c r="F5321" s="96"/>
    </row>
    <row r="5322" spans="1:6" x14ac:dyDescent="0.2">
      <c r="A5322" s="145"/>
      <c r="C5322" s="86"/>
      <c r="D5322" s="146"/>
      <c r="E5322" s="86"/>
      <c r="F5322" s="96"/>
    </row>
    <row r="5323" spans="1:6" x14ac:dyDescent="0.2">
      <c r="A5323" s="145"/>
      <c r="C5323" s="86"/>
      <c r="D5323" s="146"/>
      <c r="E5323" s="86"/>
      <c r="F5323" s="96"/>
    </row>
    <row r="5324" spans="1:6" x14ac:dyDescent="0.2">
      <c r="A5324" s="145"/>
      <c r="C5324" s="86"/>
      <c r="D5324" s="146"/>
      <c r="E5324" s="86"/>
      <c r="F5324" s="96"/>
    </row>
    <row r="5325" spans="1:6" x14ac:dyDescent="0.2">
      <c r="A5325" s="145"/>
      <c r="C5325" s="86"/>
      <c r="D5325" s="146"/>
      <c r="E5325" s="86"/>
      <c r="F5325" s="96"/>
    </row>
    <row r="5326" spans="1:6" x14ac:dyDescent="0.2">
      <c r="A5326" s="145"/>
      <c r="C5326" s="86"/>
      <c r="D5326" s="146"/>
      <c r="E5326" s="86"/>
      <c r="F5326" s="96"/>
    </row>
    <row r="5327" spans="1:6" x14ac:dyDescent="0.2">
      <c r="A5327" s="145"/>
      <c r="C5327" s="86"/>
      <c r="D5327" s="146"/>
      <c r="E5327" s="86"/>
      <c r="F5327" s="96"/>
    </row>
    <row r="5328" spans="1:6" x14ac:dyDescent="0.2">
      <c r="A5328" s="145"/>
      <c r="C5328" s="86"/>
      <c r="D5328" s="146"/>
      <c r="E5328" s="86"/>
      <c r="F5328" s="96"/>
    </row>
    <row r="5329" spans="1:6" x14ac:dyDescent="0.2">
      <c r="A5329" s="145"/>
      <c r="C5329" s="86"/>
      <c r="D5329" s="146"/>
      <c r="E5329" s="86"/>
      <c r="F5329" s="96"/>
    </row>
    <row r="5330" spans="1:6" x14ac:dyDescent="0.2">
      <c r="A5330" s="145"/>
      <c r="C5330" s="86"/>
      <c r="D5330" s="146"/>
      <c r="E5330" s="86"/>
      <c r="F5330" s="96"/>
    </row>
    <row r="5331" spans="1:6" x14ac:dyDescent="0.2">
      <c r="A5331" s="145"/>
      <c r="C5331" s="86"/>
      <c r="D5331" s="146"/>
      <c r="E5331" s="86"/>
      <c r="F5331" s="96"/>
    </row>
    <row r="5332" spans="1:6" x14ac:dyDescent="0.2">
      <c r="A5332" s="145"/>
      <c r="C5332" s="86"/>
      <c r="D5332" s="146"/>
      <c r="E5332" s="86"/>
      <c r="F5332" s="96"/>
    </row>
    <row r="5333" spans="1:6" x14ac:dyDescent="0.2">
      <c r="A5333" s="145"/>
      <c r="C5333" s="86"/>
      <c r="D5333" s="146"/>
      <c r="E5333" s="86"/>
      <c r="F5333" s="96"/>
    </row>
    <row r="5334" spans="1:6" x14ac:dyDescent="0.2">
      <c r="A5334" s="145"/>
      <c r="C5334" s="86"/>
      <c r="D5334" s="146"/>
      <c r="E5334" s="86"/>
      <c r="F5334" s="96"/>
    </row>
    <row r="5335" spans="1:6" x14ac:dyDescent="0.2">
      <c r="A5335" s="145"/>
      <c r="C5335" s="86"/>
      <c r="D5335" s="146"/>
      <c r="E5335" s="86"/>
      <c r="F5335" s="96"/>
    </row>
    <row r="5336" spans="1:6" x14ac:dyDescent="0.2">
      <c r="A5336" s="145"/>
      <c r="C5336" s="86"/>
      <c r="D5336" s="146"/>
      <c r="E5336" s="86"/>
      <c r="F5336" s="96"/>
    </row>
    <row r="5337" spans="1:6" x14ac:dyDescent="0.2">
      <c r="A5337" s="145"/>
      <c r="C5337" s="86"/>
      <c r="D5337" s="146"/>
      <c r="E5337" s="86"/>
      <c r="F5337" s="96"/>
    </row>
    <row r="5338" spans="1:6" x14ac:dyDescent="0.2">
      <c r="A5338" s="145"/>
      <c r="C5338" s="86"/>
      <c r="D5338" s="146"/>
      <c r="E5338" s="86"/>
      <c r="F5338" s="96"/>
    </row>
    <row r="5339" spans="1:6" x14ac:dyDescent="0.2">
      <c r="A5339" s="145"/>
      <c r="C5339" s="86"/>
      <c r="D5339" s="146"/>
      <c r="E5339" s="86"/>
      <c r="F5339" s="96"/>
    </row>
    <row r="5340" spans="1:6" x14ac:dyDescent="0.2">
      <c r="A5340" s="145"/>
      <c r="C5340" s="86"/>
      <c r="D5340" s="146"/>
      <c r="E5340" s="86"/>
      <c r="F5340" s="96"/>
    </row>
    <row r="5341" spans="1:6" x14ac:dyDescent="0.2">
      <c r="A5341" s="145"/>
      <c r="C5341" s="86"/>
      <c r="D5341" s="146"/>
      <c r="E5341" s="86"/>
      <c r="F5341" s="96"/>
    </row>
    <row r="5342" spans="1:6" x14ac:dyDescent="0.2">
      <c r="A5342" s="145"/>
      <c r="C5342" s="86"/>
      <c r="D5342" s="146"/>
      <c r="E5342" s="86"/>
      <c r="F5342" s="96"/>
    </row>
    <row r="5343" spans="1:6" x14ac:dyDescent="0.2">
      <c r="A5343" s="145"/>
      <c r="C5343" s="86"/>
      <c r="D5343" s="146"/>
      <c r="E5343" s="86"/>
      <c r="F5343" s="96"/>
    </row>
    <row r="5344" spans="1:6" x14ac:dyDescent="0.2">
      <c r="A5344" s="145"/>
      <c r="C5344" s="86"/>
      <c r="D5344" s="146"/>
      <c r="E5344" s="86"/>
      <c r="F5344" s="96"/>
    </row>
    <row r="5345" spans="1:6" x14ac:dyDescent="0.2">
      <c r="A5345" s="145"/>
      <c r="C5345" s="86"/>
      <c r="D5345" s="146"/>
      <c r="E5345" s="86"/>
      <c r="F5345" s="96"/>
    </row>
    <row r="5346" spans="1:6" x14ac:dyDescent="0.2">
      <c r="A5346" s="145"/>
      <c r="C5346" s="86"/>
      <c r="D5346" s="146"/>
      <c r="E5346" s="86"/>
      <c r="F5346" s="96"/>
    </row>
    <row r="5347" spans="1:6" x14ac:dyDescent="0.2">
      <c r="A5347" s="145"/>
      <c r="C5347" s="86"/>
      <c r="D5347" s="146"/>
      <c r="E5347" s="86"/>
      <c r="F5347" s="96"/>
    </row>
    <row r="5348" spans="1:6" x14ac:dyDescent="0.2">
      <c r="A5348" s="145"/>
      <c r="C5348" s="86"/>
      <c r="D5348" s="146"/>
      <c r="E5348" s="86"/>
      <c r="F5348" s="96"/>
    </row>
    <row r="5349" spans="1:6" x14ac:dyDescent="0.2">
      <c r="A5349" s="145"/>
      <c r="C5349" s="86"/>
      <c r="D5349" s="146"/>
      <c r="E5349" s="86"/>
      <c r="F5349" s="96"/>
    </row>
    <row r="5350" spans="1:6" x14ac:dyDescent="0.2">
      <c r="A5350" s="145"/>
      <c r="C5350" s="86"/>
      <c r="D5350" s="146"/>
      <c r="E5350" s="86"/>
      <c r="F5350" s="96"/>
    </row>
    <row r="5351" spans="1:6" x14ac:dyDescent="0.2">
      <c r="A5351" s="145"/>
      <c r="C5351" s="86"/>
      <c r="D5351" s="146"/>
      <c r="E5351" s="86"/>
      <c r="F5351" s="96"/>
    </row>
    <row r="5352" spans="1:6" x14ac:dyDescent="0.2">
      <c r="A5352" s="145"/>
      <c r="C5352" s="86"/>
      <c r="D5352" s="146"/>
      <c r="E5352" s="86"/>
      <c r="F5352" s="96"/>
    </row>
    <row r="5353" spans="1:6" x14ac:dyDescent="0.2">
      <c r="A5353" s="145"/>
      <c r="C5353" s="86"/>
      <c r="D5353" s="146"/>
      <c r="E5353" s="86"/>
      <c r="F5353" s="96"/>
    </row>
    <row r="5354" spans="1:6" x14ac:dyDescent="0.2">
      <c r="A5354" s="145"/>
      <c r="C5354" s="86"/>
      <c r="D5354" s="146"/>
      <c r="E5354" s="86"/>
      <c r="F5354" s="96"/>
    </row>
    <row r="5355" spans="1:6" x14ac:dyDescent="0.2">
      <c r="A5355" s="145"/>
      <c r="C5355" s="86"/>
      <c r="D5355" s="146"/>
      <c r="E5355" s="86"/>
      <c r="F5355" s="96"/>
    </row>
    <row r="5356" spans="1:6" x14ac:dyDescent="0.2">
      <c r="A5356" s="145"/>
      <c r="C5356" s="86"/>
      <c r="D5356" s="146"/>
      <c r="E5356" s="86"/>
      <c r="F5356" s="96"/>
    </row>
    <row r="5357" spans="1:6" x14ac:dyDescent="0.2">
      <c r="A5357" s="145"/>
      <c r="C5357" s="86"/>
      <c r="D5357" s="146"/>
      <c r="E5357" s="86"/>
      <c r="F5357" s="96"/>
    </row>
    <row r="5358" spans="1:6" x14ac:dyDescent="0.2">
      <c r="A5358" s="145"/>
      <c r="C5358" s="86"/>
      <c r="D5358" s="146"/>
      <c r="E5358" s="86"/>
      <c r="F5358" s="96"/>
    </row>
    <row r="5359" spans="1:6" x14ac:dyDescent="0.2">
      <c r="A5359" s="145"/>
      <c r="C5359" s="86"/>
      <c r="D5359" s="146"/>
      <c r="E5359" s="86"/>
      <c r="F5359" s="96"/>
    </row>
    <row r="5360" spans="1:6" x14ac:dyDescent="0.2">
      <c r="A5360" s="145"/>
      <c r="C5360" s="86"/>
      <c r="D5360" s="146"/>
      <c r="E5360" s="86"/>
      <c r="F5360" s="96"/>
    </row>
    <row r="5361" spans="1:6" x14ac:dyDescent="0.2">
      <c r="A5361" s="145"/>
      <c r="C5361" s="86"/>
      <c r="D5361" s="146"/>
      <c r="E5361" s="86"/>
      <c r="F5361" s="96"/>
    </row>
    <row r="5362" spans="1:6" x14ac:dyDescent="0.2">
      <c r="A5362" s="145"/>
      <c r="C5362" s="86"/>
      <c r="D5362" s="146"/>
      <c r="E5362" s="86"/>
      <c r="F5362" s="96"/>
    </row>
    <row r="5363" spans="1:6" x14ac:dyDescent="0.2">
      <c r="A5363" s="145"/>
      <c r="C5363" s="86"/>
      <c r="D5363" s="146"/>
      <c r="E5363" s="86"/>
      <c r="F5363" s="96"/>
    </row>
    <row r="5364" spans="1:6" x14ac:dyDescent="0.2">
      <c r="A5364" s="145"/>
      <c r="C5364" s="86"/>
      <c r="D5364" s="146"/>
      <c r="E5364" s="86"/>
      <c r="F5364" s="96"/>
    </row>
    <row r="5365" spans="1:6" x14ac:dyDescent="0.2">
      <c r="A5365" s="145"/>
      <c r="C5365" s="86"/>
      <c r="D5365" s="146"/>
      <c r="E5365" s="86"/>
      <c r="F5365" s="96"/>
    </row>
    <row r="5366" spans="1:6" x14ac:dyDescent="0.2">
      <c r="A5366" s="145"/>
      <c r="C5366" s="86"/>
      <c r="D5366" s="146"/>
      <c r="E5366" s="86"/>
      <c r="F5366" s="96"/>
    </row>
    <row r="5367" spans="1:6" x14ac:dyDescent="0.2">
      <c r="A5367" s="145"/>
      <c r="C5367" s="86"/>
      <c r="D5367" s="146"/>
      <c r="E5367" s="86"/>
      <c r="F5367" s="96"/>
    </row>
    <row r="5368" spans="1:6" x14ac:dyDescent="0.2">
      <c r="A5368" s="145"/>
      <c r="C5368" s="86"/>
      <c r="D5368" s="146"/>
      <c r="E5368" s="86"/>
      <c r="F5368" s="96"/>
    </row>
    <row r="5369" spans="1:6" x14ac:dyDescent="0.2">
      <c r="A5369" s="145"/>
      <c r="C5369" s="86"/>
      <c r="D5369" s="146"/>
      <c r="E5369" s="86"/>
      <c r="F5369" s="96"/>
    </row>
    <row r="5370" spans="1:6" x14ac:dyDescent="0.2">
      <c r="A5370" s="145"/>
      <c r="C5370" s="86"/>
      <c r="D5370" s="146"/>
      <c r="E5370" s="86"/>
      <c r="F5370" s="96"/>
    </row>
    <row r="5371" spans="1:6" x14ac:dyDescent="0.2">
      <c r="A5371" s="145"/>
      <c r="C5371" s="86"/>
      <c r="D5371" s="146"/>
      <c r="E5371" s="86"/>
      <c r="F5371" s="96"/>
    </row>
    <row r="5372" spans="1:6" x14ac:dyDescent="0.2">
      <c r="A5372" s="145"/>
      <c r="C5372" s="86"/>
      <c r="D5372" s="146"/>
      <c r="E5372" s="86"/>
      <c r="F5372" s="96"/>
    </row>
    <row r="5373" spans="1:6" x14ac:dyDescent="0.2">
      <c r="A5373" s="145"/>
      <c r="C5373" s="86"/>
      <c r="D5373" s="146"/>
      <c r="E5373" s="86"/>
      <c r="F5373" s="96"/>
    </row>
    <row r="5374" spans="1:6" x14ac:dyDescent="0.2">
      <c r="A5374" s="145"/>
      <c r="C5374" s="86"/>
      <c r="D5374" s="146"/>
      <c r="E5374" s="86"/>
      <c r="F5374" s="96"/>
    </row>
    <row r="5375" spans="1:6" x14ac:dyDescent="0.2">
      <c r="A5375" s="145"/>
      <c r="C5375" s="86"/>
      <c r="D5375" s="146"/>
      <c r="E5375" s="86"/>
      <c r="F5375" s="96"/>
    </row>
    <row r="5376" spans="1:6" x14ac:dyDescent="0.2">
      <c r="A5376" s="145"/>
      <c r="C5376" s="86"/>
      <c r="D5376" s="146"/>
      <c r="E5376" s="86"/>
      <c r="F5376" s="96"/>
    </row>
    <row r="5377" spans="1:6" x14ac:dyDescent="0.2">
      <c r="A5377" s="145"/>
      <c r="C5377" s="86"/>
      <c r="D5377" s="146"/>
      <c r="E5377" s="86"/>
      <c r="F5377" s="96"/>
    </row>
    <row r="5378" spans="1:6" x14ac:dyDescent="0.2">
      <c r="A5378" s="145"/>
      <c r="C5378" s="86"/>
      <c r="D5378" s="146"/>
      <c r="E5378" s="86"/>
      <c r="F5378" s="96"/>
    </row>
    <row r="5379" spans="1:6" x14ac:dyDescent="0.2">
      <c r="A5379" s="145"/>
      <c r="C5379" s="86"/>
      <c r="D5379" s="146"/>
      <c r="E5379" s="86"/>
      <c r="F5379" s="96"/>
    </row>
    <row r="5380" spans="1:6" x14ac:dyDescent="0.2">
      <c r="A5380" s="145"/>
      <c r="C5380" s="86"/>
      <c r="D5380" s="146"/>
      <c r="E5380" s="86"/>
      <c r="F5380" s="96"/>
    </row>
    <row r="5381" spans="1:6" x14ac:dyDescent="0.2">
      <c r="A5381" s="145"/>
      <c r="C5381" s="86"/>
      <c r="D5381" s="146"/>
      <c r="E5381" s="86"/>
      <c r="F5381" s="96"/>
    </row>
    <row r="5382" spans="1:6" x14ac:dyDescent="0.2">
      <c r="A5382" s="145"/>
      <c r="C5382" s="86"/>
      <c r="D5382" s="146"/>
      <c r="E5382" s="86"/>
      <c r="F5382" s="96"/>
    </row>
    <row r="5383" spans="1:6" x14ac:dyDescent="0.2">
      <c r="A5383" s="145"/>
      <c r="C5383" s="86"/>
      <c r="D5383" s="146"/>
      <c r="E5383" s="86"/>
      <c r="F5383" s="96"/>
    </row>
    <row r="5384" spans="1:6" x14ac:dyDescent="0.2">
      <c r="A5384" s="145"/>
      <c r="C5384" s="86"/>
      <c r="D5384" s="146"/>
      <c r="E5384" s="86"/>
      <c r="F5384" s="96"/>
    </row>
    <row r="5385" spans="1:6" x14ac:dyDescent="0.2">
      <c r="A5385" s="145"/>
      <c r="C5385" s="86"/>
      <c r="D5385" s="146"/>
      <c r="E5385" s="86"/>
      <c r="F5385" s="96"/>
    </row>
    <row r="5386" spans="1:6" x14ac:dyDescent="0.2">
      <c r="A5386" s="145"/>
      <c r="C5386" s="86"/>
      <c r="D5386" s="146"/>
      <c r="E5386" s="86"/>
      <c r="F5386" s="96"/>
    </row>
    <row r="5387" spans="1:6" x14ac:dyDescent="0.2">
      <c r="A5387" s="145"/>
      <c r="C5387" s="86"/>
      <c r="D5387" s="146"/>
      <c r="E5387" s="86"/>
      <c r="F5387" s="96"/>
    </row>
    <row r="5388" spans="1:6" x14ac:dyDescent="0.2">
      <c r="A5388" s="145"/>
      <c r="C5388" s="86"/>
      <c r="D5388" s="146"/>
      <c r="E5388" s="86"/>
      <c r="F5388" s="96"/>
    </row>
    <row r="5389" spans="1:6" x14ac:dyDescent="0.2">
      <c r="A5389" s="145"/>
      <c r="C5389" s="86"/>
      <c r="D5389" s="146"/>
      <c r="E5389" s="86"/>
      <c r="F5389" s="96"/>
    </row>
    <row r="5390" spans="1:6" x14ac:dyDescent="0.2">
      <c r="A5390" s="145"/>
      <c r="C5390" s="86"/>
      <c r="D5390" s="146"/>
      <c r="E5390" s="86"/>
      <c r="F5390" s="96"/>
    </row>
    <row r="5391" spans="1:6" x14ac:dyDescent="0.2">
      <c r="A5391" s="145"/>
      <c r="C5391" s="86"/>
      <c r="D5391" s="146"/>
      <c r="E5391" s="86"/>
      <c r="F5391" s="96"/>
    </row>
    <row r="5392" spans="1:6" x14ac:dyDescent="0.2">
      <c r="A5392" s="145"/>
      <c r="C5392" s="86"/>
      <c r="D5392" s="146"/>
      <c r="E5392" s="86"/>
      <c r="F5392" s="96"/>
    </row>
    <row r="5393" spans="1:6" x14ac:dyDescent="0.2">
      <c r="A5393" s="145"/>
      <c r="C5393" s="86"/>
      <c r="D5393" s="146"/>
      <c r="E5393" s="86"/>
      <c r="F5393" s="96"/>
    </row>
    <row r="5394" spans="1:6" x14ac:dyDescent="0.2">
      <c r="A5394" s="145"/>
      <c r="C5394" s="86"/>
      <c r="D5394" s="146"/>
      <c r="E5394" s="86"/>
      <c r="F5394" s="96"/>
    </row>
    <row r="5395" spans="1:6" x14ac:dyDescent="0.2">
      <c r="A5395" s="145"/>
      <c r="C5395" s="86"/>
      <c r="D5395" s="146"/>
      <c r="E5395" s="86"/>
      <c r="F5395" s="96"/>
    </row>
    <row r="5396" spans="1:6" x14ac:dyDescent="0.2">
      <c r="A5396" s="145"/>
      <c r="C5396" s="86"/>
      <c r="D5396" s="146"/>
      <c r="E5396" s="86"/>
      <c r="F5396" s="96"/>
    </row>
    <row r="5397" spans="1:6" x14ac:dyDescent="0.2">
      <c r="A5397" s="145"/>
      <c r="C5397" s="86"/>
      <c r="D5397" s="146"/>
      <c r="E5397" s="86"/>
      <c r="F5397" s="96"/>
    </row>
    <row r="5398" spans="1:6" x14ac:dyDescent="0.2">
      <c r="A5398" s="145"/>
      <c r="C5398" s="86"/>
      <c r="D5398" s="146"/>
      <c r="E5398" s="86"/>
      <c r="F5398" s="96"/>
    </row>
    <row r="5399" spans="1:6" x14ac:dyDescent="0.2">
      <c r="A5399" s="145"/>
      <c r="C5399" s="86"/>
      <c r="D5399" s="146"/>
      <c r="E5399" s="86"/>
      <c r="F5399" s="96"/>
    </row>
    <row r="5400" spans="1:6" x14ac:dyDescent="0.2">
      <c r="A5400" s="145"/>
      <c r="C5400" s="86"/>
      <c r="D5400" s="146"/>
      <c r="E5400" s="86"/>
      <c r="F5400" s="96"/>
    </row>
    <row r="5401" spans="1:6" x14ac:dyDescent="0.2">
      <c r="A5401" s="145"/>
      <c r="C5401" s="86"/>
      <c r="D5401" s="146"/>
      <c r="E5401" s="86"/>
      <c r="F5401" s="96"/>
    </row>
    <row r="5402" spans="1:6" x14ac:dyDescent="0.2">
      <c r="A5402" s="145"/>
      <c r="C5402" s="86"/>
      <c r="D5402" s="146"/>
      <c r="E5402" s="86"/>
      <c r="F5402" s="96"/>
    </row>
    <row r="5403" spans="1:6" x14ac:dyDescent="0.2">
      <c r="A5403" s="145"/>
      <c r="C5403" s="86"/>
      <c r="D5403" s="146"/>
      <c r="E5403" s="86"/>
      <c r="F5403" s="96"/>
    </row>
    <row r="5404" spans="1:6" x14ac:dyDescent="0.2">
      <c r="A5404" s="145"/>
      <c r="C5404" s="86"/>
      <c r="D5404" s="146"/>
      <c r="E5404" s="86"/>
      <c r="F5404" s="96"/>
    </row>
    <row r="5405" spans="1:6" x14ac:dyDescent="0.2">
      <c r="A5405" s="145"/>
      <c r="C5405" s="86"/>
      <c r="D5405" s="146"/>
      <c r="E5405" s="86"/>
      <c r="F5405" s="96"/>
    </row>
    <row r="5406" spans="1:6" x14ac:dyDescent="0.2">
      <c r="A5406" s="145"/>
      <c r="C5406" s="86"/>
      <c r="D5406" s="146"/>
      <c r="E5406" s="86"/>
      <c r="F5406" s="96"/>
    </row>
    <row r="5407" spans="1:6" x14ac:dyDescent="0.2">
      <c r="A5407" s="145"/>
      <c r="C5407" s="86"/>
      <c r="D5407" s="146"/>
      <c r="E5407" s="86"/>
      <c r="F5407" s="96"/>
    </row>
    <row r="5408" spans="1:6" x14ac:dyDescent="0.2">
      <c r="A5408" s="145"/>
      <c r="C5408" s="86"/>
      <c r="D5408" s="146"/>
      <c r="E5408" s="86"/>
      <c r="F5408" s="96"/>
    </row>
    <row r="5409" spans="1:6" x14ac:dyDescent="0.2">
      <c r="A5409" s="145"/>
      <c r="C5409" s="86"/>
      <c r="D5409" s="146"/>
      <c r="E5409" s="86"/>
      <c r="F5409" s="96"/>
    </row>
    <row r="5410" spans="1:6" x14ac:dyDescent="0.2">
      <c r="A5410" s="145"/>
      <c r="C5410" s="86"/>
      <c r="D5410" s="146"/>
      <c r="E5410" s="86"/>
      <c r="F5410" s="96"/>
    </row>
    <row r="5411" spans="1:6" x14ac:dyDescent="0.2">
      <c r="A5411" s="145"/>
      <c r="C5411" s="86"/>
      <c r="D5411" s="146"/>
      <c r="E5411" s="86"/>
      <c r="F5411" s="96"/>
    </row>
    <row r="5412" spans="1:6" x14ac:dyDescent="0.2">
      <c r="A5412" s="145"/>
      <c r="C5412" s="86"/>
      <c r="D5412" s="146"/>
      <c r="E5412" s="86"/>
      <c r="F5412" s="96"/>
    </row>
    <row r="5413" spans="1:6" x14ac:dyDescent="0.2">
      <c r="A5413" s="145"/>
      <c r="C5413" s="86"/>
      <c r="D5413" s="146"/>
      <c r="E5413" s="86"/>
      <c r="F5413" s="96"/>
    </row>
    <row r="5414" spans="1:6" x14ac:dyDescent="0.2">
      <c r="A5414" s="145"/>
      <c r="C5414" s="86"/>
      <c r="D5414" s="146"/>
      <c r="E5414" s="86"/>
      <c r="F5414" s="96"/>
    </row>
    <row r="5415" spans="1:6" x14ac:dyDescent="0.2">
      <c r="A5415" s="145"/>
      <c r="C5415" s="86"/>
      <c r="D5415" s="146"/>
      <c r="E5415" s="86"/>
      <c r="F5415" s="96"/>
    </row>
    <row r="5416" spans="1:6" x14ac:dyDescent="0.2">
      <c r="A5416" s="145"/>
      <c r="C5416" s="86"/>
      <c r="D5416" s="146"/>
      <c r="E5416" s="86"/>
      <c r="F5416" s="96"/>
    </row>
    <row r="5417" spans="1:6" x14ac:dyDescent="0.2">
      <c r="A5417" s="145"/>
      <c r="C5417" s="86"/>
      <c r="D5417" s="146"/>
      <c r="E5417" s="86"/>
      <c r="F5417" s="96"/>
    </row>
    <row r="5418" spans="1:6" x14ac:dyDescent="0.2">
      <c r="A5418" s="145"/>
      <c r="C5418" s="86"/>
      <c r="D5418" s="146"/>
      <c r="E5418" s="86"/>
      <c r="F5418" s="96"/>
    </row>
    <row r="5419" spans="1:6" x14ac:dyDescent="0.2">
      <c r="A5419" s="145"/>
      <c r="C5419" s="86"/>
      <c r="D5419" s="146"/>
      <c r="E5419" s="86"/>
      <c r="F5419" s="96"/>
    </row>
    <row r="5420" spans="1:6" x14ac:dyDescent="0.2">
      <c r="A5420" s="145"/>
      <c r="C5420" s="86"/>
      <c r="D5420" s="146"/>
      <c r="E5420" s="86"/>
      <c r="F5420" s="96"/>
    </row>
    <row r="5421" spans="1:6" x14ac:dyDescent="0.2">
      <c r="A5421" s="145"/>
      <c r="C5421" s="86"/>
      <c r="D5421" s="146"/>
      <c r="E5421" s="86"/>
      <c r="F5421" s="96"/>
    </row>
    <row r="5422" spans="1:6" x14ac:dyDescent="0.2">
      <c r="A5422" s="145"/>
      <c r="C5422" s="86"/>
      <c r="D5422" s="146"/>
      <c r="E5422" s="86"/>
      <c r="F5422" s="96"/>
    </row>
    <row r="5423" spans="1:6" x14ac:dyDescent="0.2">
      <c r="A5423" s="145"/>
      <c r="C5423" s="86"/>
      <c r="D5423" s="146"/>
      <c r="E5423" s="86"/>
      <c r="F5423" s="96"/>
    </row>
    <row r="5424" spans="1:6" x14ac:dyDescent="0.2">
      <c r="A5424" s="145"/>
      <c r="C5424" s="86"/>
      <c r="D5424" s="146"/>
      <c r="E5424" s="86"/>
      <c r="F5424" s="96"/>
    </row>
    <row r="5425" spans="1:6" x14ac:dyDescent="0.2">
      <c r="A5425" s="145"/>
      <c r="C5425" s="86"/>
      <c r="D5425" s="146"/>
      <c r="E5425" s="86"/>
      <c r="F5425" s="96"/>
    </row>
    <row r="5426" spans="1:6" x14ac:dyDescent="0.2">
      <c r="A5426" s="145"/>
      <c r="C5426" s="86"/>
      <c r="D5426" s="146"/>
      <c r="E5426" s="86"/>
      <c r="F5426" s="96"/>
    </row>
    <row r="5427" spans="1:6" x14ac:dyDescent="0.2">
      <c r="A5427" s="145"/>
      <c r="C5427" s="86"/>
      <c r="D5427" s="146"/>
      <c r="E5427" s="86"/>
      <c r="F5427" s="96"/>
    </row>
    <row r="5428" spans="1:6" x14ac:dyDescent="0.2">
      <c r="A5428" s="145"/>
      <c r="C5428" s="86"/>
      <c r="D5428" s="146"/>
      <c r="E5428" s="86"/>
      <c r="F5428" s="96"/>
    </row>
    <row r="5429" spans="1:6" x14ac:dyDescent="0.2">
      <c r="A5429" s="145"/>
      <c r="C5429" s="86"/>
      <c r="D5429" s="146"/>
      <c r="E5429" s="86"/>
      <c r="F5429" s="96"/>
    </row>
    <row r="5430" spans="1:6" x14ac:dyDescent="0.2">
      <c r="A5430" s="145"/>
      <c r="C5430" s="86"/>
      <c r="D5430" s="146"/>
      <c r="E5430" s="86"/>
      <c r="F5430" s="96"/>
    </row>
    <row r="5431" spans="1:6" x14ac:dyDescent="0.2">
      <c r="A5431" s="145"/>
      <c r="C5431" s="86"/>
      <c r="D5431" s="146"/>
      <c r="E5431" s="86"/>
      <c r="F5431" s="96"/>
    </row>
    <row r="5432" spans="1:6" x14ac:dyDescent="0.2">
      <c r="A5432" s="145"/>
      <c r="C5432" s="86"/>
      <c r="D5432" s="146"/>
      <c r="E5432" s="86"/>
      <c r="F5432" s="96"/>
    </row>
    <row r="5433" spans="1:6" x14ac:dyDescent="0.2">
      <c r="A5433" s="145"/>
      <c r="C5433" s="86"/>
      <c r="D5433" s="146"/>
      <c r="E5433" s="86"/>
      <c r="F5433" s="96"/>
    </row>
    <row r="5434" spans="1:6" x14ac:dyDescent="0.2">
      <c r="A5434" s="145"/>
      <c r="C5434" s="86"/>
      <c r="D5434" s="146"/>
      <c r="E5434" s="86"/>
      <c r="F5434" s="96"/>
    </row>
    <row r="5435" spans="1:6" x14ac:dyDescent="0.2">
      <c r="A5435" s="145"/>
      <c r="C5435" s="86"/>
      <c r="D5435" s="146"/>
      <c r="E5435" s="86"/>
      <c r="F5435" s="96"/>
    </row>
    <row r="5436" spans="1:6" x14ac:dyDescent="0.2">
      <c r="A5436" s="145"/>
      <c r="C5436" s="86"/>
      <c r="D5436" s="146"/>
      <c r="E5436" s="86"/>
      <c r="F5436" s="96"/>
    </row>
    <row r="5437" spans="1:6" x14ac:dyDescent="0.2">
      <c r="A5437" s="145"/>
      <c r="C5437" s="86"/>
      <c r="D5437" s="146"/>
      <c r="E5437" s="86"/>
      <c r="F5437" s="96"/>
    </row>
    <row r="5438" spans="1:6" x14ac:dyDescent="0.2">
      <c r="A5438" s="145"/>
      <c r="C5438" s="86"/>
      <c r="D5438" s="146"/>
      <c r="E5438" s="86"/>
      <c r="F5438" s="96"/>
    </row>
    <row r="5439" spans="1:6" x14ac:dyDescent="0.2">
      <c r="A5439" s="145"/>
      <c r="C5439" s="86"/>
      <c r="D5439" s="146"/>
      <c r="E5439" s="86"/>
      <c r="F5439" s="96"/>
    </row>
    <row r="5440" spans="1:6" x14ac:dyDescent="0.2">
      <c r="A5440" s="145"/>
      <c r="C5440" s="86"/>
      <c r="D5440" s="146"/>
      <c r="E5440" s="86"/>
      <c r="F5440" s="96"/>
    </row>
    <row r="5441" spans="1:6" x14ac:dyDescent="0.2">
      <c r="A5441" s="145"/>
      <c r="C5441" s="86"/>
      <c r="D5441" s="146"/>
      <c r="E5441" s="86"/>
      <c r="F5441" s="96"/>
    </row>
    <row r="5442" spans="1:6" x14ac:dyDescent="0.2">
      <c r="A5442" s="145"/>
      <c r="C5442" s="86"/>
      <c r="D5442" s="146"/>
      <c r="E5442" s="86"/>
      <c r="F5442" s="96"/>
    </row>
    <row r="5443" spans="1:6" x14ac:dyDescent="0.2">
      <c r="A5443" s="145"/>
      <c r="C5443" s="86"/>
      <c r="D5443" s="146"/>
      <c r="E5443" s="86"/>
      <c r="F5443" s="96"/>
    </row>
    <row r="5444" spans="1:6" x14ac:dyDescent="0.2">
      <c r="A5444" s="145"/>
      <c r="C5444" s="86"/>
      <c r="D5444" s="146"/>
      <c r="E5444" s="86"/>
      <c r="F5444" s="96"/>
    </row>
    <row r="5445" spans="1:6" x14ac:dyDescent="0.2">
      <c r="A5445" s="145"/>
      <c r="C5445" s="86"/>
      <c r="D5445" s="146"/>
      <c r="E5445" s="86"/>
      <c r="F5445" s="96"/>
    </row>
    <row r="5446" spans="1:6" x14ac:dyDescent="0.2">
      <c r="A5446" s="145"/>
      <c r="C5446" s="86"/>
      <c r="D5446" s="146"/>
      <c r="E5446" s="86"/>
      <c r="F5446" s="96"/>
    </row>
    <row r="5447" spans="1:6" x14ac:dyDescent="0.2">
      <c r="A5447" s="145"/>
      <c r="C5447" s="86"/>
      <c r="D5447" s="146"/>
      <c r="E5447" s="86"/>
      <c r="F5447" s="96"/>
    </row>
    <row r="5448" spans="1:6" x14ac:dyDescent="0.2">
      <c r="A5448" s="145"/>
      <c r="C5448" s="86"/>
      <c r="D5448" s="146"/>
      <c r="E5448" s="86"/>
      <c r="F5448" s="96"/>
    </row>
    <row r="5449" spans="1:6" x14ac:dyDescent="0.2">
      <c r="A5449" s="145"/>
      <c r="C5449" s="86"/>
      <c r="D5449" s="146"/>
      <c r="E5449" s="86"/>
      <c r="F5449" s="96"/>
    </row>
    <row r="5450" spans="1:6" x14ac:dyDescent="0.2">
      <c r="A5450" s="145"/>
      <c r="C5450" s="86"/>
      <c r="D5450" s="146"/>
      <c r="E5450" s="86"/>
      <c r="F5450" s="96"/>
    </row>
    <row r="5451" spans="1:6" x14ac:dyDescent="0.2">
      <c r="A5451" s="145"/>
      <c r="C5451" s="86"/>
      <c r="D5451" s="146"/>
      <c r="E5451" s="86"/>
      <c r="F5451" s="96"/>
    </row>
    <row r="5452" spans="1:6" x14ac:dyDescent="0.2">
      <c r="A5452" s="145"/>
      <c r="C5452" s="86"/>
      <c r="D5452" s="146"/>
      <c r="E5452" s="86"/>
      <c r="F5452" s="96"/>
    </row>
    <row r="5453" spans="1:6" x14ac:dyDescent="0.2">
      <c r="A5453" s="145"/>
      <c r="C5453" s="86"/>
      <c r="D5453" s="146"/>
      <c r="E5453" s="86"/>
      <c r="F5453" s="96"/>
    </row>
    <row r="5454" spans="1:6" x14ac:dyDescent="0.2">
      <c r="A5454" s="145"/>
      <c r="C5454" s="86"/>
      <c r="D5454" s="146"/>
      <c r="E5454" s="86"/>
      <c r="F5454" s="96"/>
    </row>
    <row r="5455" spans="1:6" x14ac:dyDescent="0.2">
      <c r="A5455" s="145"/>
      <c r="C5455" s="86"/>
      <c r="D5455" s="146"/>
      <c r="E5455" s="86"/>
      <c r="F5455" s="96"/>
    </row>
    <row r="5456" spans="1:6" x14ac:dyDescent="0.2">
      <c r="A5456" s="145"/>
      <c r="C5456" s="86"/>
      <c r="D5456" s="146"/>
      <c r="E5456" s="86"/>
      <c r="F5456" s="96"/>
    </row>
    <row r="5457" spans="1:6" x14ac:dyDescent="0.2">
      <c r="A5457" s="145"/>
      <c r="C5457" s="86"/>
      <c r="D5457" s="146"/>
      <c r="E5457" s="86"/>
      <c r="F5457" s="96"/>
    </row>
    <row r="5458" spans="1:6" x14ac:dyDescent="0.2">
      <c r="A5458" s="145"/>
      <c r="C5458" s="86"/>
      <c r="D5458" s="146"/>
      <c r="E5458" s="86"/>
      <c r="F5458" s="96"/>
    </row>
    <row r="5459" spans="1:6" x14ac:dyDescent="0.2">
      <c r="A5459" s="145"/>
      <c r="C5459" s="86"/>
      <c r="D5459" s="146"/>
      <c r="E5459" s="86"/>
      <c r="F5459" s="96"/>
    </row>
    <row r="5460" spans="1:6" x14ac:dyDescent="0.2">
      <c r="A5460" s="145"/>
      <c r="C5460" s="86"/>
      <c r="D5460" s="146"/>
      <c r="E5460" s="86"/>
      <c r="F5460" s="96"/>
    </row>
    <row r="5461" spans="1:6" x14ac:dyDescent="0.2">
      <c r="A5461" s="145"/>
      <c r="C5461" s="86"/>
      <c r="D5461" s="146"/>
      <c r="E5461" s="86"/>
      <c r="F5461" s="96"/>
    </row>
    <row r="5462" spans="1:6" x14ac:dyDescent="0.2">
      <c r="A5462" s="145"/>
      <c r="C5462" s="86"/>
      <c r="D5462" s="146"/>
      <c r="E5462" s="86"/>
      <c r="F5462" s="96"/>
    </row>
    <row r="5463" spans="1:6" x14ac:dyDescent="0.2">
      <c r="A5463" s="145"/>
      <c r="C5463" s="86"/>
      <c r="D5463" s="146"/>
      <c r="E5463" s="86"/>
      <c r="F5463" s="96"/>
    </row>
    <row r="5464" spans="1:6" x14ac:dyDescent="0.2">
      <c r="A5464" s="145"/>
      <c r="C5464" s="86"/>
      <c r="D5464" s="146"/>
      <c r="E5464" s="86"/>
      <c r="F5464" s="96"/>
    </row>
    <row r="5465" spans="1:6" x14ac:dyDescent="0.2">
      <c r="A5465" s="145"/>
      <c r="C5465" s="86"/>
      <c r="D5465" s="146"/>
      <c r="E5465" s="86"/>
      <c r="F5465" s="96"/>
    </row>
    <row r="5466" spans="1:6" x14ac:dyDescent="0.2">
      <c r="A5466" s="145"/>
      <c r="C5466" s="86"/>
      <c r="D5466" s="146"/>
      <c r="E5466" s="86"/>
      <c r="F5466" s="96"/>
    </row>
    <row r="5467" spans="1:6" x14ac:dyDescent="0.2">
      <c r="A5467" s="145"/>
      <c r="C5467" s="86"/>
      <c r="D5467" s="146"/>
      <c r="E5467" s="86"/>
      <c r="F5467" s="96"/>
    </row>
    <row r="5468" spans="1:6" x14ac:dyDescent="0.2">
      <c r="A5468" s="145"/>
      <c r="C5468" s="86"/>
      <c r="D5468" s="146"/>
      <c r="E5468" s="86"/>
      <c r="F5468" s="96"/>
    </row>
    <row r="5469" spans="1:6" x14ac:dyDescent="0.2">
      <c r="A5469" s="145"/>
      <c r="C5469" s="86"/>
      <c r="D5469" s="146"/>
      <c r="E5469" s="86"/>
      <c r="F5469" s="96"/>
    </row>
    <row r="5470" spans="1:6" x14ac:dyDescent="0.2">
      <c r="A5470" s="145"/>
      <c r="C5470" s="86"/>
      <c r="D5470" s="146"/>
      <c r="E5470" s="86"/>
      <c r="F5470" s="96"/>
    </row>
    <row r="5471" spans="1:6" x14ac:dyDescent="0.2">
      <c r="A5471" s="145"/>
      <c r="C5471" s="86"/>
      <c r="D5471" s="146"/>
      <c r="E5471" s="86"/>
      <c r="F5471" s="96"/>
    </row>
    <row r="5472" spans="1:6" x14ac:dyDescent="0.2">
      <c r="A5472" s="145"/>
      <c r="C5472" s="86"/>
      <c r="D5472" s="146"/>
      <c r="E5472" s="86"/>
      <c r="F5472" s="96"/>
    </row>
    <row r="5473" spans="1:6" x14ac:dyDescent="0.2">
      <c r="A5473" s="145"/>
      <c r="C5473" s="86"/>
      <c r="D5473" s="146"/>
      <c r="E5473" s="86"/>
      <c r="F5473" s="96"/>
    </row>
    <row r="5474" spans="1:6" x14ac:dyDescent="0.2">
      <c r="A5474" s="145"/>
      <c r="C5474" s="86"/>
      <c r="D5474" s="146"/>
      <c r="E5474" s="86"/>
      <c r="F5474" s="96"/>
    </row>
    <row r="5475" spans="1:6" x14ac:dyDescent="0.2">
      <c r="A5475" s="145"/>
      <c r="C5475" s="86"/>
      <c r="D5475" s="146"/>
      <c r="E5475" s="86"/>
      <c r="F5475" s="96"/>
    </row>
    <row r="5476" spans="1:6" x14ac:dyDescent="0.2">
      <c r="A5476" s="145"/>
      <c r="C5476" s="86"/>
      <c r="D5476" s="146"/>
      <c r="E5476" s="86"/>
      <c r="F5476" s="96"/>
    </row>
    <row r="5477" spans="1:6" x14ac:dyDescent="0.2">
      <c r="A5477" s="145"/>
      <c r="C5477" s="86"/>
      <c r="D5477" s="146"/>
      <c r="E5477" s="86"/>
      <c r="F5477" s="96"/>
    </row>
    <row r="5478" spans="1:6" x14ac:dyDescent="0.2">
      <c r="A5478" s="145"/>
      <c r="C5478" s="86"/>
      <c r="D5478" s="146"/>
      <c r="E5478" s="86"/>
      <c r="F5478" s="96"/>
    </row>
    <row r="5479" spans="1:6" x14ac:dyDescent="0.2">
      <c r="A5479" s="145"/>
      <c r="C5479" s="86"/>
      <c r="D5479" s="146"/>
      <c r="E5479" s="86"/>
      <c r="F5479" s="96"/>
    </row>
    <row r="5480" spans="1:6" x14ac:dyDescent="0.2">
      <c r="A5480" s="145"/>
      <c r="C5480" s="86"/>
      <c r="D5480" s="146"/>
      <c r="E5480" s="86"/>
      <c r="F5480" s="96"/>
    </row>
    <row r="5481" spans="1:6" x14ac:dyDescent="0.2">
      <c r="A5481" s="145"/>
      <c r="C5481" s="86"/>
      <c r="D5481" s="146"/>
      <c r="E5481" s="86"/>
      <c r="F5481" s="96"/>
    </row>
    <row r="5482" spans="1:6" x14ac:dyDescent="0.2">
      <c r="A5482" s="145"/>
      <c r="C5482" s="86"/>
      <c r="D5482" s="146"/>
      <c r="E5482" s="86"/>
      <c r="F5482" s="96"/>
    </row>
    <row r="5483" spans="1:6" x14ac:dyDescent="0.2">
      <c r="A5483" s="145"/>
      <c r="C5483" s="86"/>
      <c r="D5483" s="146"/>
      <c r="E5483" s="86"/>
      <c r="F5483" s="96"/>
    </row>
    <row r="5484" spans="1:6" x14ac:dyDescent="0.2">
      <c r="A5484" s="145"/>
      <c r="C5484" s="86"/>
      <c r="D5484" s="146"/>
      <c r="E5484" s="86"/>
      <c r="F5484" s="96"/>
    </row>
    <row r="5485" spans="1:6" x14ac:dyDescent="0.2">
      <c r="A5485" s="145"/>
      <c r="C5485" s="86"/>
      <c r="D5485" s="146"/>
      <c r="E5485" s="86"/>
      <c r="F5485" s="96"/>
    </row>
    <row r="5486" spans="1:6" x14ac:dyDescent="0.2">
      <c r="A5486" s="145"/>
      <c r="C5486" s="86"/>
      <c r="D5486" s="146"/>
      <c r="E5486" s="86"/>
      <c r="F5486" s="96"/>
    </row>
    <row r="5487" spans="1:6" x14ac:dyDescent="0.2">
      <c r="A5487" s="145"/>
      <c r="C5487" s="86"/>
      <c r="D5487" s="146"/>
      <c r="E5487" s="86"/>
      <c r="F5487" s="96"/>
    </row>
    <row r="5488" spans="1:6" x14ac:dyDescent="0.2">
      <c r="A5488" s="145"/>
      <c r="C5488" s="86"/>
      <c r="D5488" s="146"/>
      <c r="E5488" s="86"/>
      <c r="F5488" s="96"/>
    </row>
    <row r="5489" spans="1:6" x14ac:dyDescent="0.2">
      <c r="A5489" s="145"/>
      <c r="C5489" s="86"/>
      <c r="D5489" s="146"/>
      <c r="E5489" s="86"/>
      <c r="F5489" s="96"/>
    </row>
    <row r="5490" spans="1:6" x14ac:dyDescent="0.2">
      <c r="A5490" s="145"/>
      <c r="C5490" s="86"/>
      <c r="D5490" s="146"/>
      <c r="E5490" s="86"/>
      <c r="F5490" s="96"/>
    </row>
    <row r="5491" spans="1:6" x14ac:dyDescent="0.2">
      <c r="A5491" s="145"/>
      <c r="C5491" s="86"/>
      <c r="D5491" s="146"/>
      <c r="E5491" s="86"/>
      <c r="F5491" s="96"/>
    </row>
    <row r="5492" spans="1:6" x14ac:dyDescent="0.2">
      <c r="A5492" s="145"/>
      <c r="C5492" s="86"/>
      <c r="D5492" s="146"/>
      <c r="E5492" s="86"/>
      <c r="F5492" s="96"/>
    </row>
    <row r="5493" spans="1:6" x14ac:dyDescent="0.2">
      <c r="A5493" s="145"/>
      <c r="C5493" s="86"/>
      <c r="D5493" s="146"/>
      <c r="E5493" s="86"/>
      <c r="F5493" s="96"/>
    </row>
    <row r="5494" spans="1:6" x14ac:dyDescent="0.2">
      <c r="A5494" s="145"/>
      <c r="C5494" s="86"/>
      <c r="D5494" s="146"/>
      <c r="E5494" s="86"/>
      <c r="F5494" s="96"/>
    </row>
    <row r="5495" spans="1:6" x14ac:dyDescent="0.2">
      <c r="A5495" s="145"/>
      <c r="C5495" s="86"/>
      <c r="D5495" s="146"/>
      <c r="E5495" s="86"/>
      <c r="F5495" s="96"/>
    </row>
    <row r="5496" spans="1:6" x14ac:dyDescent="0.2">
      <c r="A5496" s="145"/>
      <c r="C5496" s="86"/>
      <c r="D5496" s="146"/>
      <c r="E5496" s="86"/>
      <c r="F5496" s="96"/>
    </row>
    <row r="5497" spans="1:6" x14ac:dyDescent="0.2">
      <c r="A5497" s="145"/>
      <c r="C5497" s="86"/>
      <c r="D5497" s="146"/>
      <c r="E5497" s="86"/>
      <c r="F5497" s="96"/>
    </row>
    <row r="5498" spans="1:6" x14ac:dyDescent="0.2">
      <c r="A5498" s="145"/>
      <c r="C5498" s="86"/>
      <c r="D5498" s="146"/>
      <c r="E5498" s="86"/>
      <c r="F5498" s="96"/>
    </row>
    <row r="5499" spans="1:6" x14ac:dyDescent="0.2">
      <c r="A5499" s="145"/>
      <c r="C5499" s="86"/>
      <c r="D5499" s="146"/>
      <c r="E5499" s="86"/>
      <c r="F5499" s="96"/>
    </row>
    <row r="5500" spans="1:6" x14ac:dyDescent="0.2">
      <c r="A5500" s="145"/>
      <c r="C5500" s="86"/>
      <c r="D5500" s="146"/>
      <c r="E5500" s="86"/>
      <c r="F5500" s="96"/>
    </row>
    <row r="5501" spans="1:6" x14ac:dyDescent="0.2">
      <c r="A5501" s="145"/>
      <c r="C5501" s="86"/>
      <c r="D5501" s="146"/>
      <c r="E5501" s="86"/>
      <c r="F5501" s="96"/>
    </row>
    <row r="5502" spans="1:6" x14ac:dyDescent="0.2">
      <c r="A5502" s="145"/>
      <c r="C5502" s="86"/>
      <c r="D5502" s="146"/>
      <c r="E5502" s="86"/>
      <c r="F5502" s="96"/>
    </row>
    <row r="5503" spans="1:6" x14ac:dyDescent="0.2">
      <c r="A5503" s="145"/>
      <c r="C5503" s="86"/>
      <c r="D5503" s="146"/>
      <c r="E5503" s="86"/>
      <c r="F5503" s="96"/>
    </row>
    <row r="5504" spans="1:6" x14ac:dyDescent="0.2">
      <c r="A5504" s="145"/>
      <c r="C5504" s="86"/>
      <c r="D5504" s="146"/>
      <c r="E5504" s="86"/>
      <c r="F5504" s="96"/>
    </row>
    <row r="5505" spans="1:6" x14ac:dyDescent="0.2">
      <c r="A5505" s="145"/>
      <c r="C5505" s="86"/>
      <c r="D5505" s="146"/>
      <c r="E5505" s="86"/>
      <c r="F5505" s="96"/>
    </row>
    <row r="5506" spans="1:6" x14ac:dyDescent="0.2">
      <c r="A5506" s="145"/>
      <c r="C5506" s="86"/>
      <c r="D5506" s="146"/>
      <c r="E5506" s="86"/>
      <c r="F5506" s="96"/>
    </row>
    <row r="5507" spans="1:6" x14ac:dyDescent="0.2">
      <c r="A5507" s="145"/>
      <c r="C5507" s="86"/>
      <c r="D5507" s="146"/>
      <c r="E5507" s="86"/>
      <c r="F5507" s="96"/>
    </row>
    <row r="5508" spans="1:6" x14ac:dyDescent="0.2">
      <c r="A5508" s="145"/>
      <c r="C5508" s="86"/>
      <c r="D5508" s="146"/>
      <c r="E5508" s="86"/>
      <c r="F5508" s="96"/>
    </row>
    <row r="5509" spans="1:6" x14ac:dyDescent="0.2">
      <c r="A5509" s="145"/>
      <c r="C5509" s="86"/>
      <c r="D5509" s="146"/>
      <c r="E5509" s="86"/>
      <c r="F5509" s="96"/>
    </row>
    <row r="5510" spans="1:6" x14ac:dyDescent="0.2">
      <c r="A5510" s="145"/>
      <c r="C5510" s="86"/>
      <c r="D5510" s="146"/>
      <c r="E5510" s="86"/>
      <c r="F5510" s="96"/>
    </row>
    <row r="5511" spans="1:6" x14ac:dyDescent="0.2">
      <c r="A5511" s="145"/>
      <c r="C5511" s="86"/>
      <c r="D5511" s="146"/>
      <c r="E5511" s="86"/>
      <c r="F5511" s="96"/>
    </row>
    <row r="5512" spans="1:6" x14ac:dyDescent="0.2">
      <c r="A5512" s="145"/>
      <c r="C5512" s="86"/>
      <c r="D5512" s="146"/>
      <c r="E5512" s="86"/>
      <c r="F5512" s="96"/>
    </row>
    <row r="5513" spans="1:6" x14ac:dyDescent="0.2">
      <c r="A5513" s="145"/>
      <c r="C5513" s="86"/>
      <c r="D5513" s="146"/>
      <c r="E5513" s="86"/>
      <c r="F5513" s="96"/>
    </row>
    <row r="5514" spans="1:6" x14ac:dyDescent="0.2">
      <c r="A5514" s="145"/>
      <c r="C5514" s="86"/>
      <c r="D5514" s="146"/>
      <c r="E5514" s="86"/>
      <c r="F5514" s="96"/>
    </row>
    <row r="5515" spans="1:6" x14ac:dyDescent="0.2">
      <c r="A5515" s="145"/>
      <c r="C5515" s="86"/>
      <c r="D5515" s="146"/>
      <c r="E5515" s="86"/>
      <c r="F5515" s="96"/>
    </row>
    <row r="5516" spans="1:6" x14ac:dyDescent="0.2">
      <c r="A5516" s="145"/>
      <c r="C5516" s="86"/>
      <c r="D5516" s="146"/>
      <c r="E5516" s="86"/>
      <c r="F5516" s="96"/>
    </row>
    <row r="5517" spans="1:6" x14ac:dyDescent="0.2">
      <c r="A5517" s="145"/>
      <c r="C5517" s="86"/>
      <c r="D5517" s="146"/>
      <c r="E5517" s="86"/>
      <c r="F5517" s="96"/>
    </row>
    <row r="5518" spans="1:6" x14ac:dyDescent="0.2">
      <c r="A5518" s="145"/>
      <c r="C5518" s="86"/>
      <c r="D5518" s="146"/>
      <c r="E5518" s="86"/>
      <c r="F5518" s="96"/>
    </row>
    <row r="5519" spans="1:6" x14ac:dyDescent="0.2">
      <c r="A5519" s="145"/>
      <c r="C5519" s="86"/>
      <c r="D5519" s="146"/>
      <c r="E5519" s="86"/>
      <c r="F5519" s="96"/>
    </row>
    <row r="5520" spans="1:6" x14ac:dyDescent="0.2">
      <c r="A5520" s="145"/>
      <c r="C5520" s="86"/>
      <c r="D5520" s="146"/>
      <c r="E5520" s="86"/>
      <c r="F5520" s="96"/>
    </row>
    <row r="5521" spans="1:6" x14ac:dyDescent="0.2">
      <c r="A5521" s="145"/>
      <c r="C5521" s="86"/>
      <c r="D5521" s="146"/>
      <c r="E5521" s="86"/>
      <c r="F5521" s="96"/>
    </row>
    <row r="5522" spans="1:6" x14ac:dyDescent="0.2">
      <c r="A5522" s="145"/>
      <c r="C5522" s="86"/>
      <c r="D5522" s="146"/>
      <c r="E5522" s="86"/>
      <c r="F5522" s="96"/>
    </row>
    <row r="5523" spans="1:6" x14ac:dyDescent="0.2">
      <c r="A5523" s="145"/>
      <c r="C5523" s="86"/>
      <c r="D5523" s="146"/>
      <c r="E5523" s="86"/>
      <c r="F5523" s="96"/>
    </row>
    <row r="5524" spans="1:6" x14ac:dyDescent="0.2">
      <c r="A5524" s="145"/>
      <c r="C5524" s="86"/>
      <c r="D5524" s="146"/>
      <c r="E5524" s="86"/>
      <c r="F5524" s="96"/>
    </row>
    <row r="5525" spans="1:6" x14ac:dyDescent="0.2">
      <c r="A5525" s="145"/>
      <c r="C5525" s="86"/>
      <c r="D5525" s="146"/>
      <c r="E5525" s="86"/>
      <c r="F5525" s="96"/>
    </row>
    <row r="5526" spans="1:6" x14ac:dyDescent="0.2">
      <c r="A5526" s="145"/>
      <c r="C5526" s="86"/>
      <c r="D5526" s="146"/>
      <c r="E5526" s="86"/>
      <c r="F5526" s="96"/>
    </row>
    <row r="5527" spans="1:6" x14ac:dyDescent="0.2">
      <c r="A5527" s="145"/>
      <c r="C5527" s="86"/>
      <c r="D5527" s="146"/>
      <c r="E5527" s="86"/>
      <c r="F5527" s="96"/>
    </row>
    <row r="5528" spans="1:6" x14ac:dyDescent="0.2">
      <c r="A5528" s="145"/>
      <c r="C5528" s="86"/>
      <c r="D5528" s="146"/>
      <c r="E5528" s="86"/>
      <c r="F5528" s="96"/>
    </row>
    <row r="5529" spans="1:6" x14ac:dyDescent="0.2">
      <c r="A5529" s="145"/>
      <c r="C5529" s="86"/>
      <c r="D5529" s="146"/>
      <c r="E5529" s="86"/>
      <c r="F5529" s="96"/>
    </row>
    <row r="5530" spans="1:6" x14ac:dyDescent="0.2">
      <c r="A5530" s="145"/>
      <c r="C5530" s="86"/>
      <c r="D5530" s="146"/>
      <c r="E5530" s="86"/>
      <c r="F5530" s="96"/>
    </row>
    <row r="5531" spans="1:6" x14ac:dyDescent="0.2">
      <c r="A5531" s="145"/>
      <c r="C5531" s="86"/>
      <c r="D5531" s="146"/>
      <c r="E5531" s="86"/>
      <c r="F5531" s="96"/>
    </row>
    <row r="5532" spans="1:6" x14ac:dyDescent="0.2">
      <c r="A5532" s="145"/>
      <c r="C5532" s="86"/>
      <c r="D5532" s="146"/>
      <c r="E5532" s="86"/>
      <c r="F5532" s="96"/>
    </row>
    <row r="5533" spans="1:6" x14ac:dyDescent="0.2">
      <c r="A5533" s="145"/>
      <c r="C5533" s="86"/>
      <c r="D5533" s="146"/>
      <c r="E5533" s="86"/>
      <c r="F5533" s="96"/>
    </row>
    <row r="5534" spans="1:6" x14ac:dyDescent="0.2">
      <c r="A5534" s="145"/>
      <c r="C5534" s="86"/>
      <c r="D5534" s="146"/>
      <c r="E5534" s="86"/>
      <c r="F5534" s="96"/>
    </row>
    <row r="5535" spans="1:6" x14ac:dyDescent="0.2">
      <c r="A5535" s="145"/>
      <c r="C5535" s="86"/>
      <c r="D5535" s="146"/>
      <c r="E5535" s="86"/>
      <c r="F5535" s="96"/>
    </row>
    <row r="5536" spans="1:6" x14ac:dyDescent="0.2">
      <c r="A5536" s="145"/>
      <c r="C5536" s="86"/>
      <c r="D5536" s="146"/>
      <c r="E5536" s="86"/>
      <c r="F5536" s="96"/>
    </row>
    <row r="5537" spans="1:6" x14ac:dyDescent="0.2">
      <c r="A5537" s="145"/>
      <c r="C5537" s="86"/>
      <c r="D5537" s="146"/>
      <c r="E5537" s="86"/>
      <c r="F5537" s="96"/>
    </row>
    <row r="5538" spans="1:6" x14ac:dyDescent="0.2">
      <c r="A5538" s="145"/>
      <c r="C5538" s="86"/>
      <c r="D5538" s="146"/>
      <c r="E5538" s="86"/>
      <c r="F5538" s="96"/>
    </row>
    <row r="5539" spans="1:6" x14ac:dyDescent="0.2">
      <c r="A5539" s="145"/>
      <c r="C5539" s="86"/>
      <c r="D5539" s="146"/>
      <c r="E5539" s="86"/>
      <c r="F5539" s="96"/>
    </row>
    <row r="5540" spans="1:6" x14ac:dyDescent="0.2">
      <c r="A5540" s="145"/>
      <c r="C5540" s="86"/>
      <c r="D5540" s="146"/>
      <c r="E5540" s="86"/>
      <c r="F5540" s="96"/>
    </row>
    <row r="5541" spans="1:6" x14ac:dyDescent="0.2">
      <c r="A5541" s="145"/>
      <c r="C5541" s="86"/>
      <c r="D5541" s="146"/>
      <c r="E5541" s="86"/>
      <c r="F5541" s="96"/>
    </row>
    <row r="5542" spans="1:6" x14ac:dyDescent="0.2">
      <c r="A5542" s="145"/>
      <c r="C5542" s="86"/>
      <c r="D5542" s="146"/>
      <c r="E5542" s="86"/>
      <c r="F5542" s="96"/>
    </row>
    <row r="5543" spans="1:6" x14ac:dyDescent="0.2">
      <c r="A5543" s="145"/>
      <c r="C5543" s="86"/>
      <c r="D5543" s="146"/>
      <c r="E5543" s="86"/>
      <c r="F5543" s="96"/>
    </row>
    <row r="5544" spans="1:6" x14ac:dyDescent="0.2">
      <c r="A5544" s="145"/>
      <c r="C5544" s="86"/>
      <c r="D5544" s="146"/>
      <c r="E5544" s="86"/>
      <c r="F5544" s="96"/>
    </row>
    <row r="5545" spans="1:6" x14ac:dyDescent="0.2">
      <c r="A5545" s="145"/>
      <c r="C5545" s="86"/>
      <c r="D5545" s="146"/>
      <c r="E5545" s="86"/>
      <c r="F5545" s="96"/>
    </row>
    <row r="5546" spans="1:6" x14ac:dyDescent="0.2">
      <c r="A5546" s="145"/>
      <c r="C5546" s="86"/>
      <c r="D5546" s="146"/>
      <c r="E5546" s="86"/>
      <c r="F5546" s="96"/>
    </row>
    <row r="5547" spans="1:6" x14ac:dyDescent="0.2">
      <c r="A5547" s="145"/>
      <c r="C5547" s="86"/>
      <c r="D5547" s="146"/>
      <c r="E5547" s="86"/>
      <c r="F5547" s="96"/>
    </row>
    <row r="5548" spans="1:6" x14ac:dyDescent="0.2">
      <c r="A5548" s="145"/>
      <c r="C5548" s="86"/>
      <c r="D5548" s="146"/>
      <c r="E5548" s="86"/>
      <c r="F5548" s="96"/>
    </row>
    <row r="5549" spans="1:6" x14ac:dyDescent="0.2">
      <c r="A5549" s="145"/>
      <c r="C5549" s="86"/>
      <c r="D5549" s="146"/>
      <c r="E5549" s="86"/>
      <c r="F5549" s="96"/>
    </row>
    <row r="5550" spans="1:6" x14ac:dyDescent="0.2">
      <c r="A5550" s="145"/>
      <c r="C5550" s="86"/>
      <c r="D5550" s="146"/>
      <c r="E5550" s="86"/>
      <c r="F5550" s="96"/>
    </row>
    <row r="5551" spans="1:6" x14ac:dyDescent="0.2">
      <c r="A5551" s="145"/>
      <c r="C5551" s="86"/>
      <c r="D5551" s="146"/>
      <c r="E5551" s="86"/>
      <c r="F5551" s="96"/>
    </row>
    <row r="5552" spans="1:6" x14ac:dyDescent="0.2">
      <c r="A5552" s="145"/>
      <c r="C5552" s="86"/>
      <c r="D5552" s="146"/>
      <c r="E5552" s="86"/>
      <c r="F5552" s="96"/>
    </row>
    <row r="5553" spans="1:6" x14ac:dyDescent="0.2">
      <c r="A5553" s="145"/>
      <c r="C5553" s="86"/>
      <c r="D5553" s="146"/>
      <c r="E5553" s="86"/>
      <c r="F5553" s="96"/>
    </row>
    <row r="5554" spans="1:6" x14ac:dyDescent="0.2">
      <c r="A5554" s="145"/>
      <c r="C5554" s="86"/>
      <c r="D5554" s="146"/>
      <c r="E5554" s="86"/>
      <c r="F5554" s="96"/>
    </row>
    <row r="5555" spans="1:6" x14ac:dyDescent="0.2">
      <c r="A5555" s="145"/>
      <c r="C5555" s="86"/>
      <c r="D5555" s="146"/>
      <c r="E5555" s="86"/>
      <c r="F5555" s="96"/>
    </row>
    <row r="5556" spans="1:6" x14ac:dyDescent="0.2">
      <c r="A5556" s="145"/>
      <c r="C5556" s="86"/>
      <c r="D5556" s="146"/>
      <c r="E5556" s="86"/>
      <c r="F5556" s="96"/>
    </row>
    <row r="5557" spans="1:6" x14ac:dyDescent="0.2">
      <c r="A5557" s="145"/>
      <c r="C5557" s="86"/>
      <c r="D5557" s="146"/>
      <c r="E5557" s="86"/>
      <c r="F5557" s="96"/>
    </row>
    <row r="5558" spans="1:6" x14ac:dyDescent="0.2">
      <c r="A5558" s="145"/>
      <c r="C5558" s="86"/>
      <c r="D5558" s="146"/>
      <c r="E5558" s="86"/>
      <c r="F5558" s="96"/>
    </row>
    <row r="5559" spans="1:6" x14ac:dyDescent="0.2">
      <c r="A5559" s="145"/>
      <c r="C5559" s="86"/>
      <c r="D5559" s="146"/>
      <c r="E5559" s="86"/>
      <c r="F5559" s="96"/>
    </row>
    <row r="5560" spans="1:6" x14ac:dyDescent="0.2">
      <c r="A5560" s="145"/>
      <c r="C5560" s="86"/>
      <c r="D5560" s="146"/>
      <c r="E5560" s="86"/>
      <c r="F5560" s="96"/>
    </row>
    <row r="5561" spans="1:6" x14ac:dyDescent="0.2">
      <c r="A5561" s="145"/>
      <c r="C5561" s="86"/>
      <c r="D5561" s="146"/>
      <c r="E5561" s="86"/>
      <c r="F5561" s="96"/>
    </row>
    <row r="5562" spans="1:6" x14ac:dyDescent="0.2">
      <c r="A5562" s="145"/>
      <c r="C5562" s="86"/>
      <c r="D5562" s="146"/>
      <c r="E5562" s="86"/>
      <c r="F5562" s="96"/>
    </row>
    <row r="5563" spans="1:6" x14ac:dyDescent="0.2">
      <c r="A5563" s="145"/>
      <c r="C5563" s="86"/>
      <c r="D5563" s="146"/>
      <c r="E5563" s="86"/>
      <c r="F5563" s="96"/>
    </row>
    <row r="5564" spans="1:6" x14ac:dyDescent="0.2">
      <c r="A5564" s="145"/>
      <c r="C5564" s="86"/>
      <c r="D5564" s="146"/>
      <c r="E5564" s="86"/>
      <c r="F5564" s="96"/>
    </row>
    <row r="5565" spans="1:6" x14ac:dyDescent="0.2">
      <c r="A5565" s="145"/>
      <c r="C5565" s="86"/>
      <c r="D5565" s="146"/>
      <c r="E5565" s="86"/>
      <c r="F5565" s="96"/>
    </row>
    <row r="5566" spans="1:6" x14ac:dyDescent="0.2">
      <c r="A5566" s="145"/>
      <c r="C5566" s="86"/>
      <c r="D5566" s="146"/>
      <c r="E5566" s="86"/>
      <c r="F5566" s="96"/>
    </row>
    <row r="5567" spans="1:6" x14ac:dyDescent="0.2">
      <c r="A5567" s="145"/>
      <c r="C5567" s="86"/>
      <c r="D5567" s="146"/>
      <c r="E5567" s="86"/>
      <c r="F5567" s="96"/>
    </row>
    <row r="5568" spans="1:6" x14ac:dyDescent="0.2">
      <c r="A5568" s="145"/>
      <c r="C5568" s="86"/>
      <c r="D5568" s="146"/>
      <c r="E5568" s="86"/>
      <c r="F5568" s="96"/>
    </row>
    <row r="5569" spans="1:6" x14ac:dyDescent="0.2">
      <c r="A5569" s="145"/>
      <c r="C5569" s="86"/>
      <c r="D5569" s="146"/>
      <c r="E5569" s="86"/>
      <c r="F5569" s="96"/>
    </row>
    <row r="5570" spans="1:6" x14ac:dyDescent="0.2">
      <c r="A5570" s="145"/>
      <c r="C5570" s="86"/>
      <c r="D5570" s="146"/>
      <c r="E5570" s="86"/>
      <c r="F5570" s="96"/>
    </row>
    <row r="5571" spans="1:6" x14ac:dyDescent="0.2">
      <c r="A5571" s="145"/>
      <c r="C5571" s="86"/>
      <c r="D5571" s="146"/>
      <c r="E5571" s="86"/>
      <c r="F5571" s="96"/>
    </row>
    <row r="5572" spans="1:6" x14ac:dyDescent="0.2">
      <c r="A5572" s="145"/>
      <c r="C5572" s="86"/>
      <c r="D5572" s="146"/>
      <c r="E5572" s="86"/>
      <c r="F5572" s="96"/>
    </row>
    <row r="5573" spans="1:6" x14ac:dyDescent="0.2">
      <c r="A5573" s="145"/>
      <c r="C5573" s="86"/>
      <c r="D5573" s="146"/>
      <c r="E5573" s="86"/>
      <c r="F5573" s="96"/>
    </row>
    <row r="5574" spans="1:6" x14ac:dyDescent="0.2">
      <c r="A5574" s="145"/>
      <c r="C5574" s="86"/>
      <c r="D5574" s="146"/>
      <c r="E5574" s="86"/>
      <c r="F5574" s="96"/>
    </row>
    <row r="5575" spans="1:6" x14ac:dyDescent="0.2">
      <c r="A5575" s="145"/>
      <c r="C5575" s="86"/>
      <c r="D5575" s="146"/>
      <c r="E5575" s="86"/>
      <c r="F5575" s="96"/>
    </row>
    <row r="5576" spans="1:6" x14ac:dyDescent="0.2">
      <c r="A5576" s="145"/>
      <c r="C5576" s="86"/>
      <c r="D5576" s="146"/>
      <c r="E5576" s="86"/>
      <c r="F5576" s="96"/>
    </row>
    <row r="5577" spans="1:6" x14ac:dyDescent="0.2">
      <c r="A5577" s="145"/>
      <c r="C5577" s="86"/>
      <c r="D5577" s="146"/>
      <c r="E5577" s="86"/>
      <c r="F5577" s="96"/>
    </row>
    <row r="5578" spans="1:6" x14ac:dyDescent="0.2">
      <c r="A5578" s="145"/>
      <c r="C5578" s="86"/>
      <c r="D5578" s="146"/>
      <c r="E5578" s="86"/>
      <c r="F5578" s="96"/>
    </row>
    <row r="5579" spans="1:6" x14ac:dyDescent="0.2">
      <c r="A5579" s="145"/>
      <c r="C5579" s="86"/>
      <c r="D5579" s="146"/>
      <c r="E5579" s="86"/>
      <c r="F5579" s="96"/>
    </row>
    <row r="5580" spans="1:6" x14ac:dyDescent="0.2">
      <c r="A5580" s="145"/>
      <c r="C5580" s="86"/>
      <c r="D5580" s="146"/>
      <c r="E5580" s="86"/>
      <c r="F5580" s="96"/>
    </row>
    <row r="5581" spans="1:6" x14ac:dyDescent="0.2">
      <c r="A5581" s="145"/>
      <c r="C5581" s="86"/>
      <c r="D5581" s="146"/>
      <c r="E5581" s="86"/>
      <c r="F5581" s="96"/>
    </row>
    <row r="5582" spans="1:6" x14ac:dyDescent="0.2">
      <c r="A5582" s="145"/>
      <c r="C5582" s="86"/>
      <c r="D5582" s="146"/>
      <c r="E5582" s="86"/>
      <c r="F5582" s="96"/>
    </row>
    <row r="5583" spans="1:6" x14ac:dyDescent="0.2">
      <c r="A5583" s="145"/>
      <c r="C5583" s="86"/>
      <c r="D5583" s="146"/>
      <c r="E5583" s="86"/>
      <c r="F5583" s="96"/>
    </row>
    <row r="5584" spans="1:6" x14ac:dyDescent="0.2">
      <c r="A5584" s="145"/>
      <c r="C5584" s="86"/>
      <c r="D5584" s="146"/>
      <c r="E5584" s="86"/>
      <c r="F5584" s="96"/>
    </row>
    <row r="5585" spans="1:6" x14ac:dyDescent="0.2">
      <c r="A5585" s="145"/>
      <c r="C5585" s="86"/>
      <c r="D5585" s="146"/>
      <c r="E5585" s="86"/>
      <c r="F5585" s="96"/>
    </row>
    <row r="5586" spans="1:6" x14ac:dyDescent="0.2">
      <c r="A5586" s="145"/>
      <c r="C5586" s="86"/>
      <c r="D5586" s="146"/>
      <c r="E5586" s="86"/>
      <c r="F5586" s="96"/>
    </row>
    <row r="5587" spans="1:6" x14ac:dyDescent="0.2">
      <c r="A5587" s="145"/>
      <c r="C5587" s="86"/>
      <c r="D5587" s="146"/>
      <c r="E5587" s="86"/>
      <c r="F5587" s="96"/>
    </row>
    <row r="5588" spans="1:6" x14ac:dyDescent="0.2">
      <c r="A5588" s="145"/>
      <c r="C5588" s="86"/>
      <c r="D5588" s="146"/>
      <c r="E5588" s="86"/>
      <c r="F5588" s="96"/>
    </row>
    <row r="5589" spans="1:6" x14ac:dyDescent="0.2">
      <c r="A5589" s="145"/>
      <c r="C5589" s="86"/>
      <c r="D5589" s="146"/>
      <c r="E5589" s="86"/>
      <c r="F5589" s="96"/>
    </row>
    <row r="5590" spans="1:6" x14ac:dyDescent="0.2">
      <c r="A5590" s="145"/>
      <c r="C5590" s="86"/>
      <c r="D5590" s="146"/>
      <c r="E5590" s="86"/>
      <c r="F5590" s="96"/>
    </row>
    <row r="5591" spans="1:6" x14ac:dyDescent="0.2">
      <c r="A5591" s="145"/>
      <c r="C5591" s="86"/>
      <c r="D5591" s="146"/>
      <c r="E5591" s="86"/>
      <c r="F5591" s="96"/>
    </row>
    <row r="5592" spans="1:6" x14ac:dyDescent="0.2">
      <c r="A5592" s="145"/>
      <c r="C5592" s="86"/>
      <c r="D5592" s="146"/>
      <c r="E5592" s="86"/>
      <c r="F5592" s="96"/>
    </row>
    <row r="5593" spans="1:6" x14ac:dyDescent="0.2">
      <c r="A5593" s="145"/>
      <c r="C5593" s="86"/>
      <c r="D5593" s="146"/>
      <c r="E5593" s="86"/>
      <c r="F5593" s="96"/>
    </row>
    <row r="5594" spans="1:6" x14ac:dyDescent="0.2">
      <c r="A5594" s="145"/>
      <c r="C5594" s="86"/>
      <c r="D5594" s="146"/>
      <c r="E5594" s="86"/>
      <c r="F5594" s="96"/>
    </row>
    <row r="5595" spans="1:6" x14ac:dyDescent="0.2">
      <c r="A5595" s="145"/>
      <c r="C5595" s="86"/>
      <c r="D5595" s="146"/>
      <c r="E5595" s="86"/>
      <c r="F5595" s="96"/>
    </row>
    <row r="5596" spans="1:6" x14ac:dyDescent="0.2">
      <c r="A5596" s="145"/>
      <c r="C5596" s="86"/>
      <c r="D5596" s="146"/>
      <c r="E5596" s="86"/>
      <c r="F5596" s="96"/>
    </row>
    <row r="5597" spans="1:6" x14ac:dyDescent="0.2">
      <c r="A5597" s="145"/>
      <c r="C5597" s="86"/>
      <c r="D5597" s="146"/>
      <c r="E5597" s="86"/>
      <c r="F5597" s="96"/>
    </row>
    <row r="5598" spans="1:6" x14ac:dyDescent="0.2">
      <c r="A5598" s="145"/>
      <c r="C5598" s="86"/>
      <c r="D5598" s="146"/>
      <c r="E5598" s="86"/>
      <c r="F5598" s="96"/>
    </row>
    <row r="5599" spans="1:6" x14ac:dyDescent="0.2">
      <c r="A5599" s="145"/>
      <c r="C5599" s="86"/>
      <c r="D5599" s="146"/>
      <c r="E5599" s="86"/>
      <c r="F5599" s="96"/>
    </row>
    <row r="5600" spans="1:6" x14ac:dyDescent="0.2">
      <c r="A5600" s="145"/>
      <c r="C5600" s="86"/>
      <c r="D5600" s="146"/>
      <c r="E5600" s="86"/>
      <c r="F5600" s="96"/>
    </row>
    <row r="5601" spans="1:6" x14ac:dyDescent="0.2">
      <c r="A5601" s="145"/>
      <c r="C5601" s="86"/>
      <c r="D5601" s="146"/>
      <c r="E5601" s="86"/>
      <c r="F5601" s="96"/>
    </row>
    <row r="5602" spans="1:6" x14ac:dyDescent="0.2">
      <c r="A5602" s="145"/>
      <c r="C5602" s="86"/>
      <c r="D5602" s="146"/>
      <c r="E5602" s="86"/>
      <c r="F5602" s="96"/>
    </row>
    <row r="5603" spans="1:6" x14ac:dyDescent="0.2">
      <c r="A5603" s="145"/>
      <c r="C5603" s="86"/>
      <c r="D5603" s="146"/>
      <c r="E5603" s="86"/>
      <c r="F5603" s="96"/>
    </row>
    <row r="5604" spans="1:6" x14ac:dyDescent="0.2">
      <c r="A5604" s="145"/>
      <c r="C5604" s="86"/>
      <c r="D5604" s="146"/>
      <c r="E5604" s="86"/>
      <c r="F5604" s="96"/>
    </row>
    <row r="5605" spans="1:6" x14ac:dyDescent="0.2">
      <c r="A5605" s="145"/>
      <c r="C5605" s="86"/>
      <c r="D5605" s="146"/>
      <c r="E5605" s="86"/>
      <c r="F5605" s="96"/>
    </row>
    <row r="5606" spans="1:6" x14ac:dyDescent="0.2">
      <c r="A5606" s="145"/>
      <c r="C5606" s="86"/>
      <c r="D5606" s="146"/>
      <c r="E5606" s="86"/>
      <c r="F5606" s="96"/>
    </row>
    <row r="5607" spans="1:6" x14ac:dyDescent="0.2">
      <c r="A5607" s="145"/>
      <c r="C5607" s="86"/>
      <c r="D5607" s="146"/>
      <c r="E5607" s="86"/>
      <c r="F5607" s="96"/>
    </row>
    <row r="5608" spans="1:6" x14ac:dyDescent="0.2">
      <c r="A5608" s="145"/>
      <c r="C5608" s="86"/>
      <c r="D5608" s="146"/>
      <c r="E5608" s="86"/>
      <c r="F5608" s="96"/>
    </row>
    <row r="5609" spans="1:6" x14ac:dyDescent="0.2">
      <c r="A5609" s="145"/>
      <c r="C5609" s="86"/>
      <c r="D5609" s="146"/>
      <c r="E5609" s="86"/>
      <c r="F5609" s="96"/>
    </row>
    <row r="5610" spans="1:6" x14ac:dyDescent="0.2">
      <c r="A5610" s="145"/>
      <c r="C5610" s="86"/>
      <c r="D5610" s="146"/>
      <c r="E5610" s="86"/>
      <c r="F5610" s="96"/>
    </row>
    <row r="5611" spans="1:6" x14ac:dyDescent="0.2">
      <c r="A5611" s="145"/>
      <c r="C5611" s="86"/>
      <c r="D5611" s="146"/>
      <c r="E5611" s="86"/>
      <c r="F5611" s="96"/>
    </row>
    <row r="5612" spans="1:6" x14ac:dyDescent="0.2">
      <c r="A5612" s="145"/>
      <c r="C5612" s="86"/>
      <c r="D5612" s="146"/>
      <c r="E5612" s="86"/>
      <c r="F5612" s="96"/>
    </row>
    <row r="5613" spans="1:6" x14ac:dyDescent="0.2">
      <c r="A5613" s="145"/>
      <c r="C5613" s="86"/>
      <c r="D5613" s="146"/>
      <c r="E5613" s="86"/>
      <c r="F5613" s="96"/>
    </row>
    <row r="5614" spans="1:6" x14ac:dyDescent="0.2">
      <c r="A5614" s="145"/>
      <c r="C5614" s="86"/>
      <c r="D5614" s="146"/>
      <c r="E5614" s="86"/>
      <c r="F5614" s="96"/>
    </row>
    <row r="5615" spans="1:6" x14ac:dyDescent="0.2">
      <c r="A5615" s="145"/>
      <c r="C5615" s="86"/>
      <c r="D5615" s="146"/>
      <c r="E5615" s="86"/>
      <c r="F5615" s="96"/>
    </row>
    <row r="5616" spans="1:6" x14ac:dyDescent="0.2">
      <c r="A5616" s="145"/>
      <c r="C5616" s="86"/>
      <c r="D5616" s="146"/>
      <c r="E5616" s="86"/>
      <c r="F5616" s="96"/>
    </row>
    <row r="5617" spans="1:6" x14ac:dyDescent="0.2">
      <c r="A5617" s="145"/>
      <c r="C5617" s="86"/>
      <c r="D5617" s="146"/>
      <c r="E5617" s="86"/>
      <c r="F5617" s="96"/>
    </row>
    <row r="5618" spans="1:6" x14ac:dyDescent="0.2">
      <c r="A5618" s="145"/>
      <c r="C5618" s="86"/>
      <c r="D5618" s="146"/>
      <c r="E5618" s="86"/>
      <c r="F5618" s="96"/>
    </row>
    <row r="5619" spans="1:6" x14ac:dyDescent="0.2">
      <c r="A5619" s="145"/>
      <c r="C5619" s="86"/>
      <c r="D5619" s="146"/>
      <c r="E5619" s="86"/>
      <c r="F5619" s="96"/>
    </row>
    <row r="5620" spans="1:6" x14ac:dyDescent="0.2">
      <c r="A5620" s="145"/>
      <c r="C5620" s="86"/>
      <c r="D5620" s="146"/>
      <c r="E5620" s="86"/>
      <c r="F5620" s="96"/>
    </row>
    <row r="5621" spans="1:6" x14ac:dyDescent="0.2">
      <c r="A5621" s="145"/>
      <c r="C5621" s="86"/>
      <c r="D5621" s="146"/>
      <c r="E5621" s="86"/>
      <c r="F5621" s="96"/>
    </row>
    <row r="5622" spans="1:6" x14ac:dyDescent="0.2">
      <c r="A5622" s="145"/>
      <c r="C5622" s="86"/>
      <c r="D5622" s="146"/>
      <c r="E5622" s="86"/>
      <c r="F5622" s="96"/>
    </row>
    <row r="5623" spans="1:6" x14ac:dyDescent="0.2">
      <c r="A5623" s="145"/>
      <c r="C5623" s="86"/>
      <c r="D5623" s="146"/>
      <c r="E5623" s="86"/>
      <c r="F5623" s="96"/>
    </row>
    <row r="5624" spans="1:6" x14ac:dyDescent="0.2">
      <c r="A5624" s="145"/>
      <c r="C5624" s="86"/>
      <c r="D5624" s="146"/>
      <c r="E5624" s="86"/>
      <c r="F5624" s="96"/>
    </row>
    <row r="5625" spans="1:6" x14ac:dyDescent="0.2">
      <c r="A5625" s="145"/>
      <c r="C5625" s="86"/>
      <c r="D5625" s="146"/>
      <c r="E5625" s="86"/>
      <c r="F5625" s="96"/>
    </row>
    <row r="5626" spans="1:6" x14ac:dyDescent="0.2">
      <c r="A5626" s="145"/>
      <c r="C5626" s="86"/>
      <c r="D5626" s="146"/>
      <c r="E5626" s="86"/>
      <c r="F5626" s="96"/>
    </row>
    <row r="5627" spans="1:6" x14ac:dyDescent="0.2">
      <c r="A5627" s="145"/>
      <c r="C5627" s="86"/>
      <c r="D5627" s="146"/>
      <c r="E5627" s="86"/>
      <c r="F5627" s="96"/>
    </row>
    <row r="5628" spans="1:6" x14ac:dyDescent="0.2">
      <c r="A5628" s="145"/>
      <c r="C5628" s="86"/>
      <c r="D5628" s="146"/>
      <c r="E5628" s="86"/>
      <c r="F5628" s="96"/>
    </row>
    <row r="5629" spans="1:6" x14ac:dyDescent="0.2">
      <c r="A5629" s="145"/>
      <c r="C5629" s="86"/>
      <c r="D5629" s="146"/>
      <c r="E5629" s="86"/>
      <c r="F5629" s="96"/>
    </row>
    <row r="5630" spans="1:6" x14ac:dyDescent="0.2">
      <c r="A5630" s="145"/>
      <c r="C5630" s="86"/>
      <c r="D5630" s="146"/>
      <c r="E5630" s="86"/>
      <c r="F5630" s="96"/>
    </row>
    <row r="5631" spans="1:6" x14ac:dyDescent="0.2">
      <c r="A5631" s="145"/>
      <c r="C5631" s="86"/>
      <c r="D5631" s="146"/>
      <c r="E5631" s="86"/>
      <c r="F5631" s="96"/>
    </row>
    <row r="5632" spans="1:6" x14ac:dyDescent="0.2">
      <c r="A5632" s="145"/>
      <c r="C5632" s="86"/>
      <c r="D5632" s="146"/>
      <c r="E5632" s="86"/>
      <c r="F5632" s="96"/>
    </row>
    <row r="5633" spans="1:6" x14ac:dyDescent="0.2">
      <c r="A5633" s="145"/>
      <c r="C5633" s="86"/>
      <c r="D5633" s="146"/>
      <c r="E5633" s="86"/>
      <c r="F5633" s="96"/>
    </row>
    <row r="5634" spans="1:6" x14ac:dyDescent="0.2">
      <c r="A5634" s="145"/>
      <c r="C5634" s="86"/>
      <c r="D5634" s="146"/>
      <c r="E5634" s="86"/>
      <c r="F5634" s="96"/>
    </row>
    <row r="5635" spans="1:6" x14ac:dyDescent="0.2">
      <c r="A5635" s="145"/>
      <c r="C5635" s="86"/>
      <c r="D5635" s="146"/>
      <c r="E5635" s="86"/>
      <c r="F5635" s="96"/>
    </row>
    <row r="5636" spans="1:6" x14ac:dyDescent="0.2">
      <c r="A5636" s="145"/>
      <c r="C5636" s="86"/>
      <c r="D5636" s="146"/>
      <c r="E5636" s="86"/>
      <c r="F5636" s="96"/>
    </row>
    <row r="5637" spans="1:6" x14ac:dyDescent="0.2">
      <c r="A5637" s="145"/>
      <c r="C5637" s="86"/>
      <c r="D5637" s="146"/>
      <c r="E5637" s="86"/>
      <c r="F5637" s="96"/>
    </row>
    <row r="5638" spans="1:6" x14ac:dyDescent="0.2">
      <c r="A5638" s="145"/>
      <c r="C5638" s="86"/>
      <c r="D5638" s="146"/>
      <c r="E5638" s="86"/>
      <c r="F5638" s="96"/>
    </row>
    <row r="5639" spans="1:6" x14ac:dyDescent="0.2">
      <c r="A5639" s="145"/>
      <c r="C5639" s="86"/>
      <c r="D5639" s="146"/>
      <c r="E5639" s="86"/>
      <c r="F5639" s="96"/>
    </row>
    <row r="5640" spans="1:6" x14ac:dyDescent="0.2">
      <c r="A5640" s="145"/>
      <c r="C5640" s="86"/>
      <c r="D5640" s="146"/>
      <c r="E5640" s="86"/>
      <c r="F5640" s="96"/>
    </row>
    <row r="5641" spans="1:6" x14ac:dyDescent="0.2">
      <c r="A5641" s="145"/>
      <c r="C5641" s="86"/>
      <c r="D5641" s="146"/>
      <c r="E5641" s="86"/>
      <c r="F5641" s="96"/>
    </row>
    <row r="5642" spans="1:6" x14ac:dyDescent="0.2">
      <c r="A5642" s="145"/>
      <c r="C5642" s="86"/>
      <c r="D5642" s="146"/>
      <c r="E5642" s="86"/>
      <c r="F5642" s="96"/>
    </row>
    <row r="5643" spans="1:6" x14ac:dyDescent="0.2">
      <c r="A5643" s="145"/>
      <c r="C5643" s="86"/>
      <c r="D5643" s="146"/>
      <c r="E5643" s="86"/>
      <c r="F5643" s="96"/>
    </row>
    <row r="5644" spans="1:6" x14ac:dyDescent="0.2">
      <c r="A5644" s="145"/>
      <c r="C5644" s="86"/>
      <c r="D5644" s="146"/>
      <c r="E5644" s="86"/>
      <c r="F5644" s="96"/>
    </row>
    <row r="5645" spans="1:6" x14ac:dyDescent="0.2">
      <c r="A5645" s="145"/>
      <c r="C5645" s="86"/>
      <c r="D5645" s="146"/>
      <c r="E5645" s="86"/>
      <c r="F5645" s="96"/>
    </row>
    <row r="5646" spans="1:6" x14ac:dyDescent="0.2">
      <c r="A5646" s="145"/>
      <c r="C5646" s="86"/>
      <c r="D5646" s="146"/>
      <c r="E5646" s="86"/>
      <c r="F5646" s="96"/>
    </row>
    <row r="5647" spans="1:6" x14ac:dyDescent="0.2">
      <c r="A5647" s="145"/>
      <c r="C5647" s="86"/>
      <c r="D5647" s="146"/>
      <c r="E5647" s="86"/>
      <c r="F5647" s="96"/>
    </row>
    <row r="5648" spans="1:6" x14ac:dyDescent="0.2">
      <c r="A5648" s="145"/>
      <c r="C5648" s="86"/>
      <c r="D5648" s="146"/>
      <c r="E5648" s="86"/>
      <c r="F5648" s="96"/>
    </row>
    <row r="5649" spans="1:6" x14ac:dyDescent="0.2">
      <c r="A5649" s="145"/>
      <c r="C5649" s="86"/>
      <c r="D5649" s="146"/>
      <c r="E5649" s="86"/>
      <c r="F5649" s="96"/>
    </row>
    <row r="5650" spans="1:6" x14ac:dyDescent="0.2">
      <c r="A5650" s="145"/>
      <c r="C5650" s="86"/>
      <c r="D5650" s="146"/>
      <c r="E5650" s="86"/>
      <c r="F5650" s="96"/>
    </row>
    <row r="5651" spans="1:6" x14ac:dyDescent="0.2">
      <c r="A5651" s="145"/>
      <c r="C5651" s="86"/>
      <c r="D5651" s="146"/>
      <c r="E5651" s="86"/>
      <c r="F5651" s="96"/>
    </row>
    <row r="5652" spans="1:6" x14ac:dyDescent="0.2">
      <c r="A5652" s="145"/>
      <c r="C5652" s="86"/>
      <c r="D5652" s="146"/>
      <c r="E5652" s="86"/>
      <c r="F5652" s="96"/>
    </row>
    <row r="5653" spans="1:6" x14ac:dyDescent="0.2">
      <c r="A5653" s="145"/>
      <c r="C5653" s="86"/>
      <c r="D5653" s="146"/>
      <c r="E5653" s="86"/>
      <c r="F5653" s="96"/>
    </row>
    <row r="5654" spans="1:6" x14ac:dyDescent="0.2">
      <c r="A5654" s="145"/>
      <c r="C5654" s="86"/>
      <c r="D5654" s="146"/>
      <c r="E5654" s="86"/>
      <c r="F5654" s="96"/>
    </row>
    <row r="5655" spans="1:6" x14ac:dyDescent="0.2">
      <c r="A5655" s="145"/>
      <c r="C5655" s="86"/>
      <c r="D5655" s="146"/>
      <c r="E5655" s="86"/>
      <c r="F5655" s="96"/>
    </row>
    <row r="5656" spans="1:6" x14ac:dyDescent="0.2">
      <c r="A5656" s="145"/>
      <c r="C5656" s="86"/>
      <c r="D5656" s="146"/>
      <c r="E5656" s="86"/>
      <c r="F5656" s="96"/>
    </row>
    <row r="5657" spans="1:6" x14ac:dyDescent="0.2">
      <c r="A5657" s="145"/>
      <c r="C5657" s="86"/>
      <c r="D5657" s="146"/>
      <c r="E5657" s="86"/>
      <c r="F5657" s="96"/>
    </row>
    <row r="5658" spans="1:6" x14ac:dyDescent="0.2">
      <c r="A5658" s="145"/>
      <c r="C5658" s="86"/>
      <c r="D5658" s="146"/>
      <c r="E5658" s="86"/>
      <c r="F5658" s="96"/>
    </row>
    <row r="5659" spans="1:6" x14ac:dyDescent="0.2">
      <c r="A5659" s="145"/>
      <c r="C5659" s="86"/>
      <c r="D5659" s="146"/>
      <c r="E5659" s="86"/>
      <c r="F5659" s="96"/>
    </row>
    <row r="5660" spans="1:6" x14ac:dyDescent="0.2">
      <c r="A5660" s="145"/>
      <c r="C5660" s="86"/>
      <c r="D5660" s="146"/>
      <c r="E5660" s="86"/>
      <c r="F5660" s="96"/>
    </row>
    <row r="5661" spans="1:6" x14ac:dyDescent="0.2">
      <c r="A5661" s="145"/>
      <c r="C5661" s="86"/>
      <c r="D5661" s="146"/>
      <c r="E5661" s="86"/>
      <c r="F5661" s="96"/>
    </row>
    <row r="5662" spans="1:6" x14ac:dyDescent="0.2">
      <c r="A5662" s="145"/>
      <c r="C5662" s="86"/>
      <c r="D5662" s="146"/>
      <c r="E5662" s="86"/>
      <c r="F5662" s="96"/>
    </row>
    <row r="5663" spans="1:6" x14ac:dyDescent="0.2">
      <c r="A5663" s="145"/>
      <c r="C5663" s="86"/>
      <c r="D5663" s="146"/>
      <c r="E5663" s="86"/>
      <c r="F5663" s="96"/>
    </row>
    <row r="5664" spans="1:6" x14ac:dyDescent="0.2">
      <c r="A5664" s="145"/>
      <c r="C5664" s="86"/>
      <c r="D5664" s="146"/>
      <c r="E5664" s="86"/>
      <c r="F5664" s="96"/>
    </row>
    <row r="5665" spans="1:6" x14ac:dyDescent="0.2">
      <c r="A5665" s="145"/>
      <c r="C5665" s="86"/>
      <c r="D5665" s="146"/>
      <c r="E5665" s="86"/>
      <c r="F5665" s="96"/>
    </row>
    <row r="5666" spans="1:6" x14ac:dyDescent="0.2">
      <c r="A5666" s="145"/>
      <c r="C5666" s="86"/>
      <c r="D5666" s="146"/>
      <c r="E5666" s="86"/>
      <c r="F5666" s="96"/>
    </row>
    <row r="5667" spans="1:6" x14ac:dyDescent="0.2">
      <c r="A5667" s="145"/>
      <c r="C5667" s="86"/>
      <c r="D5667" s="146"/>
      <c r="E5667" s="86"/>
      <c r="F5667" s="96"/>
    </row>
    <row r="5668" spans="1:6" x14ac:dyDescent="0.2">
      <c r="A5668" s="145"/>
      <c r="C5668" s="86"/>
      <c r="D5668" s="146"/>
      <c r="E5668" s="86"/>
      <c r="F5668" s="96"/>
    </row>
    <row r="5669" spans="1:6" x14ac:dyDescent="0.2">
      <c r="A5669" s="145"/>
      <c r="C5669" s="86"/>
      <c r="D5669" s="146"/>
      <c r="E5669" s="86"/>
      <c r="F5669" s="96"/>
    </row>
    <row r="5670" spans="1:6" x14ac:dyDescent="0.2">
      <c r="A5670" s="145"/>
      <c r="C5670" s="86"/>
      <c r="D5670" s="146"/>
      <c r="E5670" s="86"/>
      <c r="F5670" s="96"/>
    </row>
    <row r="5671" spans="1:6" x14ac:dyDescent="0.2">
      <c r="A5671" s="145"/>
      <c r="C5671" s="86"/>
      <c r="D5671" s="146"/>
      <c r="E5671" s="86"/>
      <c r="F5671" s="96"/>
    </row>
    <row r="5672" spans="1:6" x14ac:dyDescent="0.2">
      <c r="A5672" s="145"/>
      <c r="C5672" s="86"/>
      <c r="D5672" s="146"/>
      <c r="E5672" s="86"/>
      <c r="F5672" s="96"/>
    </row>
    <row r="5673" spans="1:6" x14ac:dyDescent="0.2">
      <c r="A5673" s="145"/>
      <c r="C5673" s="86"/>
      <c r="D5673" s="146"/>
      <c r="E5673" s="86"/>
      <c r="F5673" s="96"/>
    </row>
    <row r="5674" spans="1:6" x14ac:dyDescent="0.2">
      <c r="A5674" s="145"/>
      <c r="C5674" s="86"/>
      <c r="D5674" s="146"/>
      <c r="E5674" s="86"/>
      <c r="F5674" s="96"/>
    </row>
    <row r="5675" spans="1:6" x14ac:dyDescent="0.2">
      <c r="A5675" s="145"/>
      <c r="C5675" s="86"/>
      <c r="D5675" s="146"/>
      <c r="E5675" s="86"/>
      <c r="F5675" s="96"/>
    </row>
    <row r="5676" spans="1:6" x14ac:dyDescent="0.2">
      <c r="A5676" s="145"/>
      <c r="C5676" s="86"/>
      <c r="D5676" s="146"/>
      <c r="E5676" s="86"/>
      <c r="F5676" s="96"/>
    </row>
    <row r="5677" spans="1:6" x14ac:dyDescent="0.2">
      <c r="A5677" s="145"/>
      <c r="C5677" s="86"/>
      <c r="D5677" s="146"/>
      <c r="E5677" s="86"/>
      <c r="F5677" s="96"/>
    </row>
    <row r="5678" spans="1:6" x14ac:dyDescent="0.2">
      <c r="A5678" s="145"/>
      <c r="C5678" s="86"/>
      <c r="D5678" s="146"/>
      <c r="E5678" s="86"/>
      <c r="F5678" s="96"/>
    </row>
    <row r="5679" spans="1:6" x14ac:dyDescent="0.2">
      <c r="A5679" s="145"/>
      <c r="C5679" s="86"/>
      <c r="D5679" s="146"/>
      <c r="E5679" s="86"/>
      <c r="F5679" s="96"/>
    </row>
    <row r="5680" spans="1:6" x14ac:dyDescent="0.2">
      <c r="A5680" s="145"/>
      <c r="C5680" s="86"/>
      <c r="D5680" s="146"/>
      <c r="E5680" s="86"/>
      <c r="F5680" s="96"/>
    </row>
    <row r="5681" spans="1:6" x14ac:dyDescent="0.2">
      <c r="A5681" s="145"/>
      <c r="C5681" s="86"/>
      <c r="D5681" s="146"/>
      <c r="E5681" s="86"/>
      <c r="F5681" s="96"/>
    </row>
    <row r="5682" spans="1:6" x14ac:dyDescent="0.2">
      <c r="A5682" s="145"/>
      <c r="C5682" s="86"/>
      <c r="D5682" s="146"/>
      <c r="E5682" s="86"/>
      <c r="F5682" s="96"/>
    </row>
    <row r="5683" spans="1:6" x14ac:dyDescent="0.2">
      <c r="A5683" s="145"/>
      <c r="C5683" s="86"/>
      <c r="D5683" s="146"/>
      <c r="E5683" s="86"/>
      <c r="F5683" s="96"/>
    </row>
    <row r="5684" spans="1:6" x14ac:dyDescent="0.2">
      <c r="A5684" s="145"/>
      <c r="C5684" s="86"/>
      <c r="D5684" s="146"/>
      <c r="E5684" s="86"/>
      <c r="F5684" s="96"/>
    </row>
    <row r="5685" spans="1:6" x14ac:dyDescent="0.2">
      <c r="A5685" s="145"/>
      <c r="C5685" s="86"/>
      <c r="D5685" s="146"/>
      <c r="E5685" s="86"/>
      <c r="F5685" s="96"/>
    </row>
    <row r="5686" spans="1:6" x14ac:dyDescent="0.2">
      <c r="A5686" s="145"/>
      <c r="C5686" s="86"/>
      <c r="D5686" s="146"/>
      <c r="E5686" s="86"/>
      <c r="F5686" s="96"/>
    </row>
    <row r="5687" spans="1:6" x14ac:dyDescent="0.2">
      <c r="A5687" s="145"/>
      <c r="C5687" s="86"/>
      <c r="D5687" s="146"/>
      <c r="E5687" s="86"/>
      <c r="F5687" s="96"/>
    </row>
    <row r="5688" spans="1:6" x14ac:dyDescent="0.2">
      <c r="A5688" s="145"/>
      <c r="C5688" s="86"/>
      <c r="D5688" s="146"/>
      <c r="E5688" s="86"/>
      <c r="F5688" s="96"/>
    </row>
    <row r="5689" spans="1:6" x14ac:dyDescent="0.2">
      <c r="A5689" s="145"/>
      <c r="C5689" s="86"/>
      <c r="D5689" s="146"/>
      <c r="E5689" s="86"/>
      <c r="F5689" s="96"/>
    </row>
    <row r="5690" spans="1:6" x14ac:dyDescent="0.2">
      <c r="A5690" s="145"/>
      <c r="C5690" s="86"/>
      <c r="D5690" s="146"/>
      <c r="E5690" s="86"/>
      <c r="F5690" s="96"/>
    </row>
    <row r="5691" spans="1:6" x14ac:dyDescent="0.2">
      <c r="A5691" s="145"/>
      <c r="C5691" s="86"/>
      <c r="D5691" s="146"/>
      <c r="E5691" s="86"/>
      <c r="F5691" s="96"/>
    </row>
    <row r="5692" spans="1:6" x14ac:dyDescent="0.2">
      <c r="A5692" s="145"/>
      <c r="C5692" s="86"/>
      <c r="D5692" s="146"/>
      <c r="E5692" s="86"/>
      <c r="F5692" s="96"/>
    </row>
    <row r="5693" spans="1:6" x14ac:dyDescent="0.2">
      <c r="A5693" s="145"/>
      <c r="C5693" s="86"/>
      <c r="D5693" s="146"/>
      <c r="E5693" s="86"/>
      <c r="F5693" s="96"/>
    </row>
    <row r="5694" spans="1:6" x14ac:dyDescent="0.2">
      <c r="A5694" s="145"/>
      <c r="C5694" s="86"/>
      <c r="D5694" s="146"/>
      <c r="E5694" s="86"/>
      <c r="F5694" s="96"/>
    </row>
    <row r="5695" spans="1:6" x14ac:dyDescent="0.2">
      <c r="A5695" s="145"/>
      <c r="C5695" s="86"/>
      <c r="D5695" s="146"/>
      <c r="E5695" s="86"/>
      <c r="F5695" s="96"/>
    </row>
    <row r="5696" spans="1:6" x14ac:dyDescent="0.2">
      <c r="A5696" s="145"/>
      <c r="C5696" s="86"/>
      <c r="D5696" s="146"/>
      <c r="E5696" s="86"/>
      <c r="F5696" s="96"/>
    </row>
    <row r="5697" spans="1:6" x14ac:dyDescent="0.2">
      <c r="A5697" s="145"/>
      <c r="C5697" s="86"/>
      <c r="D5697" s="146"/>
      <c r="E5697" s="86"/>
      <c r="F5697" s="96"/>
    </row>
    <row r="5698" spans="1:6" x14ac:dyDescent="0.2">
      <c r="A5698" s="145"/>
      <c r="C5698" s="86"/>
      <c r="D5698" s="146"/>
      <c r="E5698" s="86"/>
      <c r="F5698" s="96"/>
    </row>
    <row r="5699" spans="1:6" x14ac:dyDescent="0.2">
      <c r="A5699" s="145"/>
      <c r="C5699" s="86"/>
      <c r="D5699" s="146"/>
      <c r="E5699" s="86"/>
      <c r="F5699" s="96"/>
    </row>
    <row r="5700" spans="1:6" x14ac:dyDescent="0.2">
      <c r="A5700" s="145"/>
      <c r="C5700" s="86"/>
      <c r="D5700" s="146"/>
      <c r="E5700" s="86"/>
      <c r="F5700" s="96"/>
    </row>
    <row r="5701" spans="1:6" x14ac:dyDescent="0.2">
      <c r="A5701" s="145"/>
      <c r="C5701" s="86"/>
      <c r="D5701" s="146"/>
      <c r="E5701" s="86"/>
      <c r="F5701" s="96"/>
    </row>
    <row r="5702" spans="1:6" x14ac:dyDescent="0.2">
      <c r="A5702" s="145"/>
      <c r="C5702" s="86"/>
      <c r="D5702" s="146"/>
      <c r="E5702" s="86"/>
      <c r="F5702" s="96"/>
    </row>
    <row r="5703" spans="1:6" x14ac:dyDescent="0.2">
      <c r="A5703" s="145"/>
      <c r="C5703" s="86"/>
      <c r="D5703" s="146"/>
      <c r="E5703" s="86"/>
      <c r="F5703" s="96"/>
    </row>
    <row r="5704" spans="1:6" x14ac:dyDescent="0.2">
      <c r="A5704" s="145"/>
      <c r="C5704" s="86"/>
      <c r="D5704" s="146"/>
      <c r="E5704" s="86"/>
      <c r="F5704" s="96"/>
    </row>
    <row r="5705" spans="1:6" x14ac:dyDescent="0.2">
      <c r="A5705" s="145"/>
      <c r="C5705" s="86"/>
      <c r="D5705" s="146"/>
      <c r="E5705" s="86"/>
      <c r="F5705" s="96"/>
    </row>
    <row r="5706" spans="1:6" x14ac:dyDescent="0.2">
      <c r="A5706" s="145"/>
      <c r="C5706" s="86"/>
      <c r="D5706" s="146"/>
      <c r="E5706" s="86"/>
      <c r="F5706" s="96"/>
    </row>
    <row r="5707" spans="1:6" x14ac:dyDescent="0.2">
      <c r="A5707" s="145"/>
      <c r="C5707" s="86"/>
      <c r="D5707" s="146"/>
      <c r="E5707" s="86"/>
      <c r="F5707" s="96"/>
    </row>
    <row r="5708" spans="1:6" x14ac:dyDescent="0.2">
      <c r="A5708" s="145"/>
      <c r="C5708" s="86"/>
      <c r="D5708" s="146"/>
      <c r="E5708" s="86"/>
      <c r="F5708" s="96"/>
    </row>
    <row r="5709" spans="1:6" x14ac:dyDescent="0.2">
      <c r="A5709" s="145"/>
      <c r="C5709" s="86"/>
      <c r="D5709" s="146"/>
      <c r="E5709" s="86"/>
      <c r="F5709" s="96"/>
    </row>
    <row r="5710" spans="1:6" x14ac:dyDescent="0.2">
      <c r="A5710" s="145"/>
      <c r="C5710" s="86"/>
      <c r="D5710" s="146"/>
      <c r="E5710" s="86"/>
      <c r="F5710" s="96"/>
    </row>
    <row r="5711" spans="1:6" x14ac:dyDescent="0.2">
      <c r="A5711" s="145"/>
      <c r="C5711" s="86"/>
      <c r="D5711" s="146"/>
      <c r="E5711" s="86"/>
      <c r="F5711" s="96"/>
    </row>
    <row r="5712" spans="1:6" x14ac:dyDescent="0.2">
      <c r="A5712" s="145"/>
      <c r="C5712" s="86"/>
      <c r="D5712" s="146"/>
      <c r="E5712" s="86"/>
      <c r="F5712" s="96"/>
    </row>
    <row r="5713" spans="1:6" x14ac:dyDescent="0.2">
      <c r="A5713" s="145"/>
      <c r="C5713" s="86"/>
      <c r="D5713" s="146"/>
      <c r="E5713" s="86"/>
      <c r="F5713" s="96"/>
    </row>
    <row r="5714" spans="1:6" x14ac:dyDescent="0.2">
      <c r="A5714" s="145"/>
      <c r="C5714" s="86"/>
      <c r="D5714" s="146"/>
      <c r="E5714" s="86"/>
      <c r="F5714" s="96"/>
    </row>
    <row r="5715" spans="1:6" x14ac:dyDescent="0.2">
      <c r="A5715" s="145"/>
      <c r="C5715" s="86"/>
      <c r="D5715" s="146"/>
      <c r="E5715" s="86"/>
      <c r="F5715" s="96"/>
    </row>
    <row r="5716" spans="1:6" x14ac:dyDescent="0.2">
      <c r="A5716" s="145"/>
      <c r="C5716" s="86"/>
      <c r="D5716" s="146"/>
      <c r="E5716" s="86"/>
      <c r="F5716" s="96"/>
    </row>
    <row r="5717" spans="1:6" x14ac:dyDescent="0.2">
      <c r="A5717" s="145"/>
      <c r="C5717" s="86"/>
      <c r="D5717" s="146"/>
      <c r="E5717" s="86"/>
      <c r="F5717" s="96"/>
    </row>
    <row r="5718" spans="1:6" x14ac:dyDescent="0.2">
      <c r="A5718" s="145"/>
      <c r="C5718" s="86"/>
      <c r="D5718" s="146"/>
      <c r="E5718" s="86"/>
      <c r="F5718" s="96"/>
    </row>
    <row r="5719" spans="1:6" x14ac:dyDescent="0.2">
      <c r="A5719" s="145"/>
      <c r="C5719" s="86"/>
      <c r="D5719" s="146"/>
      <c r="E5719" s="86"/>
      <c r="F5719" s="96"/>
    </row>
    <row r="5720" spans="1:6" x14ac:dyDescent="0.2">
      <c r="A5720" s="145"/>
      <c r="C5720" s="86"/>
      <c r="D5720" s="146"/>
      <c r="E5720" s="86"/>
      <c r="F5720" s="96"/>
    </row>
    <row r="5721" spans="1:6" x14ac:dyDescent="0.2">
      <c r="A5721" s="145"/>
      <c r="C5721" s="86"/>
      <c r="D5721" s="146"/>
      <c r="E5721" s="86"/>
      <c r="F5721" s="96"/>
    </row>
    <row r="5722" spans="1:6" x14ac:dyDescent="0.2">
      <c r="A5722" s="145"/>
      <c r="C5722" s="86"/>
      <c r="D5722" s="146"/>
      <c r="E5722" s="86"/>
      <c r="F5722" s="96"/>
    </row>
    <row r="5723" spans="1:6" x14ac:dyDescent="0.2">
      <c r="A5723" s="145"/>
      <c r="C5723" s="86"/>
      <c r="D5723" s="146"/>
      <c r="E5723" s="86"/>
      <c r="F5723" s="96"/>
    </row>
    <row r="5724" spans="1:6" x14ac:dyDescent="0.2">
      <c r="A5724" s="145"/>
      <c r="C5724" s="86"/>
      <c r="D5724" s="146"/>
      <c r="E5724" s="86"/>
      <c r="F5724" s="96"/>
    </row>
    <row r="5725" spans="1:6" x14ac:dyDescent="0.2">
      <c r="A5725" s="145"/>
      <c r="C5725" s="86"/>
      <c r="D5725" s="146"/>
      <c r="E5725" s="86"/>
      <c r="F5725" s="96"/>
    </row>
    <row r="5726" spans="1:6" x14ac:dyDescent="0.2">
      <c r="A5726" s="145"/>
      <c r="C5726" s="86"/>
      <c r="D5726" s="146"/>
      <c r="E5726" s="86"/>
      <c r="F5726" s="96"/>
    </row>
    <row r="5727" spans="1:6" x14ac:dyDescent="0.2">
      <c r="A5727" s="145"/>
      <c r="C5727" s="86"/>
      <c r="D5727" s="146"/>
      <c r="E5727" s="86"/>
      <c r="F5727" s="96"/>
    </row>
    <row r="5728" spans="1:6" x14ac:dyDescent="0.2">
      <c r="A5728" s="145"/>
      <c r="C5728" s="86"/>
      <c r="D5728" s="146"/>
      <c r="E5728" s="86"/>
      <c r="F5728" s="96"/>
    </row>
    <row r="5729" spans="1:6" x14ac:dyDescent="0.2">
      <c r="A5729" s="145"/>
      <c r="C5729" s="86"/>
      <c r="D5729" s="146"/>
      <c r="E5729" s="86"/>
      <c r="F5729" s="96"/>
    </row>
    <row r="5730" spans="1:6" x14ac:dyDescent="0.2">
      <c r="A5730" s="145"/>
      <c r="C5730" s="86"/>
      <c r="D5730" s="146"/>
      <c r="E5730" s="86"/>
      <c r="F5730" s="96"/>
    </row>
    <row r="5731" spans="1:6" x14ac:dyDescent="0.2">
      <c r="A5731" s="145"/>
      <c r="C5731" s="86"/>
      <c r="D5731" s="146"/>
      <c r="E5731" s="86"/>
      <c r="F5731" s="96"/>
    </row>
    <row r="5732" spans="1:6" x14ac:dyDescent="0.2">
      <c r="A5732" s="145"/>
      <c r="C5732" s="86"/>
      <c r="D5732" s="146"/>
      <c r="E5732" s="86"/>
      <c r="F5732" s="96"/>
    </row>
    <row r="5733" spans="1:6" x14ac:dyDescent="0.2">
      <c r="A5733" s="145"/>
      <c r="C5733" s="86"/>
      <c r="D5733" s="146"/>
      <c r="E5733" s="86"/>
      <c r="F5733" s="96"/>
    </row>
    <row r="5734" spans="1:6" x14ac:dyDescent="0.2">
      <c r="A5734" s="145"/>
      <c r="C5734" s="86"/>
      <c r="D5734" s="146"/>
      <c r="E5734" s="86"/>
      <c r="F5734" s="96"/>
    </row>
    <row r="5735" spans="1:6" x14ac:dyDescent="0.2">
      <c r="A5735" s="145"/>
      <c r="C5735" s="86"/>
      <c r="D5735" s="146"/>
      <c r="E5735" s="86"/>
      <c r="F5735" s="96"/>
    </row>
    <row r="5736" spans="1:6" x14ac:dyDescent="0.2">
      <c r="A5736" s="145"/>
      <c r="C5736" s="86"/>
      <c r="D5736" s="146"/>
      <c r="E5736" s="86"/>
      <c r="F5736" s="96"/>
    </row>
    <row r="5737" spans="1:6" x14ac:dyDescent="0.2">
      <c r="A5737" s="145"/>
      <c r="C5737" s="86"/>
      <c r="D5737" s="146"/>
      <c r="E5737" s="86"/>
      <c r="F5737" s="96"/>
    </row>
    <row r="5738" spans="1:6" x14ac:dyDescent="0.2">
      <c r="A5738" s="145"/>
      <c r="C5738" s="86"/>
      <c r="D5738" s="146"/>
      <c r="E5738" s="86"/>
      <c r="F5738" s="96"/>
    </row>
    <row r="5739" spans="1:6" x14ac:dyDescent="0.2">
      <c r="A5739" s="145"/>
      <c r="C5739" s="86"/>
      <c r="D5739" s="146"/>
      <c r="E5739" s="86"/>
      <c r="F5739" s="96"/>
    </row>
    <row r="5740" spans="1:6" x14ac:dyDescent="0.2">
      <c r="A5740" s="145"/>
      <c r="C5740" s="86"/>
      <c r="D5740" s="146"/>
      <c r="E5740" s="86"/>
      <c r="F5740" s="96"/>
    </row>
    <row r="5741" spans="1:6" x14ac:dyDescent="0.2">
      <c r="A5741" s="145"/>
      <c r="C5741" s="86"/>
      <c r="D5741" s="146"/>
      <c r="E5741" s="86"/>
      <c r="F5741" s="96"/>
    </row>
    <row r="5742" spans="1:6" x14ac:dyDescent="0.2">
      <c r="A5742" s="145"/>
      <c r="C5742" s="86"/>
      <c r="D5742" s="146"/>
      <c r="E5742" s="86"/>
      <c r="F5742" s="96"/>
    </row>
    <row r="5743" spans="1:6" x14ac:dyDescent="0.2">
      <c r="A5743" s="145"/>
      <c r="C5743" s="86"/>
      <c r="D5743" s="146"/>
      <c r="E5743" s="86"/>
      <c r="F5743" s="96"/>
    </row>
    <row r="5744" spans="1:6" x14ac:dyDescent="0.2">
      <c r="A5744" s="145"/>
      <c r="C5744" s="86"/>
      <c r="D5744" s="146"/>
      <c r="E5744" s="86"/>
      <c r="F5744" s="96"/>
    </row>
    <row r="5745" spans="1:6" x14ac:dyDescent="0.2">
      <c r="A5745" s="145"/>
      <c r="C5745" s="86"/>
      <c r="D5745" s="146"/>
      <c r="E5745" s="86"/>
      <c r="F5745" s="96"/>
    </row>
    <row r="5746" spans="1:6" x14ac:dyDescent="0.2">
      <c r="A5746" s="145"/>
      <c r="C5746" s="86"/>
      <c r="D5746" s="146"/>
      <c r="E5746" s="86"/>
      <c r="F5746" s="96"/>
    </row>
    <row r="5747" spans="1:6" x14ac:dyDescent="0.2">
      <c r="A5747" s="145"/>
      <c r="C5747" s="86"/>
      <c r="D5747" s="146"/>
      <c r="E5747" s="86"/>
      <c r="F5747" s="96"/>
    </row>
    <row r="5748" spans="1:6" x14ac:dyDescent="0.2">
      <c r="A5748" s="145"/>
      <c r="C5748" s="86"/>
      <c r="D5748" s="146"/>
      <c r="E5748" s="86"/>
      <c r="F5748" s="96"/>
    </row>
    <row r="5749" spans="1:6" x14ac:dyDescent="0.2">
      <c r="A5749" s="145"/>
      <c r="C5749" s="86"/>
      <c r="D5749" s="146"/>
      <c r="E5749" s="86"/>
      <c r="F5749" s="96"/>
    </row>
    <row r="5750" spans="1:6" x14ac:dyDescent="0.2">
      <c r="A5750" s="145"/>
      <c r="C5750" s="86"/>
      <c r="D5750" s="146"/>
      <c r="E5750" s="86"/>
      <c r="F5750" s="96"/>
    </row>
    <row r="5751" spans="1:6" x14ac:dyDescent="0.2">
      <c r="A5751" s="145"/>
      <c r="C5751" s="86"/>
      <c r="D5751" s="146"/>
      <c r="E5751" s="86"/>
      <c r="F5751" s="96"/>
    </row>
    <row r="5752" spans="1:6" x14ac:dyDescent="0.2">
      <c r="A5752" s="145"/>
      <c r="C5752" s="86"/>
      <c r="D5752" s="146"/>
      <c r="E5752" s="86"/>
      <c r="F5752" s="96"/>
    </row>
    <row r="5753" spans="1:6" x14ac:dyDescent="0.2">
      <c r="A5753" s="145"/>
      <c r="C5753" s="86"/>
      <c r="D5753" s="146"/>
      <c r="E5753" s="86"/>
      <c r="F5753" s="96"/>
    </row>
    <row r="5754" spans="1:6" x14ac:dyDescent="0.2">
      <c r="A5754" s="145"/>
      <c r="C5754" s="86"/>
      <c r="D5754" s="146"/>
      <c r="E5754" s="86"/>
      <c r="F5754" s="96"/>
    </row>
    <row r="5755" spans="1:6" x14ac:dyDescent="0.2">
      <c r="A5755" s="145"/>
      <c r="C5755" s="86"/>
      <c r="D5755" s="146"/>
      <c r="E5755" s="86"/>
      <c r="F5755" s="96"/>
    </row>
    <row r="5756" spans="1:6" x14ac:dyDescent="0.2">
      <c r="A5756" s="145"/>
      <c r="C5756" s="86"/>
      <c r="D5756" s="146"/>
      <c r="E5756" s="86"/>
      <c r="F5756" s="96"/>
    </row>
    <row r="5757" spans="1:6" x14ac:dyDescent="0.2">
      <c r="A5757" s="145"/>
      <c r="C5757" s="86"/>
      <c r="D5757" s="146"/>
      <c r="E5757" s="86"/>
      <c r="F5757" s="96"/>
    </row>
    <row r="5758" spans="1:6" x14ac:dyDescent="0.2">
      <c r="A5758" s="145"/>
      <c r="C5758" s="86"/>
      <c r="D5758" s="146"/>
      <c r="E5758" s="86"/>
      <c r="F5758" s="96"/>
    </row>
    <row r="5759" spans="1:6" x14ac:dyDescent="0.2">
      <c r="A5759" s="145"/>
      <c r="C5759" s="86"/>
      <c r="D5759" s="146"/>
      <c r="E5759" s="86"/>
      <c r="F5759" s="96"/>
    </row>
    <row r="5760" spans="1:6" x14ac:dyDescent="0.2">
      <c r="A5760" s="145"/>
      <c r="C5760" s="86"/>
      <c r="D5760" s="146"/>
      <c r="E5760" s="86"/>
      <c r="F5760" s="96"/>
    </row>
    <row r="5761" spans="1:6" x14ac:dyDescent="0.2">
      <c r="A5761" s="145"/>
      <c r="C5761" s="86"/>
      <c r="D5761" s="146"/>
      <c r="E5761" s="86"/>
      <c r="F5761" s="96"/>
    </row>
    <row r="5762" spans="1:6" x14ac:dyDescent="0.2">
      <c r="A5762" s="145"/>
      <c r="C5762" s="86"/>
      <c r="D5762" s="146"/>
      <c r="E5762" s="86"/>
      <c r="F5762" s="96"/>
    </row>
    <row r="5763" spans="1:6" x14ac:dyDescent="0.2">
      <c r="A5763" s="145"/>
      <c r="C5763" s="86"/>
      <c r="D5763" s="146"/>
      <c r="E5763" s="86"/>
      <c r="F5763" s="96"/>
    </row>
    <row r="5764" spans="1:6" x14ac:dyDescent="0.2">
      <c r="A5764" s="145"/>
      <c r="C5764" s="86"/>
      <c r="D5764" s="146"/>
      <c r="E5764" s="86"/>
      <c r="F5764" s="96"/>
    </row>
    <row r="5765" spans="1:6" x14ac:dyDescent="0.2">
      <c r="A5765" s="145"/>
      <c r="C5765" s="86"/>
      <c r="D5765" s="146"/>
      <c r="E5765" s="86"/>
      <c r="F5765" s="96"/>
    </row>
    <row r="5766" spans="1:6" x14ac:dyDescent="0.2">
      <c r="A5766" s="145"/>
      <c r="C5766" s="86"/>
      <c r="D5766" s="146"/>
      <c r="E5766" s="86"/>
      <c r="F5766" s="96"/>
    </row>
    <row r="5767" spans="1:6" x14ac:dyDescent="0.2">
      <c r="A5767" s="145"/>
      <c r="C5767" s="86"/>
      <c r="D5767" s="146"/>
      <c r="E5767" s="86"/>
      <c r="F5767" s="96"/>
    </row>
    <row r="5768" spans="1:6" x14ac:dyDescent="0.2">
      <c r="A5768" s="145"/>
      <c r="C5768" s="86"/>
      <c r="D5768" s="146"/>
      <c r="E5768" s="86"/>
      <c r="F5768" s="96"/>
    </row>
    <row r="5769" spans="1:6" x14ac:dyDescent="0.2">
      <c r="A5769" s="145"/>
      <c r="C5769" s="86"/>
      <c r="D5769" s="146"/>
      <c r="E5769" s="86"/>
      <c r="F5769" s="96"/>
    </row>
    <row r="5770" spans="1:6" x14ac:dyDescent="0.2">
      <c r="A5770" s="145"/>
      <c r="C5770" s="86"/>
      <c r="D5770" s="146"/>
      <c r="E5770" s="86"/>
      <c r="F5770" s="96"/>
    </row>
    <row r="5771" spans="1:6" x14ac:dyDescent="0.2">
      <c r="A5771" s="145"/>
      <c r="C5771" s="86"/>
      <c r="D5771" s="146"/>
      <c r="E5771" s="86"/>
      <c r="F5771" s="96"/>
    </row>
    <row r="5772" spans="1:6" x14ac:dyDescent="0.2">
      <c r="A5772" s="145"/>
      <c r="C5772" s="86"/>
      <c r="D5772" s="146"/>
      <c r="E5772" s="86"/>
      <c r="F5772" s="96"/>
    </row>
    <row r="5773" spans="1:6" x14ac:dyDescent="0.2">
      <c r="A5773" s="145"/>
      <c r="C5773" s="86"/>
      <c r="D5773" s="146"/>
      <c r="E5773" s="86"/>
      <c r="F5773" s="96"/>
    </row>
    <row r="5774" spans="1:6" x14ac:dyDescent="0.2">
      <c r="A5774" s="145"/>
      <c r="C5774" s="86"/>
      <c r="D5774" s="146"/>
      <c r="E5774" s="86"/>
      <c r="F5774" s="96"/>
    </row>
    <row r="5775" spans="1:6" x14ac:dyDescent="0.2">
      <c r="A5775" s="145"/>
      <c r="C5775" s="86"/>
      <c r="D5775" s="146"/>
      <c r="E5775" s="86"/>
      <c r="F5775" s="96"/>
    </row>
    <row r="5776" spans="1:6" x14ac:dyDescent="0.2">
      <c r="A5776" s="145"/>
      <c r="C5776" s="86"/>
      <c r="D5776" s="146"/>
      <c r="E5776" s="86"/>
      <c r="F5776" s="96"/>
    </row>
    <row r="5777" spans="1:6" x14ac:dyDescent="0.2">
      <c r="A5777" s="145"/>
      <c r="C5777" s="86"/>
      <c r="D5777" s="146"/>
      <c r="E5777" s="86"/>
      <c r="F5777" s="96"/>
    </row>
    <row r="5778" spans="1:6" x14ac:dyDescent="0.2">
      <c r="A5778" s="145"/>
      <c r="C5778" s="86"/>
      <c r="D5778" s="146"/>
      <c r="E5778" s="86"/>
      <c r="F5778" s="96"/>
    </row>
    <row r="5779" spans="1:6" x14ac:dyDescent="0.2">
      <c r="A5779" s="145"/>
      <c r="C5779" s="86"/>
      <c r="D5779" s="146"/>
      <c r="E5779" s="86"/>
      <c r="F5779" s="96"/>
    </row>
    <row r="5780" spans="1:6" x14ac:dyDescent="0.2">
      <c r="A5780" s="145"/>
      <c r="C5780" s="86"/>
      <c r="D5780" s="146"/>
      <c r="E5780" s="86"/>
      <c r="F5780" s="96"/>
    </row>
    <row r="5781" spans="1:6" x14ac:dyDescent="0.2">
      <c r="A5781" s="145"/>
      <c r="C5781" s="86"/>
      <c r="D5781" s="146"/>
      <c r="E5781" s="86"/>
      <c r="F5781" s="96"/>
    </row>
    <row r="5782" spans="1:6" x14ac:dyDescent="0.2">
      <c r="A5782" s="145"/>
      <c r="C5782" s="86"/>
      <c r="D5782" s="146"/>
      <c r="E5782" s="86"/>
      <c r="F5782" s="96"/>
    </row>
    <row r="5783" spans="1:6" x14ac:dyDescent="0.2">
      <c r="A5783" s="145"/>
      <c r="C5783" s="86"/>
      <c r="D5783" s="146"/>
      <c r="E5783" s="86"/>
      <c r="F5783" s="96"/>
    </row>
    <row r="5784" spans="1:6" x14ac:dyDescent="0.2">
      <c r="A5784" s="145"/>
      <c r="C5784" s="86"/>
      <c r="D5784" s="146"/>
      <c r="E5784" s="86"/>
      <c r="F5784" s="96"/>
    </row>
    <row r="5785" spans="1:6" x14ac:dyDescent="0.2">
      <c r="A5785" s="145"/>
      <c r="C5785" s="86"/>
      <c r="D5785" s="146"/>
      <c r="E5785" s="86"/>
      <c r="F5785" s="96"/>
    </row>
    <row r="5786" spans="1:6" x14ac:dyDescent="0.2">
      <c r="A5786" s="145"/>
      <c r="C5786" s="86"/>
      <c r="D5786" s="146"/>
      <c r="E5786" s="86"/>
      <c r="F5786" s="96"/>
    </row>
    <row r="5787" spans="1:6" x14ac:dyDescent="0.2">
      <c r="A5787" s="145"/>
      <c r="C5787" s="86"/>
      <c r="D5787" s="146"/>
      <c r="E5787" s="86"/>
      <c r="F5787" s="96"/>
    </row>
    <row r="5788" spans="1:6" x14ac:dyDescent="0.2">
      <c r="A5788" s="145"/>
      <c r="C5788" s="86"/>
      <c r="D5788" s="146"/>
      <c r="E5788" s="86"/>
      <c r="F5788" s="96"/>
    </row>
    <row r="5789" spans="1:6" x14ac:dyDescent="0.2">
      <c r="A5789" s="145"/>
      <c r="C5789" s="86"/>
      <c r="D5789" s="146"/>
      <c r="E5789" s="86"/>
      <c r="F5789" s="96"/>
    </row>
    <row r="5790" spans="1:6" x14ac:dyDescent="0.2">
      <c r="A5790" s="145"/>
      <c r="C5790" s="86"/>
      <c r="D5790" s="146"/>
      <c r="E5790" s="86"/>
      <c r="F5790" s="96"/>
    </row>
    <row r="5791" spans="1:6" x14ac:dyDescent="0.2">
      <c r="A5791" s="145"/>
      <c r="C5791" s="86"/>
      <c r="D5791" s="146"/>
      <c r="E5791" s="86"/>
      <c r="F5791" s="96"/>
    </row>
    <row r="5792" spans="1:6" x14ac:dyDescent="0.2">
      <c r="A5792" s="145"/>
      <c r="C5792" s="86"/>
      <c r="D5792" s="146"/>
      <c r="E5792" s="86"/>
      <c r="F5792" s="96"/>
    </row>
    <row r="5793" spans="1:6" x14ac:dyDescent="0.2">
      <c r="A5793" s="145"/>
      <c r="C5793" s="86"/>
      <c r="D5793" s="146"/>
      <c r="E5793" s="86"/>
      <c r="F5793" s="96"/>
    </row>
    <row r="5794" spans="1:6" x14ac:dyDescent="0.2">
      <c r="A5794" s="145"/>
      <c r="C5794" s="86"/>
      <c r="D5794" s="146"/>
      <c r="E5794" s="86"/>
      <c r="F5794" s="96"/>
    </row>
    <row r="5795" spans="1:6" x14ac:dyDescent="0.2">
      <c r="A5795" s="145"/>
      <c r="C5795" s="86"/>
      <c r="D5795" s="146"/>
      <c r="E5795" s="86"/>
      <c r="F5795" s="96"/>
    </row>
    <row r="5796" spans="1:6" x14ac:dyDescent="0.2">
      <c r="A5796" s="145"/>
      <c r="C5796" s="86"/>
      <c r="D5796" s="146"/>
      <c r="E5796" s="86"/>
      <c r="F5796" s="96"/>
    </row>
    <row r="5797" spans="1:6" x14ac:dyDescent="0.2">
      <c r="A5797" s="145"/>
      <c r="C5797" s="86"/>
      <c r="D5797" s="146"/>
      <c r="E5797" s="86"/>
      <c r="F5797" s="96"/>
    </row>
    <row r="5798" spans="1:6" x14ac:dyDescent="0.2">
      <c r="A5798" s="145"/>
      <c r="C5798" s="86"/>
      <c r="D5798" s="146"/>
      <c r="E5798" s="86"/>
      <c r="F5798" s="96"/>
    </row>
    <row r="5799" spans="1:6" x14ac:dyDescent="0.2">
      <c r="A5799" s="145"/>
      <c r="C5799" s="86"/>
      <c r="D5799" s="146"/>
      <c r="E5799" s="86"/>
      <c r="F5799" s="96"/>
    </row>
    <row r="5800" spans="1:6" x14ac:dyDescent="0.2">
      <c r="A5800" s="145"/>
      <c r="C5800" s="86"/>
      <c r="D5800" s="146"/>
      <c r="E5800" s="86"/>
      <c r="F5800" s="96"/>
    </row>
    <row r="5801" spans="1:6" x14ac:dyDescent="0.2">
      <c r="A5801" s="145"/>
      <c r="C5801" s="86"/>
      <c r="D5801" s="146"/>
      <c r="E5801" s="86"/>
      <c r="F5801" s="96"/>
    </row>
    <row r="5802" spans="1:6" x14ac:dyDescent="0.2">
      <c r="A5802" s="145"/>
      <c r="C5802" s="86"/>
      <c r="D5802" s="146"/>
      <c r="E5802" s="86"/>
      <c r="F5802" s="96"/>
    </row>
    <row r="5803" spans="1:6" x14ac:dyDescent="0.2">
      <c r="A5803" s="145"/>
      <c r="C5803" s="86"/>
      <c r="D5803" s="146"/>
      <c r="E5803" s="86"/>
      <c r="F5803" s="96"/>
    </row>
    <row r="5804" spans="1:6" x14ac:dyDescent="0.2">
      <c r="A5804" s="145"/>
      <c r="C5804" s="86"/>
      <c r="D5804" s="146"/>
      <c r="E5804" s="86"/>
      <c r="F5804" s="96"/>
    </row>
    <row r="5805" spans="1:6" x14ac:dyDescent="0.2">
      <c r="A5805" s="145"/>
      <c r="C5805" s="86"/>
      <c r="D5805" s="146"/>
      <c r="E5805" s="86"/>
      <c r="F5805" s="96"/>
    </row>
    <row r="5806" spans="1:6" x14ac:dyDescent="0.2">
      <c r="A5806" s="145"/>
      <c r="C5806" s="86"/>
      <c r="D5806" s="146"/>
      <c r="E5806" s="86"/>
      <c r="F5806" s="96"/>
    </row>
    <row r="5807" spans="1:6" x14ac:dyDescent="0.2">
      <c r="A5807" s="145"/>
      <c r="C5807" s="86"/>
      <c r="D5807" s="146"/>
      <c r="E5807" s="86"/>
      <c r="F5807" s="96"/>
    </row>
    <row r="5808" spans="1:6" x14ac:dyDescent="0.2">
      <c r="A5808" s="145"/>
      <c r="C5808" s="86"/>
      <c r="D5808" s="146"/>
      <c r="E5808" s="86"/>
      <c r="F5808" s="96"/>
    </row>
    <row r="5809" spans="1:6" x14ac:dyDescent="0.2">
      <c r="A5809" s="145"/>
      <c r="C5809" s="86"/>
      <c r="D5809" s="146"/>
      <c r="E5809" s="86"/>
      <c r="F5809" s="96"/>
    </row>
    <row r="5810" spans="1:6" x14ac:dyDescent="0.2">
      <c r="A5810" s="145"/>
      <c r="C5810" s="86"/>
      <c r="D5810" s="146"/>
      <c r="E5810" s="86"/>
      <c r="F5810" s="96"/>
    </row>
    <row r="5811" spans="1:6" x14ac:dyDescent="0.2">
      <c r="A5811" s="145"/>
      <c r="C5811" s="86"/>
      <c r="D5811" s="146"/>
      <c r="E5811" s="86"/>
      <c r="F5811" s="96"/>
    </row>
    <row r="5812" spans="1:6" x14ac:dyDescent="0.2">
      <c r="A5812" s="145"/>
      <c r="C5812" s="86"/>
      <c r="D5812" s="146"/>
      <c r="E5812" s="86"/>
      <c r="F5812" s="96"/>
    </row>
    <row r="5813" spans="1:6" x14ac:dyDescent="0.2">
      <c r="A5813" s="145"/>
      <c r="C5813" s="86"/>
      <c r="D5813" s="146"/>
      <c r="E5813" s="86"/>
      <c r="F5813" s="96"/>
    </row>
    <row r="5814" spans="1:6" x14ac:dyDescent="0.2">
      <c r="A5814" s="145"/>
      <c r="C5814" s="86"/>
      <c r="D5814" s="146"/>
      <c r="E5814" s="86"/>
      <c r="F5814" s="96"/>
    </row>
    <row r="5815" spans="1:6" x14ac:dyDescent="0.2">
      <c r="A5815" s="145"/>
      <c r="C5815" s="86"/>
      <c r="D5815" s="146"/>
      <c r="E5815" s="86"/>
      <c r="F5815" s="96"/>
    </row>
    <row r="5816" spans="1:6" x14ac:dyDescent="0.2">
      <c r="A5816" s="145"/>
      <c r="C5816" s="86"/>
      <c r="D5816" s="146"/>
      <c r="E5816" s="86"/>
      <c r="F5816" s="96"/>
    </row>
    <row r="5817" spans="1:6" x14ac:dyDescent="0.2">
      <c r="A5817" s="145"/>
      <c r="C5817" s="86"/>
      <c r="D5817" s="146"/>
      <c r="E5817" s="86"/>
      <c r="F5817" s="96"/>
    </row>
    <row r="5818" spans="1:6" x14ac:dyDescent="0.2">
      <c r="A5818" s="145"/>
      <c r="C5818" s="86"/>
      <c r="D5818" s="146"/>
      <c r="E5818" s="86"/>
      <c r="F5818" s="96"/>
    </row>
    <row r="5819" spans="1:6" x14ac:dyDescent="0.2">
      <c r="A5819" s="145"/>
      <c r="C5819" s="86"/>
      <c r="D5819" s="146"/>
      <c r="E5819" s="86"/>
      <c r="F5819" s="96"/>
    </row>
    <row r="5820" spans="1:6" x14ac:dyDescent="0.2">
      <c r="A5820" s="145"/>
      <c r="C5820" s="86"/>
      <c r="D5820" s="146"/>
      <c r="E5820" s="86"/>
      <c r="F5820" s="96"/>
    </row>
    <row r="5821" spans="1:6" x14ac:dyDescent="0.2">
      <c r="A5821" s="145"/>
      <c r="C5821" s="86"/>
      <c r="D5821" s="146"/>
      <c r="E5821" s="86"/>
      <c r="F5821" s="96"/>
    </row>
    <row r="5822" spans="1:6" x14ac:dyDescent="0.2">
      <c r="A5822" s="145"/>
      <c r="C5822" s="86"/>
      <c r="D5822" s="146"/>
      <c r="E5822" s="86"/>
      <c r="F5822" s="96"/>
    </row>
    <row r="5823" spans="1:6" x14ac:dyDescent="0.2">
      <c r="A5823" s="145"/>
      <c r="C5823" s="86"/>
      <c r="D5823" s="146"/>
      <c r="E5823" s="86"/>
      <c r="F5823" s="96"/>
    </row>
    <row r="5824" spans="1:6" x14ac:dyDescent="0.2">
      <c r="A5824" s="145"/>
      <c r="C5824" s="86"/>
      <c r="D5824" s="146"/>
      <c r="E5824" s="86"/>
      <c r="F5824" s="96"/>
    </row>
    <row r="5825" spans="1:6" x14ac:dyDescent="0.2">
      <c r="A5825" s="145"/>
      <c r="C5825" s="86"/>
      <c r="D5825" s="146"/>
      <c r="E5825" s="86"/>
      <c r="F5825" s="96"/>
    </row>
    <row r="5826" spans="1:6" x14ac:dyDescent="0.2">
      <c r="A5826" s="145"/>
      <c r="C5826" s="86"/>
      <c r="D5826" s="146"/>
      <c r="E5826" s="86"/>
      <c r="F5826" s="96"/>
    </row>
    <row r="5827" spans="1:6" x14ac:dyDescent="0.2">
      <c r="A5827" s="145"/>
      <c r="C5827" s="86"/>
      <c r="D5827" s="146"/>
      <c r="E5827" s="86"/>
      <c r="F5827" s="96"/>
    </row>
    <row r="5828" spans="1:6" x14ac:dyDescent="0.2">
      <c r="A5828" s="145"/>
      <c r="C5828" s="86"/>
      <c r="D5828" s="146"/>
      <c r="E5828" s="86"/>
      <c r="F5828" s="96"/>
    </row>
    <row r="5829" spans="1:6" x14ac:dyDescent="0.2">
      <c r="A5829" s="145"/>
      <c r="C5829" s="86"/>
      <c r="D5829" s="146"/>
      <c r="E5829" s="86"/>
      <c r="F5829" s="96"/>
    </row>
    <row r="5830" spans="1:6" x14ac:dyDescent="0.2">
      <c r="A5830" s="145"/>
      <c r="C5830" s="86"/>
      <c r="D5830" s="146"/>
      <c r="E5830" s="86"/>
      <c r="F5830" s="96"/>
    </row>
    <row r="5831" spans="1:6" x14ac:dyDescent="0.2">
      <c r="A5831" s="145"/>
      <c r="C5831" s="86"/>
      <c r="D5831" s="146"/>
      <c r="E5831" s="86"/>
      <c r="F5831" s="96"/>
    </row>
    <row r="5832" spans="1:6" x14ac:dyDescent="0.2">
      <c r="A5832" s="145"/>
      <c r="C5832" s="86"/>
      <c r="D5832" s="146"/>
      <c r="E5832" s="86"/>
      <c r="F5832" s="96"/>
    </row>
    <row r="5833" spans="1:6" x14ac:dyDescent="0.2">
      <c r="A5833" s="145"/>
      <c r="C5833" s="86"/>
      <c r="D5833" s="146"/>
      <c r="E5833" s="86"/>
      <c r="F5833" s="96"/>
    </row>
    <row r="5834" spans="1:6" x14ac:dyDescent="0.2">
      <c r="A5834" s="145"/>
      <c r="C5834" s="86"/>
      <c r="D5834" s="146"/>
      <c r="E5834" s="86"/>
      <c r="F5834" s="96"/>
    </row>
    <row r="5835" spans="1:6" x14ac:dyDescent="0.2">
      <c r="A5835" s="145"/>
      <c r="C5835" s="86"/>
      <c r="D5835" s="146"/>
      <c r="E5835" s="86"/>
      <c r="F5835" s="96"/>
    </row>
    <row r="5836" spans="1:6" x14ac:dyDescent="0.2">
      <c r="A5836" s="145"/>
      <c r="C5836" s="86"/>
      <c r="D5836" s="146"/>
      <c r="E5836" s="86"/>
      <c r="F5836" s="96"/>
    </row>
    <row r="5837" spans="1:6" x14ac:dyDescent="0.2">
      <c r="A5837" s="145"/>
      <c r="C5837" s="86"/>
      <c r="D5837" s="146"/>
      <c r="E5837" s="86"/>
      <c r="F5837" s="96"/>
    </row>
    <row r="5838" spans="1:6" x14ac:dyDescent="0.2">
      <c r="A5838" s="145"/>
      <c r="C5838" s="86"/>
      <c r="D5838" s="146"/>
      <c r="E5838" s="86"/>
      <c r="F5838" s="96"/>
    </row>
    <row r="5839" spans="1:6" x14ac:dyDescent="0.2">
      <c r="A5839" s="145"/>
      <c r="C5839" s="86"/>
      <c r="D5839" s="146"/>
      <c r="E5839" s="86"/>
      <c r="F5839" s="96"/>
    </row>
    <row r="5840" spans="1:6" x14ac:dyDescent="0.2">
      <c r="A5840" s="145"/>
      <c r="C5840" s="86"/>
      <c r="D5840" s="146"/>
      <c r="E5840" s="86"/>
      <c r="F5840" s="96"/>
    </row>
    <row r="5841" spans="1:6" x14ac:dyDescent="0.2">
      <c r="A5841" s="145"/>
      <c r="C5841" s="86"/>
      <c r="D5841" s="146"/>
      <c r="E5841" s="86"/>
      <c r="F5841" s="96"/>
    </row>
    <row r="5842" spans="1:6" x14ac:dyDescent="0.2">
      <c r="A5842" s="145"/>
      <c r="C5842" s="86"/>
      <c r="D5842" s="146"/>
      <c r="E5842" s="86"/>
      <c r="F5842" s="96"/>
    </row>
    <row r="5843" spans="1:6" x14ac:dyDescent="0.2">
      <c r="A5843" s="145"/>
      <c r="C5843" s="86"/>
      <c r="D5843" s="146"/>
      <c r="E5843" s="86"/>
      <c r="F5843" s="96"/>
    </row>
    <row r="5844" spans="1:6" x14ac:dyDescent="0.2">
      <c r="A5844" s="145"/>
      <c r="C5844" s="86"/>
      <c r="D5844" s="146"/>
      <c r="E5844" s="86"/>
      <c r="F5844" s="96"/>
    </row>
    <row r="5845" spans="1:6" x14ac:dyDescent="0.2">
      <c r="A5845" s="145"/>
      <c r="C5845" s="86"/>
      <c r="D5845" s="146"/>
      <c r="E5845" s="86"/>
      <c r="F5845" s="96"/>
    </row>
    <row r="5846" spans="1:6" x14ac:dyDescent="0.2">
      <c r="A5846" s="145"/>
      <c r="C5846" s="86"/>
      <c r="D5846" s="146"/>
      <c r="E5846" s="86"/>
      <c r="F5846" s="96"/>
    </row>
    <row r="5847" spans="1:6" x14ac:dyDescent="0.2">
      <c r="A5847" s="145"/>
      <c r="C5847" s="86"/>
      <c r="D5847" s="146"/>
      <c r="E5847" s="86"/>
      <c r="F5847" s="96"/>
    </row>
    <row r="5848" spans="1:6" x14ac:dyDescent="0.2">
      <c r="A5848" s="145"/>
      <c r="C5848" s="86"/>
      <c r="D5848" s="146"/>
      <c r="E5848" s="86"/>
      <c r="F5848" s="96"/>
    </row>
    <row r="5849" spans="1:6" x14ac:dyDescent="0.2">
      <c r="A5849" s="145"/>
      <c r="C5849" s="86"/>
      <c r="D5849" s="146"/>
      <c r="E5849" s="86"/>
      <c r="F5849" s="96"/>
    </row>
    <row r="5850" spans="1:6" x14ac:dyDescent="0.2">
      <c r="A5850" s="145"/>
      <c r="C5850" s="86"/>
      <c r="D5850" s="146"/>
      <c r="E5850" s="86"/>
      <c r="F5850" s="96"/>
    </row>
    <row r="5851" spans="1:6" x14ac:dyDescent="0.2">
      <c r="A5851" s="145"/>
      <c r="C5851" s="86"/>
      <c r="D5851" s="146"/>
      <c r="E5851" s="86"/>
      <c r="F5851" s="96"/>
    </row>
    <row r="5852" spans="1:6" x14ac:dyDescent="0.2">
      <c r="A5852" s="145"/>
      <c r="C5852" s="86"/>
      <c r="D5852" s="146"/>
      <c r="E5852" s="86"/>
      <c r="F5852" s="96"/>
    </row>
    <row r="5853" spans="1:6" x14ac:dyDescent="0.2">
      <c r="A5853" s="145"/>
      <c r="C5853" s="86"/>
      <c r="D5853" s="146"/>
      <c r="E5853" s="86"/>
      <c r="F5853" s="96"/>
    </row>
    <row r="5854" spans="1:6" x14ac:dyDescent="0.2">
      <c r="A5854" s="145"/>
      <c r="C5854" s="86"/>
      <c r="D5854" s="146"/>
      <c r="E5854" s="86"/>
      <c r="F5854" s="96"/>
    </row>
    <row r="5855" spans="1:6" x14ac:dyDescent="0.2">
      <c r="A5855" s="145"/>
      <c r="C5855" s="86"/>
      <c r="D5855" s="146"/>
      <c r="E5855" s="86"/>
      <c r="F5855" s="96"/>
    </row>
    <row r="5856" spans="1:6" x14ac:dyDescent="0.2">
      <c r="A5856" s="145"/>
      <c r="C5856" s="86"/>
      <c r="D5856" s="146"/>
      <c r="E5856" s="86"/>
      <c r="F5856" s="96"/>
    </row>
    <row r="5857" spans="1:6" x14ac:dyDescent="0.2">
      <c r="A5857" s="145"/>
      <c r="C5857" s="86"/>
      <c r="D5857" s="146"/>
      <c r="E5857" s="86"/>
      <c r="F5857" s="96"/>
    </row>
    <row r="5858" spans="1:6" x14ac:dyDescent="0.2">
      <c r="A5858" s="145"/>
      <c r="C5858" s="86"/>
      <c r="D5858" s="146"/>
      <c r="E5858" s="86"/>
      <c r="F5858" s="96"/>
    </row>
    <row r="5859" spans="1:6" x14ac:dyDescent="0.2">
      <c r="A5859" s="145"/>
      <c r="C5859" s="86"/>
      <c r="D5859" s="146"/>
      <c r="E5859" s="86"/>
      <c r="F5859" s="96"/>
    </row>
    <row r="5860" spans="1:6" x14ac:dyDescent="0.2">
      <c r="A5860" s="145"/>
      <c r="C5860" s="86"/>
      <c r="D5860" s="146"/>
      <c r="E5860" s="86"/>
      <c r="F5860" s="96"/>
    </row>
    <row r="5861" spans="1:6" x14ac:dyDescent="0.2">
      <c r="A5861" s="145"/>
      <c r="C5861" s="86"/>
      <c r="D5861" s="146"/>
      <c r="E5861" s="86"/>
      <c r="F5861" s="96"/>
    </row>
    <row r="5862" spans="1:6" x14ac:dyDescent="0.2">
      <c r="A5862" s="145"/>
      <c r="C5862" s="86"/>
      <c r="D5862" s="146"/>
      <c r="E5862" s="86"/>
      <c r="F5862" s="96"/>
    </row>
    <row r="5863" spans="1:6" x14ac:dyDescent="0.2">
      <c r="A5863" s="145"/>
      <c r="C5863" s="86"/>
      <c r="D5863" s="146"/>
      <c r="E5863" s="86"/>
      <c r="F5863" s="96"/>
    </row>
    <row r="5864" spans="1:6" x14ac:dyDescent="0.2">
      <c r="A5864" s="145"/>
      <c r="C5864" s="86"/>
      <c r="D5864" s="146"/>
      <c r="E5864" s="86"/>
      <c r="F5864" s="96"/>
    </row>
    <row r="5865" spans="1:6" x14ac:dyDescent="0.2">
      <c r="A5865" s="145"/>
      <c r="C5865" s="86"/>
      <c r="D5865" s="146"/>
      <c r="E5865" s="86"/>
      <c r="F5865" s="96"/>
    </row>
    <row r="5866" spans="1:6" x14ac:dyDescent="0.2">
      <c r="A5866" s="145"/>
      <c r="C5866" s="86"/>
      <c r="D5866" s="146"/>
      <c r="E5866" s="86"/>
      <c r="F5866" s="96"/>
    </row>
    <row r="5867" spans="1:6" x14ac:dyDescent="0.2">
      <c r="A5867" s="145"/>
      <c r="C5867" s="86"/>
      <c r="D5867" s="146"/>
      <c r="E5867" s="86"/>
      <c r="F5867" s="96"/>
    </row>
    <row r="5868" spans="1:6" x14ac:dyDescent="0.2">
      <c r="A5868" s="145"/>
      <c r="C5868" s="86"/>
      <c r="D5868" s="146"/>
      <c r="E5868" s="86"/>
      <c r="F5868" s="96"/>
    </row>
    <row r="5869" spans="1:6" x14ac:dyDescent="0.2">
      <c r="A5869" s="145"/>
      <c r="C5869" s="86"/>
      <c r="D5869" s="146"/>
      <c r="E5869" s="86"/>
      <c r="F5869" s="96"/>
    </row>
    <row r="5870" spans="1:6" x14ac:dyDescent="0.2">
      <c r="A5870" s="145"/>
      <c r="C5870" s="86"/>
      <c r="D5870" s="146"/>
      <c r="E5870" s="86"/>
      <c r="F5870" s="96"/>
    </row>
    <row r="5871" spans="1:6" x14ac:dyDescent="0.2">
      <c r="A5871" s="145"/>
      <c r="C5871" s="86"/>
      <c r="D5871" s="146"/>
      <c r="E5871" s="86"/>
      <c r="F5871" s="96"/>
    </row>
    <row r="5872" spans="1:6" x14ac:dyDescent="0.2">
      <c r="A5872" s="145"/>
      <c r="C5872" s="86"/>
      <c r="D5872" s="146"/>
      <c r="E5872" s="86"/>
      <c r="F5872" s="96"/>
    </row>
    <row r="5873" spans="1:6" x14ac:dyDescent="0.2">
      <c r="A5873" s="145"/>
      <c r="C5873" s="86"/>
      <c r="D5873" s="146"/>
      <c r="E5873" s="86"/>
      <c r="F5873" s="96"/>
    </row>
    <row r="5874" spans="1:6" x14ac:dyDescent="0.2">
      <c r="A5874" s="145"/>
      <c r="C5874" s="86"/>
      <c r="D5874" s="146"/>
      <c r="E5874" s="86"/>
      <c r="F5874" s="96"/>
    </row>
    <row r="5875" spans="1:6" x14ac:dyDescent="0.2">
      <c r="A5875" s="145"/>
      <c r="C5875" s="86"/>
      <c r="D5875" s="146"/>
      <c r="E5875" s="86"/>
      <c r="F5875" s="96"/>
    </row>
    <row r="5876" spans="1:6" x14ac:dyDescent="0.2">
      <c r="A5876" s="145"/>
      <c r="C5876" s="86"/>
      <c r="D5876" s="146"/>
      <c r="E5876" s="86"/>
      <c r="F5876" s="96"/>
    </row>
    <row r="5877" spans="1:6" x14ac:dyDescent="0.2">
      <c r="A5877" s="145"/>
      <c r="C5877" s="86"/>
      <c r="D5877" s="146"/>
      <c r="E5877" s="86"/>
      <c r="F5877" s="96"/>
    </row>
    <row r="5878" spans="1:6" x14ac:dyDescent="0.2">
      <c r="A5878" s="145"/>
      <c r="C5878" s="86"/>
      <c r="D5878" s="146"/>
      <c r="E5878" s="86"/>
      <c r="F5878" s="96"/>
    </row>
    <row r="5879" spans="1:6" x14ac:dyDescent="0.2">
      <c r="A5879" s="145"/>
      <c r="C5879" s="86"/>
      <c r="D5879" s="146"/>
      <c r="E5879" s="86"/>
      <c r="F5879" s="96"/>
    </row>
    <row r="5880" spans="1:6" x14ac:dyDescent="0.2">
      <c r="A5880" s="145"/>
      <c r="C5880" s="86"/>
      <c r="D5880" s="146"/>
      <c r="E5880" s="86"/>
      <c r="F5880" s="96"/>
    </row>
    <row r="5881" spans="1:6" x14ac:dyDescent="0.2">
      <c r="A5881" s="145"/>
      <c r="C5881" s="86"/>
      <c r="D5881" s="146"/>
      <c r="E5881" s="86"/>
      <c r="F5881" s="96"/>
    </row>
    <row r="5882" spans="1:6" x14ac:dyDescent="0.2">
      <c r="A5882" s="145"/>
      <c r="C5882" s="86"/>
      <c r="D5882" s="146"/>
      <c r="E5882" s="86"/>
      <c r="F5882" s="96"/>
    </row>
    <row r="5883" spans="1:6" x14ac:dyDescent="0.2">
      <c r="A5883" s="145"/>
      <c r="C5883" s="86"/>
      <c r="D5883" s="146"/>
      <c r="E5883" s="86"/>
      <c r="F5883" s="96"/>
    </row>
    <row r="5884" spans="1:6" x14ac:dyDescent="0.2">
      <c r="A5884" s="145"/>
      <c r="C5884" s="86"/>
      <c r="D5884" s="146"/>
      <c r="E5884" s="86"/>
      <c r="F5884" s="96"/>
    </row>
    <row r="5885" spans="1:6" x14ac:dyDescent="0.2">
      <c r="A5885" s="145"/>
      <c r="C5885" s="86"/>
      <c r="D5885" s="146"/>
      <c r="E5885" s="86"/>
      <c r="F5885" s="96"/>
    </row>
    <row r="5886" spans="1:6" x14ac:dyDescent="0.2">
      <c r="A5886" s="145"/>
      <c r="C5886" s="86"/>
      <c r="D5886" s="146"/>
      <c r="E5886" s="86"/>
      <c r="F5886" s="96"/>
    </row>
    <row r="5887" spans="1:6" x14ac:dyDescent="0.2">
      <c r="A5887" s="145"/>
      <c r="C5887" s="86"/>
      <c r="D5887" s="146"/>
      <c r="E5887" s="86"/>
      <c r="F5887" s="96"/>
    </row>
    <row r="5888" spans="1:6" x14ac:dyDescent="0.2">
      <c r="A5888" s="145"/>
      <c r="C5888" s="86"/>
      <c r="D5888" s="146"/>
      <c r="E5888" s="86"/>
      <c r="F5888" s="96"/>
    </row>
    <row r="5889" spans="1:6" x14ac:dyDescent="0.2">
      <c r="A5889" s="145"/>
      <c r="C5889" s="86"/>
      <c r="D5889" s="146"/>
      <c r="E5889" s="86"/>
      <c r="F5889" s="96"/>
    </row>
    <row r="5890" spans="1:6" x14ac:dyDescent="0.2">
      <c r="A5890" s="145"/>
      <c r="C5890" s="86"/>
      <c r="D5890" s="146"/>
      <c r="E5890" s="86"/>
      <c r="F5890" s="96"/>
    </row>
    <row r="5891" spans="1:6" x14ac:dyDescent="0.2">
      <c r="A5891" s="145"/>
      <c r="C5891" s="86"/>
      <c r="D5891" s="146"/>
      <c r="E5891" s="86"/>
      <c r="F5891" s="96"/>
    </row>
    <row r="5892" spans="1:6" x14ac:dyDescent="0.2">
      <c r="A5892" s="145"/>
      <c r="C5892" s="86"/>
      <c r="D5892" s="146"/>
      <c r="E5892" s="86"/>
      <c r="F5892" s="96"/>
    </row>
    <row r="5893" spans="1:6" x14ac:dyDescent="0.2">
      <c r="A5893" s="145"/>
      <c r="C5893" s="86"/>
      <c r="D5893" s="146"/>
      <c r="E5893" s="86"/>
      <c r="F5893" s="96"/>
    </row>
    <row r="5894" spans="1:6" x14ac:dyDescent="0.2">
      <c r="A5894" s="145"/>
      <c r="C5894" s="86"/>
      <c r="D5894" s="146"/>
      <c r="E5894" s="86"/>
      <c r="F5894" s="96"/>
    </row>
    <row r="5895" spans="1:6" x14ac:dyDescent="0.2">
      <c r="A5895" s="145"/>
      <c r="C5895" s="86"/>
      <c r="D5895" s="146"/>
      <c r="E5895" s="86"/>
      <c r="F5895" s="96"/>
    </row>
    <row r="5896" spans="1:6" x14ac:dyDescent="0.2">
      <c r="A5896" s="145"/>
      <c r="C5896" s="86"/>
      <c r="D5896" s="146"/>
      <c r="E5896" s="86"/>
      <c r="F5896" s="96"/>
    </row>
    <row r="5897" spans="1:6" x14ac:dyDescent="0.2">
      <c r="A5897" s="145"/>
      <c r="C5897" s="86"/>
      <c r="D5897" s="146"/>
      <c r="E5897" s="86"/>
      <c r="F5897" s="96"/>
    </row>
    <row r="5898" spans="1:6" x14ac:dyDescent="0.2">
      <c r="A5898" s="145"/>
      <c r="C5898" s="86"/>
      <c r="D5898" s="146"/>
      <c r="E5898" s="86"/>
      <c r="F5898" s="96"/>
    </row>
    <row r="5899" spans="1:6" x14ac:dyDescent="0.2">
      <c r="A5899" s="145"/>
      <c r="C5899" s="86"/>
      <c r="D5899" s="146"/>
      <c r="E5899" s="86"/>
      <c r="F5899" s="96"/>
    </row>
    <row r="5900" spans="1:6" x14ac:dyDescent="0.2">
      <c r="A5900" s="145"/>
      <c r="C5900" s="86"/>
      <c r="D5900" s="146"/>
      <c r="E5900" s="86"/>
      <c r="F5900" s="96"/>
    </row>
    <row r="5901" spans="1:6" x14ac:dyDescent="0.2">
      <c r="A5901" s="145"/>
      <c r="C5901" s="86"/>
      <c r="D5901" s="146"/>
      <c r="E5901" s="86"/>
      <c r="F5901" s="96"/>
    </row>
    <row r="5902" spans="1:6" x14ac:dyDescent="0.2">
      <c r="A5902" s="145"/>
      <c r="C5902" s="86"/>
      <c r="D5902" s="146"/>
      <c r="E5902" s="86"/>
      <c r="F5902" s="96"/>
    </row>
    <row r="5903" spans="1:6" x14ac:dyDescent="0.2">
      <c r="A5903" s="145"/>
      <c r="C5903" s="86"/>
      <c r="D5903" s="146"/>
      <c r="E5903" s="86"/>
      <c r="F5903" s="96"/>
    </row>
    <row r="5904" spans="1:6" x14ac:dyDescent="0.2">
      <c r="A5904" s="145"/>
      <c r="C5904" s="86"/>
      <c r="D5904" s="146"/>
      <c r="E5904" s="86"/>
      <c r="F5904" s="96"/>
    </row>
    <row r="5905" spans="1:6" x14ac:dyDescent="0.2">
      <c r="A5905" s="145"/>
      <c r="C5905" s="86"/>
      <c r="D5905" s="146"/>
      <c r="E5905" s="86"/>
      <c r="F5905" s="96"/>
    </row>
    <row r="5906" spans="1:6" x14ac:dyDescent="0.2">
      <c r="A5906" s="145"/>
      <c r="C5906" s="86"/>
      <c r="D5906" s="146"/>
      <c r="E5906" s="86"/>
      <c r="F5906" s="96"/>
    </row>
    <row r="5907" spans="1:6" x14ac:dyDescent="0.2">
      <c r="A5907" s="145"/>
      <c r="C5907" s="86"/>
      <c r="D5907" s="146"/>
      <c r="E5907" s="86"/>
      <c r="F5907" s="96"/>
    </row>
    <row r="5908" spans="1:6" x14ac:dyDescent="0.2">
      <c r="A5908" s="145"/>
      <c r="C5908" s="86"/>
      <c r="D5908" s="146"/>
      <c r="E5908" s="86"/>
      <c r="F5908" s="96"/>
    </row>
    <row r="5909" spans="1:6" x14ac:dyDescent="0.2">
      <c r="A5909" s="145"/>
      <c r="C5909" s="86"/>
      <c r="D5909" s="146"/>
      <c r="E5909" s="86"/>
      <c r="F5909" s="96"/>
    </row>
    <row r="5910" spans="1:6" x14ac:dyDescent="0.2">
      <c r="A5910" s="145"/>
      <c r="C5910" s="86"/>
      <c r="D5910" s="146"/>
      <c r="E5910" s="86"/>
      <c r="F5910" s="96"/>
    </row>
    <row r="5911" spans="1:6" x14ac:dyDescent="0.2">
      <c r="A5911" s="145"/>
      <c r="C5911" s="86"/>
      <c r="D5911" s="146"/>
      <c r="E5911" s="86"/>
      <c r="F5911" s="96"/>
    </row>
    <row r="5912" spans="1:6" x14ac:dyDescent="0.2">
      <c r="A5912" s="145"/>
      <c r="C5912" s="86"/>
      <c r="D5912" s="146"/>
      <c r="E5912" s="86"/>
      <c r="F5912" s="96"/>
    </row>
    <row r="5913" spans="1:6" x14ac:dyDescent="0.2">
      <c r="A5913" s="145"/>
      <c r="C5913" s="86"/>
      <c r="D5913" s="146"/>
      <c r="E5913" s="86"/>
      <c r="F5913" s="96"/>
    </row>
    <row r="5914" spans="1:6" x14ac:dyDescent="0.2">
      <c r="A5914" s="145"/>
      <c r="C5914" s="86"/>
      <c r="D5914" s="146"/>
      <c r="E5914" s="86"/>
      <c r="F5914" s="96"/>
    </row>
    <row r="5915" spans="1:6" x14ac:dyDescent="0.2">
      <c r="A5915" s="145"/>
      <c r="C5915" s="86"/>
      <c r="D5915" s="146"/>
      <c r="E5915" s="86"/>
      <c r="F5915" s="96"/>
    </row>
    <row r="5916" spans="1:6" x14ac:dyDescent="0.2">
      <c r="A5916" s="145"/>
      <c r="C5916" s="86"/>
      <c r="D5916" s="146"/>
      <c r="E5916" s="86"/>
      <c r="F5916" s="96"/>
    </row>
    <row r="5917" spans="1:6" x14ac:dyDescent="0.2">
      <c r="A5917" s="145"/>
      <c r="C5917" s="86"/>
      <c r="D5917" s="146"/>
      <c r="E5917" s="86"/>
      <c r="F5917" s="96"/>
    </row>
    <row r="5918" spans="1:6" x14ac:dyDescent="0.2">
      <c r="A5918" s="145"/>
      <c r="C5918" s="86"/>
      <c r="D5918" s="146"/>
      <c r="E5918" s="86"/>
      <c r="F5918" s="96"/>
    </row>
    <row r="5919" spans="1:6" x14ac:dyDescent="0.2">
      <c r="A5919" s="145"/>
      <c r="C5919" s="86"/>
      <c r="D5919" s="146"/>
      <c r="E5919" s="86"/>
      <c r="F5919" s="96"/>
    </row>
    <row r="5920" spans="1:6" x14ac:dyDescent="0.2">
      <c r="A5920" s="145"/>
      <c r="C5920" s="86"/>
      <c r="D5920" s="146"/>
      <c r="E5920" s="86"/>
      <c r="F5920" s="96"/>
    </row>
    <row r="5921" spans="1:6" x14ac:dyDescent="0.2">
      <c r="A5921" s="145"/>
      <c r="C5921" s="86"/>
      <c r="D5921" s="146"/>
      <c r="E5921" s="86"/>
      <c r="F5921" s="96"/>
    </row>
    <row r="5922" spans="1:6" x14ac:dyDescent="0.2">
      <c r="A5922" s="145"/>
      <c r="C5922" s="86"/>
      <c r="D5922" s="146"/>
      <c r="E5922" s="86"/>
      <c r="F5922" s="96"/>
    </row>
    <row r="5923" spans="1:6" x14ac:dyDescent="0.2">
      <c r="A5923" s="145"/>
      <c r="C5923" s="86"/>
      <c r="D5923" s="146"/>
      <c r="E5923" s="86"/>
      <c r="F5923" s="96"/>
    </row>
    <row r="5924" spans="1:6" x14ac:dyDescent="0.2">
      <c r="A5924" s="145"/>
      <c r="C5924" s="86"/>
      <c r="D5924" s="146"/>
      <c r="E5924" s="86"/>
      <c r="F5924" s="96"/>
    </row>
    <row r="5925" spans="1:6" x14ac:dyDescent="0.2">
      <c r="A5925" s="145"/>
      <c r="C5925" s="86"/>
      <c r="D5925" s="146"/>
      <c r="E5925" s="86"/>
      <c r="F5925" s="96"/>
    </row>
    <row r="5926" spans="1:6" x14ac:dyDescent="0.2">
      <c r="A5926" s="145"/>
      <c r="C5926" s="86"/>
      <c r="D5926" s="146"/>
      <c r="E5926" s="86"/>
      <c r="F5926" s="96"/>
    </row>
    <row r="5927" spans="1:6" x14ac:dyDescent="0.2">
      <c r="A5927" s="145"/>
      <c r="C5927" s="86"/>
      <c r="D5927" s="146"/>
      <c r="E5927" s="86"/>
      <c r="F5927" s="96"/>
    </row>
    <row r="5928" spans="1:6" x14ac:dyDescent="0.2">
      <c r="A5928" s="145"/>
      <c r="C5928" s="86"/>
      <c r="D5928" s="146"/>
      <c r="E5928" s="86"/>
      <c r="F5928" s="96"/>
    </row>
    <row r="5929" spans="1:6" x14ac:dyDescent="0.2">
      <c r="A5929" s="145"/>
      <c r="C5929" s="86"/>
      <c r="D5929" s="146"/>
      <c r="E5929" s="86"/>
      <c r="F5929" s="96"/>
    </row>
    <row r="5930" spans="1:6" x14ac:dyDescent="0.2">
      <c r="A5930" s="145"/>
      <c r="C5930" s="86"/>
      <c r="D5930" s="146"/>
      <c r="E5930" s="86"/>
      <c r="F5930" s="96"/>
    </row>
    <row r="5931" spans="1:6" x14ac:dyDescent="0.2">
      <c r="A5931" s="145"/>
      <c r="C5931" s="86"/>
      <c r="D5931" s="146"/>
      <c r="E5931" s="86"/>
      <c r="F5931" s="96"/>
    </row>
    <row r="5932" spans="1:6" x14ac:dyDescent="0.2">
      <c r="A5932" s="145"/>
      <c r="C5932" s="86"/>
      <c r="D5932" s="146"/>
      <c r="E5932" s="86"/>
      <c r="F5932" s="96"/>
    </row>
    <row r="5933" spans="1:6" x14ac:dyDescent="0.2">
      <c r="A5933" s="145"/>
      <c r="C5933" s="86"/>
      <c r="D5933" s="146"/>
      <c r="E5933" s="86"/>
      <c r="F5933" s="96"/>
    </row>
    <row r="5934" spans="1:6" x14ac:dyDescent="0.2">
      <c r="A5934" s="145"/>
      <c r="C5934" s="86"/>
      <c r="D5934" s="146"/>
      <c r="E5934" s="86"/>
      <c r="F5934" s="96"/>
    </row>
    <row r="5935" spans="1:6" x14ac:dyDescent="0.2">
      <c r="A5935" s="145"/>
      <c r="C5935" s="86"/>
      <c r="D5935" s="146"/>
      <c r="E5935" s="86"/>
      <c r="F5935" s="96"/>
    </row>
    <row r="5936" spans="1:6" x14ac:dyDescent="0.2">
      <c r="A5936" s="145"/>
      <c r="C5936" s="86"/>
      <c r="D5936" s="146"/>
      <c r="E5936" s="86"/>
      <c r="F5936" s="96"/>
    </row>
    <row r="5937" spans="1:6" x14ac:dyDescent="0.2">
      <c r="A5937" s="145"/>
      <c r="C5937" s="86"/>
      <c r="D5937" s="146"/>
      <c r="E5937" s="86"/>
      <c r="F5937" s="96"/>
    </row>
    <row r="5938" spans="1:6" x14ac:dyDescent="0.2">
      <c r="A5938" s="145"/>
      <c r="C5938" s="86"/>
      <c r="D5938" s="146"/>
      <c r="E5938" s="86"/>
      <c r="F5938" s="96"/>
    </row>
    <row r="5939" spans="1:6" x14ac:dyDescent="0.2">
      <c r="A5939" s="145"/>
      <c r="C5939" s="86"/>
      <c r="D5939" s="146"/>
      <c r="E5939" s="86"/>
      <c r="F5939" s="96"/>
    </row>
    <row r="5940" spans="1:6" x14ac:dyDescent="0.2">
      <c r="A5940" s="145"/>
      <c r="C5940" s="86"/>
      <c r="D5940" s="146"/>
      <c r="E5940" s="86"/>
      <c r="F5940" s="96"/>
    </row>
    <row r="5941" spans="1:6" x14ac:dyDescent="0.2">
      <c r="A5941" s="145"/>
      <c r="C5941" s="86"/>
      <c r="D5941" s="146"/>
      <c r="E5941" s="86"/>
      <c r="F5941" s="96"/>
    </row>
    <row r="5942" spans="1:6" x14ac:dyDescent="0.2">
      <c r="A5942" s="145"/>
      <c r="C5942" s="86"/>
      <c r="D5942" s="146"/>
      <c r="E5942" s="86"/>
      <c r="F5942" s="96"/>
    </row>
    <row r="5943" spans="1:6" x14ac:dyDescent="0.2">
      <c r="A5943" s="145"/>
      <c r="C5943" s="86"/>
      <c r="D5943" s="146"/>
      <c r="E5943" s="86"/>
      <c r="F5943" s="96"/>
    </row>
    <row r="5944" spans="1:6" x14ac:dyDescent="0.2">
      <c r="A5944" s="145"/>
      <c r="C5944" s="86"/>
      <c r="D5944" s="146"/>
      <c r="E5944" s="86"/>
      <c r="F5944" s="96"/>
    </row>
    <row r="5945" spans="1:6" x14ac:dyDescent="0.2">
      <c r="A5945" s="145"/>
      <c r="C5945" s="86"/>
      <c r="D5945" s="146"/>
      <c r="E5945" s="86"/>
      <c r="F5945" s="96"/>
    </row>
    <row r="5946" spans="1:6" x14ac:dyDescent="0.2">
      <c r="A5946" s="145"/>
      <c r="C5946" s="86"/>
      <c r="D5946" s="146"/>
      <c r="E5946" s="86"/>
      <c r="F5946" s="96"/>
    </row>
    <row r="5947" spans="1:6" x14ac:dyDescent="0.2">
      <c r="A5947" s="145"/>
      <c r="C5947" s="86"/>
      <c r="D5947" s="146"/>
      <c r="E5947" s="86"/>
      <c r="F5947" s="96"/>
    </row>
    <row r="5948" spans="1:6" x14ac:dyDescent="0.2">
      <c r="A5948" s="145"/>
      <c r="C5948" s="86"/>
      <c r="D5948" s="146"/>
      <c r="E5948" s="86"/>
      <c r="F5948" s="96"/>
    </row>
    <row r="5949" spans="1:6" x14ac:dyDescent="0.2">
      <c r="A5949" s="145"/>
      <c r="C5949" s="86"/>
      <c r="D5949" s="146"/>
      <c r="E5949" s="86"/>
      <c r="F5949" s="96"/>
    </row>
    <row r="5950" spans="1:6" x14ac:dyDescent="0.2">
      <c r="A5950" s="145"/>
      <c r="C5950" s="86"/>
      <c r="D5950" s="146"/>
      <c r="E5950" s="86"/>
      <c r="F5950" s="96"/>
    </row>
    <row r="5951" spans="1:6" x14ac:dyDescent="0.2">
      <c r="A5951" s="145"/>
      <c r="C5951" s="86"/>
      <c r="D5951" s="146"/>
      <c r="E5951" s="86"/>
      <c r="F5951" s="96"/>
    </row>
    <row r="5952" spans="1:6" x14ac:dyDescent="0.2">
      <c r="A5952" s="145"/>
      <c r="C5952" s="86"/>
      <c r="D5952" s="146"/>
      <c r="E5952" s="86"/>
      <c r="F5952" s="96"/>
    </row>
    <row r="5953" spans="1:6" x14ac:dyDescent="0.2">
      <c r="A5953" s="145"/>
      <c r="C5953" s="86"/>
      <c r="D5953" s="146"/>
      <c r="E5953" s="86"/>
      <c r="F5953" s="96"/>
    </row>
    <row r="5954" spans="1:6" x14ac:dyDescent="0.2">
      <c r="A5954" s="145"/>
      <c r="C5954" s="86"/>
      <c r="D5954" s="146"/>
      <c r="E5954" s="86"/>
      <c r="F5954" s="96"/>
    </row>
    <row r="5955" spans="1:6" x14ac:dyDescent="0.2">
      <c r="A5955" s="145"/>
      <c r="C5955" s="86"/>
      <c r="D5955" s="146"/>
      <c r="E5955" s="86"/>
      <c r="F5955" s="96"/>
    </row>
    <row r="5956" spans="1:6" x14ac:dyDescent="0.2">
      <c r="A5956" s="145"/>
      <c r="C5956" s="86"/>
      <c r="D5956" s="146"/>
      <c r="E5956" s="86"/>
      <c r="F5956" s="96"/>
    </row>
    <row r="5957" spans="1:6" x14ac:dyDescent="0.2">
      <c r="A5957" s="145"/>
      <c r="C5957" s="86"/>
      <c r="D5957" s="146"/>
      <c r="E5957" s="86"/>
      <c r="F5957" s="96"/>
    </row>
    <row r="5958" spans="1:6" x14ac:dyDescent="0.2">
      <c r="A5958" s="145"/>
      <c r="C5958" s="86"/>
      <c r="D5958" s="146"/>
      <c r="E5958" s="86"/>
      <c r="F5958" s="96"/>
    </row>
    <row r="5959" spans="1:6" x14ac:dyDescent="0.2">
      <c r="A5959" s="145"/>
      <c r="C5959" s="86"/>
      <c r="D5959" s="146"/>
      <c r="E5959" s="86"/>
      <c r="F5959" s="96"/>
    </row>
    <row r="5960" spans="1:6" x14ac:dyDescent="0.2">
      <c r="A5960" s="145"/>
      <c r="C5960" s="86"/>
      <c r="D5960" s="146"/>
      <c r="E5960" s="86"/>
      <c r="F5960" s="96"/>
    </row>
    <row r="5961" spans="1:6" x14ac:dyDescent="0.2">
      <c r="A5961" s="145"/>
      <c r="C5961" s="86"/>
      <c r="D5961" s="146"/>
      <c r="E5961" s="86"/>
      <c r="F5961" s="96"/>
    </row>
    <row r="5962" spans="1:6" x14ac:dyDescent="0.2">
      <c r="A5962" s="145"/>
      <c r="C5962" s="86"/>
      <c r="D5962" s="146"/>
      <c r="E5962" s="86"/>
      <c r="F5962" s="96"/>
    </row>
    <row r="5963" spans="1:6" x14ac:dyDescent="0.2">
      <c r="A5963" s="145"/>
      <c r="C5963" s="86"/>
      <c r="D5963" s="146"/>
      <c r="E5963" s="86"/>
      <c r="F5963" s="96"/>
    </row>
    <row r="5964" spans="1:6" x14ac:dyDescent="0.2">
      <c r="A5964" s="145"/>
      <c r="C5964" s="86"/>
      <c r="D5964" s="146"/>
      <c r="E5964" s="86"/>
      <c r="F5964" s="96"/>
    </row>
    <row r="5965" spans="1:6" x14ac:dyDescent="0.2">
      <c r="A5965" s="145"/>
      <c r="C5965" s="86"/>
      <c r="D5965" s="146"/>
      <c r="E5965" s="86"/>
      <c r="F5965" s="96"/>
    </row>
    <row r="5966" spans="1:6" x14ac:dyDescent="0.2">
      <c r="A5966" s="145"/>
      <c r="C5966" s="86"/>
      <c r="D5966" s="146"/>
      <c r="E5966" s="86"/>
      <c r="F5966" s="96"/>
    </row>
    <row r="5967" spans="1:6" x14ac:dyDescent="0.2">
      <c r="A5967" s="145"/>
      <c r="C5967" s="86"/>
      <c r="D5967" s="146"/>
      <c r="E5967" s="86"/>
      <c r="F5967" s="96"/>
    </row>
    <row r="5968" spans="1:6" x14ac:dyDescent="0.2">
      <c r="A5968" s="145"/>
      <c r="C5968" s="86"/>
      <c r="D5968" s="146"/>
      <c r="E5968" s="86"/>
      <c r="F5968" s="96"/>
    </row>
    <row r="5969" spans="1:6" x14ac:dyDescent="0.2">
      <c r="A5969" s="145"/>
      <c r="C5969" s="86"/>
      <c r="D5969" s="146"/>
      <c r="E5969" s="86"/>
      <c r="F5969" s="96"/>
    </row>
    <row r="5970" spans="1:6" x14ac:dyDescent="0.2">
      <c r="A5970" s="145"/>
      <c r="C5970" s="86"/>
      <c r="D5970" s="146"/>
      <c r="E5970" s="86"/>
      <c r="F5970" s="96"/>
    </row>
    <row r="5971" spans="1:6" x14ac:dyDescent="0.2">
      <c r="A5971" s="145"/>
      <c r="C5971" s="86"/>
      <c r="D5971" s="146"/>
      <c r="E5971" s="86"/>
      <c r="F5971" s="96"/>
    </row>
    <row r="5972" spans="1:6" x14ac:dyDescent="0.2">
      <c r="A5972" s="145"/>
      <c r="C5972" s="86"/>
      <c r="D5972" s="146"/>
      <c r="E5972" s="86"/>
      <c r="F5972" s="96"/>
    </row>
    <row r="5973" spans="1:6" x14ac:dyDescent="0.2">
      <c r="A5973" s="145"/>
      <c r="C5973" s="86"/>
      <c r="D5973" s="146"/>
      <c r="E5973" s="86"/>
      <c r="F5973" s="96"/>
    </row>
    <row r="5974" spans="1:6" x14ac:dyDescent="0.2">
      <c r="A5974" s="145"/>
      <c r="C5974" s="86"/>
      <c r="D5974" s="146"/>
      <c r="E5974" s="86"/>
      <c r="F5974" s="96"/>
    </row>
    <row r="5975" spans="1:6" x14ac:dyDescent="0.2">
      <c r="A5975" s="145"/>
      <c r="C5975" s="86"/>
      <c r="D5975" s="146"/>
      <c r="E5975" s="86"/>
      <c r="F5975" s="96"/>
    </row>
    <row r="5976" spans="1:6" x14ac:dyDescent="0.2">
      <c r="A5976" s="145"/>
      <c r="C5976" s="86"/>
      <c r="D5976" s="146"/>
      <c r="E5976" s="86"/>
      <c r="F5976" s="96"/>
    </row>
    <row r="5977" spans="1:6" x14ac:dyDescent="0.2">
      <c r="A5977" s="145"/>
      <c r="C5977" s="86"/>
      <c r="D5977" s="146"/>
      <c r="E5977" s="86"/>
      <c r="F5977" s="96"/>
    </row>
    <row r="5978" spans="1:6" x14ac:dyDescent="0.2">
      <c r="A5978" s="145"/>
      <c r="C5978" s="86"/>
      <c r="D5978" s="146"/>
      <c r="E5978" s="86"/>
      <c r="F5978" s="96"/>
    </row>
    <row r="5979" spans="1:6" x14ac:dyDescent="0.2">
      <c r="A5979" s="145"/>
      <c r="C5979" s="86"/>
      <c r="D5979" s="146"/>
      <c r="E5979" s="86"/>
      <c r="F5979" s="96"/>
    </row>
    <row r="5980" spans="1:6" x14ac:dyDescent="0.2">
      <c r="A5980" s="145"/>
      <c r="C5980" s="86"/>
      <c r="D5980" s="146"/>
      <c r="E5980" s="86"/>
      <c r="F5980" s="96"/>
    </row>
    <row r="5981" spans="1:6" x14ac:dyDescent="0.2">
      <c r="A5981" s="145"/>
      <c r="C5981" s="86"/>
      <c r="D5981" s="146"/>
      <c r="E5981" s="86"/>
      <c r="F5981" s="96"/>
    </row>
    <row r="5982" spans="1:6" x14ac:dyDescent="0.2">
      <c r="A5982" s="145"/>
      <c r="C5982" s="86"/>
      <c r="D5982" s="146"/>
      <c r="E5982" s="86"/>
      <c r="F5982" s="96"/>
    </row>
    <row r="5983" spans="1:6" x14ac:dyDescent="0.2">
      <c r="A5983" s="145"/>
      <c r="C5983" s="86"/>
      <c r="D5983" s="146"/>
      <c r="E5983" s="86"/>
      <c r="F5983" s="96"/>
    </row>
    <row r="5984" spans="1:6" x14ac:dyDescent="0.2">
      <c r="A5984" s="145"/>
      <c r="C5984" s="86"/>
      <c r="D5984" s="146"/>
      <c r="E5984" s="86"/>
      <c r="F5984" s="96"/>
    </row>
    <row r="5985" spans="1:6" x14ac:dyDescent="0.2">
      <c r="A5985" s="145"/>
      <c r="C5985" s="86"/>
      <c r="D5985" s="146"/>
      <c r="E5985" s="86"/>
      <c r="F5985" s="96"/>
    </row>
    <row r="5986" spans="1:6" x14ac:dyDescent="0.2">
      <c r="A5986" s="145"/>
      <c r="C5986" s="86"/>
      <c r="D5986" s="146"/>
      <c r="E5986" s="86"/>
      <c r="F5986" s="96"/>
    </row>
    <row r="5987" spans="1:6" x14ac:dyDescent="0.2">
      <c r="A5987" s="145"/>
      <c r="C5987" s="86"/>
      <c r="D5987" s="146"/>
      <c r="E5987" s="86"/>
      <c r="F5987" s="96"/>
    </row>
    <row r="5988" spans="1:6" x14ac:dyDescent="0.2">
      <c r="A5988" s="145"/>
      <c r="C5988" s="86"/>
      <c r="D5988" s="146"/>
      <c r="E5988" s="86"/>
      <c r="F5988" s="96"/>
    </row>
    <row r="5989" spans="1:6" x14ac:dyDescent="0.2">
      <c r="A5989" s="145"/>
      <c r="C5989" s="86"/>
      <c r="D5989" s="146"/>
      <c r="E5989" s="86"/>
      <c r="F5989" s="96"/>
    </row>
    <row r="5990" spans="1:6" x14ac:dyDescent="0.2">
      <c r="A5990" s="145"/>
      <c r="C5990" s="86"/>
      <c r="D5990" s="146"/>
      <c r="E5990" s="86"/>
      <c r="F5990" s="96"/>
    </row>
    <row r="5991" spans="1:6" x14ac:dyDescent="0.2">
      <c r="A5991" s="145"/>
      <c r="C5991" s="86"/>
      <c r="D5991" s="146"/>
      <c r="E5991" s="86"/>
      <c r="F5991" s="96"/>
    </row>
    <row r="5992" spans="1:6" x14ac:dyDescent="0.2">
      <c r="A5992" s="145"/>
      <c r="C5992" s="86"/>
      <c r="D5992" s="146"/>
      <c r="E5992" s="86"/>
      <c r="F5992" s="96"/>
    </row>
    <row r="5993" spans="1:6" x14ac:dyDescent="0.2">
      <c r="A5993" s="145"/>
      <c r="C5993" s="86"/>
      <c r="D5993" s="146"/>
      <c r="E5993" s="86"/>
      <c r="F5993" s="96"/>
    </row>
    <row r="5994" spans="1:6" x14ac:dyDescent="0.2">
      <c r="A5994" s="145"/>
      <c r="C5994" s="86"/>
      <c r="D5994" s="146"/>
      <c r="E5994" s="86"/>
      <c r="F5994" s="96"/>
    </row>
    <row r="5995" spans="1:6" x14ac:dyDescent="0.2">
      <c r="A5995" s="145"/>
      <c r="C5995" s="86"/>
      <c r="D5995" s="146"/>
      <c r="E5995" s="86"/>
      <c r="F5995" s="96"/>
    </row>
    <row r="5996" spans="1:6" x14ac:dyDescent="0.2">
      <c r="A5996" s="145"/>
      <c r="C5996" s="86"/>
      <c r="D5996" s="146"/>
      <c r="E5996" s="86"/>
      <c r="F5996" s="96"/>
    </row>
    <row r="5997" spans="1:6" x14ac:dyDescent="0.2">
      <c r="A5997" s="145"/>
      <c r="C5997" s="86"/>
      <c r="D5997" s="146"/>
      <c r="E5997" s="86"/>
      <c r="F5997" s="96"/>
    </row>
    <row r="5998" spans="1:6" x14ac:dyDescent="0.2">
      <c r="A5998" s="145"/>
      <c r="C5998" s="86"/>
      <c r="D5998" s="146"/>
      <c r="E5998" s="86"/>
      <c r="F5998" s="96"/>
    </row>
    <row r="5999" spans="1:6" x14ac:dyDescent="0.2">
      <c r="A5999" s="145"/>
      <c r="C5999" s="86"/>
      <c r="D5999" s="146"/>
      <c r="E5999" s="86"/>
      <c r="F5999" s="96"/>
    </row>
    <row r="6000" spans="1:6" x14ac:dyDescent="0.2">
      <c r="A6000" s="145"/>
      <c r="C6000" s="86"/>
      <c r="D6000" s="146"/>
      <c r="E6000" s="86"/>
      <c r="F6000" s="96"/>
    </row>
    <row r="6001" spans="1:6" x14ac:dyDescent="0.2">
      <c r="A6001" s="145"/>
      <c r="C6001" s="86"/>
      <c r="D6001" s="146"/>
      <c r="E6001" s="86"/>
      <c r="F6001" s="96"/>
    </row>
    <row r="6002" spans="1:6" x14ac:dyDescent="0.2">
      <c r="A6002" s="145"/>
      <c r="C6002" s="86"/>
      <c r="D6002" s="146"/>
      <c r="E6002" s="86"/>
      <c r="F6002" s="96"/>
    </row>
    <row r="6003" spans="1:6" x14ac:dyDescent="0.2">
      <c r="A6003" s="145"/>
      <c r="C6003" s="86"/>
      <c r="D6003" s="146"/>
      <c r="E6003" s="86"/>
      <c r="F6003" s="96"/>
    </row>
    <row r="6004" spans="1:6" x14ac:dyDescent="0.2">
      <c r="A6004" s="145"/>
      <c r="C6004" s="86"/>
      <c r="D6004" s="146"/>
      <c r="E6004" s="86"/>
      <c r="F6004" s="96"/>
    </row>
    <row r="6005" spans="1:6" x14ac:dyDescent="0.2">
      <c r="A6005" s="145"/>
      <c r="C6005" s="86"/>
      <c r="D6005" s="146"/>
      <c r="E6005" s="86"/>
      <c r="F6005" s="96"/>
    </row>
    <row r="6006" spans="1:6" x14ac:dyDescent="0.2">
      <c r="A6006" s="145"/>
      <c r="C6006" s="86"/>
      <c r="D6006" s="146"/>
      <c r="E6006" s="86"/>
      <c r="F6006" s="96"/>
    </row>
    <row r="6007" spans="1:6" x14ac:dyDescent="0.2">
      <c r="A6007" s="145"/>
      <c r="C6007" s="86"/>
      <c r="D6007" s="146"/>
      <c r="E6007" s="86"/>
      <c r="F6007" s="96"/>
    </row>
    <row r="6008" spans="1:6" x14ac:dyDescent="0.2">
      <c r="A6008" s="145"/>
      <c r="C6008" s="86"/>
      <c r="D6008" s="146"/>
      <c r="E6008" s="86"/>
      <c r="F6008" s="96"/>
    </row>
    <row r="6009" spans="1:6" x14ac:dyDescent="0.2">
      <c r="A6009" s="145"/>
      <c r="C6009" s="86"/>
      <c r="D6009" s="146"/>
      <c r="E6009" s="86"/>
      <c r="F6009" s="96"/>
    </row>
    <row r="6010" spans="1:6" x14ac:dyDescent="0.2">
      <c r="A6010" s="145"/>
      <c r="C6010" s="86"/>
      <c r="D6010" s="146"/>
      <c r="E6010" s="86"/>
      <c r="F6010" s="96"/>
    </row>
    <row r="6011" spans="1:6" x14ac:dyDescent="0.2">
      <c r="A6011" s="145"/>
      <c r="C6011" s="86"/>
      <c r="D6011" s="146"/>
      <c r="E6011" s="86"/>
      <c r="F6011" s="96"/>
    </row>
    <row r="6012" spans="1:6" x14ac:dyDescent="0.2">
      <c r="A6012" s="145"/>
      <c r="C6012" s="86"/>
      <c r="D6012" s="146"/>
      <c r="E6012" s="86"/>
      <c r="F6012" s="96"/>
    </row>
    <row r="6013" spans="1:6" x14ac:dyDescent="0.2">
      <c r="A6013" s="145"/>
      <c r="C6013" s="86"/>
      <c r="D6013" s="146"/>
      <c r="E6013" s="86"/>
      <c r="F6013" s="96"/>
    </row>
    <row r="6014" spans="1:6" x14ac:dyDescent="0.2">
      <c r="A6014" s="145"/>
      <c r="C6014" s="86"/>
      <c r="D6014" s="146"/>
      <c r="E6014" s="86"/>
      <c r="F6014" s="96"/>
    </row>
    <row r="6015" spans="1:6" x14ac:dyDescent="0.2">
      <c r="A6015" s="145"/>
      <c r="C6015" s="86"/>
      <c r="D6015" s="146"/>
      <c r="E6015" s="86"/>
      <c r="F6015" s="96"/>
    </row>
    <row r="6016" spans="1:6" x14ac:dyDescent="0.2">
      <c r="A6016" s="145"/>
      <c r="C6016" s="86"/>
      <c r="D6016" s="146"/>
      <c r="E6016" s="86"/>
      <c r="F6016" s="96"/>
    </row>
    <row r="6017" spans="1:6" x14ac:dyDescent="0.2">
      <c r="A6017" s="145"/>
      <c r="C6017" s="86"/>
      <c r="D6017" s="146"/>
      <c r="E6017" s="86"/>
      <c r="F6017" s="96"/>
    </row>
    <row r="6018" spans="1:6" x14ac:dyDescent="0.2">
      <c r="A6018" s="145"/>
      <c r="C6018" s="86"/>
      <c r="D6018" s="146"/>
      <c r="E6018" s="86"/>
      <c r="F6018" s="96"/>
    </row>
    <row r="6019" spans="1:6" x14ac:dyDescent="0.2">
      <c r="A6019" s="145"/>
      <c r="C6019" s="86"/>
      <c r="D6019" s="146"/>
      <c r="E6019" s="86"/>
      <c r="F6019" s="96"/>
    </row>
    <row r="6020" spans="1:6" x14ac:dyDescent="0.2">
      <c r="A6020" s="145"/>
      <c r="C6020" s="86"/>
      <c r="D6020" s="146"/>
      <c r="E6020" s="86"/>
      <c r="F6020" s="96"/>
    </row>
    <row r="6021" spans="1:6" x14ac:dyDescent="0.2">
      <c r="A6021" s="145"/>
      <c r="C6021" s="86"/>
      <c r="D6021" s="146"/>
      <c r="E6021" s="86"/>
      <c r="F6021" s="96"/>
    </row>
    <row r="6022" spans="1:6" x14ac:dyDescent="0.2">
      <c r="A6022" s="145"/>
      <c r="C6022" s="86"/>
      <c r="D6022" s="146"/>
      <c r="E6022" s="86"/>
      <c r="F6022" s="96"/>
    </row>
    <row r="6023" spans="1:6" x14ac:dyDescent="0.2">
      <c r="A6023" s="145"/>
      <c r="C6023" s="86"/>
      <c r="D6023" s="146"/>
      <c r="E6023" s="86"/>
      <c r="F6023" s="96"/>
    </row>
    <row r="6024" spans="1:6" x14ac:dyDescent="0.2">
      <c r="A6024" s="145"/>
      <c r="C6024" s="86"/>
      <c r="D6024" s="146"/>
      <c r="E6024" s="86"/>
      <c r="F6024" s="96"/>
    </row>
    <row r="6025" spans="1:6" x14ac:dyDescent="0.2">
      <c r="A6025" s="145"/>
      <c r="C6025" s="86"/>
      <c r="D6025" s="146"/>
      <c r="E6025" s="86"/>
      <c r="F6025" s="96"/>
    </row>
    <row r="6026" spans="1:6" x14ac:dyDescent="0.2">
      <c r="A6026" s="145"/>
      <c r="C6026" s="86"/>
      <c r="D6026" s="146"/>
      <c r="E6026" s="86"/>
      <c r="F6026" s="96"/>
    </row>
    <row r="6027" spans="1:6" x14ac:dyDescent="0.2">
      <c r="A6027" s="145"/>
      <c r="C6027" s="86"/>
      <c r="D6027" s="146"/>
      <c r="E6027" s="86"/>
      <c r="F6027" s="96"/>
    </row>
    <row r="6028" spans="1:6" x14ac:dyDescent="0.2">
      <c r="A6028" s="145"/>
      <c r="C6028" s="86"/>
      <c r="D6028" s="146"/>
      <c r="E6028" s="86"/>
      <c r="F6028" s="96"/>
    </row>
    <row r="6029" spans="1:6" x14ac:dyDescent="0.2">
      <c r="A6029" s="145"/>
      <c r="C6029" s="86"/>
      <c r="D6029" s="146"/>
      <c r="E6029" s="86"/>
      <c r="F6029" s="96"/>
    </row>
    <row r="6030" spans="1:6" x14ac:dyDescent="0.2">
      <c r="A6030" s="145"/>
      <c r="C6030" s="86"/>
      <c r="D6030" s="146"/>
      <c r="E6030" s="86"/>
      <c r="F6030" s="96"/>
    </row>
    <row r="6031" spans="1:6" x14ac:dyDescent="0.2">
      <c r="A6031" s="145"/>
      <c r="C6031" s="86"/>
      <c r="D6031" s="146"/>
      <c r="E6031" s="86"/>
      <c r="F6031" s="96"/>
    </row>
    <row r="6032" spans="1:6" x14ac:dyDescent="0.2">
      <c r="A6032" s="145"/>
      <c r="C6032" s="86"/>
      <c r="D6032" s="146"/>
      <c r="E6032" s="86"/>
      <c r="F6032" s="96"/>
    </row>
    <row r="6033" spans="1:6" x14ac:dyDescent="0.2">
      <c r="A6033" s="145"/>
      <c r="C6033" s="86"/>
      <c r="D6033" s="146"/>
      <c r="E6033" s="86"/>
      <c r="F6033" s="96"/>
    </row>
    <row r="6034" spans="1:6" x14ac:dyDescent="0.2">
      <c r="A6034" s="145"/>
      <c r="C6034" s="86"/>
      <c r="D6034" s="146"/>
      <c r="E6034" s="86"/>
      <c r="F6034" s="96"/>
    </row>
    <row r="6035" spans="1:6" x14ac:dyDescent="0.2">
      <c r="A6035" s="145"/>
      <c r="C6035" s="86"/>
      <c r="D6035" s="146"/>
      <c r="E6035" s="86"/>
      <c r="F6035" s="96"/>
    </row>
    <row r="6036" spans="1:6" x14ac:dyDescent="0.2">
      <c r="A6036" s="145"/>
      <c r="C6036" s="86"/>
      <c r="D6036" s="146"/>
      <c r="E6036" s="86"/>
      <c r="F6036" s="96"/>
    </row>
    <row r="6037" spans="1:6" x14ac:dyDescent="0.2">
      <c r="A6037" s="145"/>
      <c r="C6037" s="86"/>
      <c r="D6037" s="146"/>
      <c r="E6037" s="86"/>
      <c r="F6037" s="96"/>
    </row>
    <row r="6038" spans="1:6" x14ac:dyDescent="0.2">
      <c r="A6038" s="145"/>
      <c r="C6038" s="86"/>
      <c r="D6038" s="146"/>
      <c r="E6038" s="86"/>
      <c r="F6038" s="96"/>
    </row>
    <row r="6039" spans="1:6" x14ac:dyDescent="0.2">
      <c r="A6039" s="145"/>
      <c r="C6039" s="86"/>
      <c r="D6039" s="146"/>
      <c r="E6039" s="86"/>
      <c r="F6039" s="96"/>
    </row>
    <row r="6040" spans="1:6" x14ac:dyDescent="0.2">
      <c r="A6040" s="145"/>
      <c r="C6040" s="86"/>
      <c r="D6040" s="146"/>
      <c r="E6040" s="86"/>
      <c r="F6040" s="96"/>
    </row>
    <row r="6041" spans="1:6" x14ac:dyDescent="0.2">
      <c r="A6041" s="145"/>
      <c r="C6041" s="86"/>
      <c r="D6041" s="146"/>
      <c r="E6041" s="86"/>
      <c r="F6041" s="96"/>
    </row>
    <row r="6042" spans="1:6" x14ac:dyDescent="0.2">
      <c r="A6042" s="145"/>
      <c r="C6042" s="86"/>
      <c r="D6042" s="146"/>
      <c r="E6042" s="86"/>
      <c r="F6042" s="96"/>
    </row>
    <row r="6043" spans="1:6" x14ac:dyDescent="0.2">
      <c r="A6043" s="145"/>
      <c r="C6043" s="86"/>
      <c r="D6043" s="146"/>
      <c r="E6043" s="86"/>
      <c r="F6043" s="96"/>
    </row>
    <row r="6044" spans="1:6" x14ac:dyDescent="0.2">
      <c r="A6044" s="145"/>
      <c r="C6044" s="86"/>
      <c r="D6044" s="146"/>
      <c r="E6044" s="86"/>
      <c r="F6044" s="96"/>
    </row>
    <row r="6045" spans="1:6" x14ac:dyDescent="0.2">
      <c r="A6045" s="145"/>
      <c r="C6045" s="86"/>
      <c r="D6045" s="146"/>
      <c r="E6045" s="86"/>
      <c r="F6045" s="96"/>
    </row>
    <row r="6046" spans="1:6" x14ac:dyDescent="0.2">
      <c r="A6046" s="145"/>
      <c r="C6046" s="86"/>
      <c r="D6046" s="146"/>
      <c r="E6046" s="86"/>
      <c r="F6046" s="96"/>
    </row>
    <row r="6047" spans="1:6" x14ac:dyDescent="0.2">
      <c r="A6047" s="145"/>
      <c r="C6047" s="86"/>
      <c r="D6047" s="146"/>
      <c r="E6047" s="86"/>
      <c r="F6047" s="96"/>
    </row>
    <row r="6048" spans="1:6" x14ac:dyDescent="0.2">
      <c r="A6048" s="145"/>
      <c r="C6048" s="86"/>
      <c r="D6048" s="146"/>
      <c r="E6048" s="86"/>
      <c r="F6048" s="96"/>
    </row>
    <row r="6049" spans="1:6" x14ac:dyDescent="0.2">
      <c r="A6049" s="145"/>
      <c r="C6049" s="86"/>
      <c r="D6049" s="146"/>
      <c r="E6049" s="86"/>
      <c r="F6049" s="96"/>
    </row>
    <row r="6050" spans="1:6" x14ac:dyDescent="0.2">
      <c r="A6050" s="145"/>
      <c r="C6050" s="86"/>
      <c r="D6050" s="146"/>
      <c r="E6050" s="86"/>
      <c r="F6050" s="96"/>
    </row>
    <row r="6051" spans="1:6" x14ac:dyDescent="0.2">
      <c r="A6051" s="145"/>
      <c r="C6051" s="86"/>
      <c r="D6051" s="146"/>
      <c r="E6051" s="86"/>
      <c r="F6051" s="96"/>
    </row>
    <row r="6052" spans="1:6" x14ac:dyDescent="0.2">
      <c r="A6052" s="145"/>
      <c r="C6052" s="86"/>
      <c r="D6052" s="146"/>
      <c r="E6052" s="86"/>
      <c r="F6052" s="96"/>
    </row>
    <row r="6053" spans="1:6" x14ac:dyDescent="0.2">
      <c r="A6053" s="145"/>
      <c r="C6053" s="86"/>
      <c r="D6053" s="146"/>
      <c r="E6053" s="86"/>
      <c r="F6053" s="96"/>
    </row>
    <row r="6054" spans="1:6" x14ac:dyDescent="0.2">
      <c r="A6054" s="145"/>
      <c r="C6054" s="86"/>
      <c r="D6054" s="146"/>
      <c r="E6054" s="86"/>
      <c r="F6054" s="96"/>
    </row>
    <row r="6055" spans="1:6" x14ac:dyDescent="0.2">
      <c r="A6055" s="145"/>
      <c r="C6055" s="86"/>
      <c r="D6055" s="146"/>
      <c r="E6055" s="86"/>
      <c r="F6055" s="96"/>
    </row>
    <row r="6056" spans="1:6" x14ac:dyDescent="0.2">
      <c r="A6056" s="145"/>
      <c r="C6056" s="86"/>
      <c r="D6056" s="146"/>
      <c r="E6056" s="86"/>
      <c r="F6056" s="96"/>
    </row>
    <row r="6057" spans="1:6" x14ac:dyDescent="0.2">
      <c r="A6057" s="145"/>
      <c r="C6057" s="86"/>
      <c r="D6057" s="146"/>
      <c r="E6057" s="86"/>
      <c r="F6057" s="96"/>
    </row>
    <row r="6058" spans="1:6" x14ac:dyDescent="0.2">
      <c r="A6058" s="145"/>
      <c r="C6058" s="86"/>
      <c r="D6058" s="146"/>
      <c r="E6058" s="86"/>
      <c r="F6058" s="96"/>
    </row>
    <row r="6059" spans="1:6" x14ac:dyDescent="0.2">
      <c r="A6059" s="145"/>
      <c r="C6059" s="86"/>
      <c r="D6059" s="146"/>
      <c r="E6059" s="86"/>
      <c r="F6059" s="96"/>
    </row>
    <row r="6060" spans="1:6" x14ac:dyDescent="0.2">
      <c r="A6060" s="145"/>
      <c r="C6060" s="86"/>
      <c r="D6060" s="146"/>
      <c r="E6060" s="86"/>
      <c r="F6060" s="96"/>
    </row>
    <row r="6061" spans="1:6" x14ac:dyDescent="0.2">
      <c r="A6061" s="145"/>
      <c r="C6061" s="86"/>
      <c r="D6061" s="146"/>
      <c r="E6061" s="86"/>
      <c r="F6061" s="96"/>
    </row>
    <row r="6062" spans="1:6" x14ac:dyDescent="0.2">
      <c r="A6062" s="145"/>
      <c r="C6062" s="86"/>
      <c r="D6062" s="146"/>
      <c r="E6062" s="86"/>
      <c r="F6062" s="96"/>
    </row>
    <row r="6063" spans="1:6" x14ac:dyDescent="0.2">
      <c r="A6063" s="145"/>
      <c r="C6063" s="86"/>
      <c r="D6063" s="146"/>
      <c r="E6063" s="86"/>
      <c r="F6063" s="96"/>
    </row>
    <row r="6064" spans="1:6" x14ac:dyDescent="0.2">
      <c r="A6064" s="145"/>
      <c r="C6064" s="86"/>
      <c r="D6064" s="146"/>
      <c r="E6064" s="86"/>
      <c r="F6064" s="96"/>
    </row>
    <row r="6065" spans="1:6" x14ac:dyDescent="0.2">
      <c r="A6065" s="145"/>
      <c r="C6065" s="86"/>
      <c r="D6065" s="146"/>
      <c r="E6065" s="86"/>
      <c r="F6065" s="96"/>
    </row>
    <row r="6066" spans="1:6" x14ac:dyDescent="0.2">
      <c r="A6066" s="145"/>
      <c r="C6066" s="86"/>
      <c r="D6066" s="146"/>
      <c r="E6066" s="86"/>
      <c r="F6066" s="96"/>
    </row>
    <row r="6067" spans="1:6" x14ac:dyDescent="0.2">
      <c r="A6067" s="145"/>
      <c r="C6067" s="86"/>
      <c r="D6067" s="146"/>
      <c r="E6067" s="86"/>
      <c r="F6067" s="96"/>
    </row>
    <row r="6068" spans="1:6" x14ac:dyDescent="0.2">
      <c r="A6068" s="145"/>
      <c r="C6068" s="86"/>
      <c r="D6068" s="146"/>
      <c r="E6068" s="86"/>
      <c r="F6068" s="96"/>
    </row>
    <row r="6069" spans="1:6" x14ac:dyDescent="0.2">
      <c r="A6069" s="145"/>
      <c r="C6069" s="86"/>
      <c r="D6069" s="146"/>
      <c r="E6069" s="86"/>
      <c r="F6069" s="96"/>
    </row>
    <row r="6070" spans="1:6" x14ac:dyDescent="0.2">
      <c r="A6070" s="145"/>
      <c r="C6070" s="86"/>
      <c r="D6070" s="146"/>
      <c r="E6070" s="86"/>
      <c r="F6070" s="96"/>
    </row>
    <row r="6071" spans="1:6" x14ac:dyDescent="0.2">
      <c r="A6071" s="145"/>
      <c r="C6071" s="86"/>
      <c r="D6071" s="146"/>
      <c r="E6071" s="86"/>
      <c r="F6071" s="96"/>
    </row>
    <row r="6072" spans="1:6" x14ac:dyDescent="0.2">
      <c r="A6072" s="145"/>
      <c r="C6072" s="86"/>
      <c r="D6072" s="146"/>
      <c r="E6072" s="86"/>
      <c r="F6072" s="96"/>
    </row>
    <row r="6073" spans="1:6" x14ac:dyDescent="0.2">
      <c r="A6073" s="145"/>
      <c r="C6073" s="86"/>
      <c r="D6073" s="146"/>
      <c r="E6073" s="86"/>
      <c r="F6073" s="96"/>
    </row>
    <row r="6074" spans="1:6" x14ac:dyDescent="0.2">
      <c r="A6074" s="145"/>
      <c r="C6074" s="86"/>
      <c r="D6074" s="146"/>
      <c r="E6074" s="86"/>
      <c r="F6074" s="96"/>
    </row>
    <row r="6075" spans="1:6" x14ac:dyDescent="0.2">
      <c r="A6075" s="145"/>
      <c r="C6075" s="86"/>
      <c r="D6075" s="146"/>
      <c r="E6075" s="86"/>
      <c r="F6075" s="96"/>
    </row>
    <row r="6076" spans="1:6" x14ac:dyDescent="0.2">
      <c r="A6076" s="145"/>
      <c r="C6076" s="86"/>
      <c r="D6076" s="146"/>
      <c r="E6076" s="86"/>
      <c r="F6076" s="96"/>
    </row>
    <row r="6077" spans="1:6" x14ac:dyDescent="0.2">
      <c r="A6077" s="145"/>
      <c r="C6077" s="86"/>
      <c r="D6077" s="146"/>
      <c r="E6077" s="86"/>
      <c r="F6077" s="96"/>
    </row>
    <row r="6078" spans="1:6" x14ac:dyDescent="0.2">
      <c r="A6078" s="145"/>
      <c r="C6078" s="86"/>
      <c r="D6078" s="146"/>
      <c r="E6078" s="86"/>
      <c r="F6078" s="96"/>
    </row>
    <row r="6079" spans="1:6" x14ac:dyDescent="0.2">
      <c r="A6079" s="145"/>
      <c r="C6079" s="86"/>
      <c r="D6079" s="146"/>
      <c r="E6079" s="86"/>
      <c r="F6079" s="96"/>
    </row>
    <row r="6080" spans="1:6" x14ac:dyDescent="0.2">
      <c r="A6080" s="145"/>
      <c r="C6080" s="86"/>
      <c r="D6080" s="146"/>
      <c r="E6080" s="86"/>
      <c r="F6080" s="96"/>
    </row>
    <row r="6081" spans="1:6" x14ac:dyDescent="0.2">
      <c r="A6081" s="145"/>
      <c r="C6081" s="86"/>
      <c r="D6081" s="146"/>
      <c r="E6081" s="86"/>
      <c r="F6081" s="96"/>
    </row>
    <row r="6082" spans="1:6" x14ac:dyDescent="0.2">
      <c r="A6082" s="145"/>
      <c r="C6082" s="86"/>
      <c r="D6082" s="146"/>
      <c r="E6082" s="86"/>
      <c r="F6082" s="96"/>
    </row>
    <row r="6083" spans="1:6" x14ac:dyDescent="0.2">
      <c r="A6083" s="145"/>
      <c r="C6083" s="86"/>
      <c r="D6083" s="146"/>
      <c r="E6083" s="86"/>
      <c r="F6083" s="96"/>
    </row>
    <row r="6084" spans="1:6" x14ac:dyDescent="0.2">
      <c r="A6084" s="145"/>
      <c r="C6084" s="86"/>
      <c r="D6084" s="146"/>
      <c r="E6084" s="86"/>
      <c r="F6084" s="96"/>
    </row>
    <row r="6085" spans="1:6" x14ac:dyDescent="0.2">
      <c r="A6085" s="145"/>
      <c r="C6085" s="86"/>
      <c r="D6085" s="146"/>
      <c r="E6085" s="86"/>
      <c r="F6085" s="96"/>
    </row>
    <row r="6086" spans="1:6" x14ac:dyDescent="0.2">
      <c r="A6086" s="145"/>
      <c r="C6086" s="86"/>
      <c r="D6086" s="146"/>
      <c r="E6086" s="86"/>
      <c r="F6086" s="96"/>
    </row>
    <row r="6087" spans="1:6" x14ac:dyDescent="0.2">
      <c r="A6087" s="145"/>
      <c r="C6087" s="86"/>
      <c r="D6087" s="146"/>
      <c r="E6087" s="86"/>
      <c r="F6087" s="96"/>
    </row>
    <row r="6088" spans="1:6" x14ac:dyDescent="0.2">
      <c r="A6088" s="145"/>
      <c r="C6088" s="86"/>
      <c r="D6088" s="146"/>
      <c r="E6088" s="86"/>
      <c r="F6088" s="96"/>
    </row>
    <row r="6089" spans="1:6" x14ac:dyDescent="0.2">
      <c r="A6089" s="145"/>
      <c r="C6089" s="86"/>
      <c r="D6089" s="146"/>
      <c r="E6089" s="86"/>
      <c r="F6089" s="96"/>
    </row>
    <row r="6090" spans="1:6" x14ac:dyDescent="0.2">
      <c r="A6090" s="145"/>
      <c r="C6090" s="86"/>
      <c r="D6090" s="146"/>
      <c r="E6090" s="86"/>
      <c r="F6090" s="96"/>
    </row>
    <row r="6091" spans="1:6" x14ac:dyDescent="0.2">
      <c r="A6091" s="145"/>
      <c r="C6091" s="86"/>
      <c r="D6091" s="146"/>
      <c r="E6091" s="86"/>
      <c r="F6091" s="96"/>
    </row>
    <row r="6092" spans="1:6" x14ac:dyDescent="0.2">
      <c r="A6092" s="145"/>
      <c r="C6092" s="86"/>
      <c r="D6092" s="146"/>
      <c r="E6092" s="86"/>
      <c r="F6092" s="96"/>
    </row>
    <row r="6093" spans="1:6" x14ac:dyDescent="0.2">
      <c r="A6093" s="145"/>
      <c r="C6093" s="86"/>
      <c r="D6093" s="146"/>
      <c r="E6093" s="86"/>
      <c r="F6093" s="96"/>
    </row>
    <row r="6094" spans="1:6" x14ac:dyDescent="0.2">
      <c r="A6094" s="145"/>
      <c r="C6094" s="86"/>
      <c r="D6094" s="146"/>
      <c r="E6094" s="86"/>
      <c r="F6094" s="96"/>
    </row>
    <row r="6095" spans="1:6" x14ac:dyDescent="0.2">
      <c r="A6095" s="145"/>
      <c r="C6095" s="86"/>
      <c r="D6095" s="146"/>
      <c r="E6095" s="86"/>
      <c r="F6095" s="96"/>
    </row>
    <row r="6096" spans="1:6" x14ac:dyDescent="0.2">
      <c r="A6096" s="145"/>
      <c r="C6096" s="86"/>
      <c r="D6096" s="146"/>
      <c r="E6096" s="86"/>
      <c r="F6096" s="96"/>
    </row>
    <row r="6097" spans="1:6" x14ac:dyDescent="0.2">
      <c r="A6097" s="145"/>
      <c r="C6097" s="86"/>
      <c r="D6097" s="146"/>
      <c r="E6097" s="86"/>
      <c r="F6097" s="96"/>
    </row>
    <row r="6098" spans="1:6" x14ac:dyDescent="0.2">
      <c r="A6098" s="145"/>
      <c r="C6098" s="86"/>
      <c r="D6098" s="146"/>
      <c r="E6098" s="86"/>
      <c r="F6098" s="96"/>
    </row>
    <row r="6099" spans="1:6" x14ac:dyDescent="0.2">
      <c r="A6099" s="145"/>
      <c r="C6099" s="86"/>
      <c r="D6099" s="146"/>
      <c r="E6099" s="86"/>
      <c r="F6099" s="96"/>
    </row>
    <row r="6100" spans="1:6" x14ac:dyDescent="0.2">
      <c r="A6100" s="145"/>
      <c r="C6100" s="86"/>
      <c r="D6100" s="146"/>
      <c r="E6100" s="86"/>
      <c r="F6100" s="96"/>
    </row>
    <row r="6101" spans="1:6" x14ac:dyDescent="0.2">
      <c r="A6101" s="145"/>
      <c r="C6101" s="86"/>
      <c r="D6101" s="146"/>
      <c r="E6101" s="86"/>
      <c r="F6101" s="96"/>
    </row>
    <row r="6102" spans="1:6" x14ac:dyDescent="0.2">
      <c r="A6102" s="145"/>
      <c r="C6102" s="86"/>
      <c r="D6102" s="146"/>
      <c r="E6102" s="86"/>
      <c r="F6102" s="96"/>
    </row>
    <row r="6103" spans="1:6" x14ac:dyDescent="0.2">
      <c r="A6103" s="145"/>
      <c r="C6103" s="86"/>
      <c r="D6103" s="146"/>
      <c r="E6103" s="86"/>
      <c r="F6103" s="96"/>
    </row>
    <row r="6104" spans="1:6" x14ac:dyDescent="0.2">
      <c r="A6104" s="145"/>
      <c r="C6104" s="86"/>
      <c r="D6104" s="146"/>
      <c r="E6104" s="86"/>
      <c r="F6104" s="96"/>
    </row>
    <row r="6105" spans="1:6" x14ac:dyDescent="0.2">
      <c r="A6105" s="145"/>
      <c r="C6105" s="86"/>
      <c r="D6105" s="146"/>
      <c r="E6105" s="86"/>
      <c r="F6105" s="96"/>
    </row>
    <row r="6106" spans="1:6" x14ac:dyDescent="0.2">
      <c r="A6106" s="145"/>
      <c r="C6106" s="86"/>
      <c r="D6106" s="146"/>
      <c r="E6106" s="86"/>
      <c r="F6106" s="96"/>
    </row>
    <row r="6107" spans="1:6" x14ac:dyDescent="0.2">
      <c r="A6107" s="145"/>
      <c r="C6107" s="86"/>
      <c r="D6107" s="146"/>
      <c r="E6107" s="86"/>
      <c r="F6107" s="96"/>
    </row>
    <row r="6108" spans="1:6" x14ac:dyDescent="0.2">
      <c r="A6108" s="145"/>
      <c r="C6108" s="86"/>
      <c r="D6108" s="146"/>
      <c r="E6108" s="86"/>
      <c r="F6108" s="96"/>
    </row>
    <row r="6109" spans="1:6" x14ac:dyDescent="0.2">
      <c r="A6109" s="145"/>
      <c r="C6109" s="86"/>
      <c r="D6109" s="146"/>
      <c r="E6109" s="86"/>
      <c r="F6109" s="96"/>
    </row>
    <row r="6110" spans="1:6" x14ac:dyDescent="0.2">
      <c r="A6110" s="145"/>
      <c r="C6110" s="86"/>
      <c r="D6110" s="146"/>
      <c r="E6110" s="86"/>
      <c r="F6110" s="96"/>
    </row>
    <row r="6111" spans="1:6" x14ac:dyDescent="0.2">
      <c r="A6111" s="145"/>
      <c r="C6111" s="86"/>
      <c r="D6111" s="146"/>
      <c r="E6111" s="86"/>
      <c r="F6111" s="96"/>
    </row>
    <row r="6112" spans="1:6" x14ac:dyDescent="0.2">
      <c r="A6112" s="145"/>
      <c r="C6112" s="86"/>
      <c r="D6112" s="146"/>
      <c r="E6112" s="86"/>
      <c r="F6112" s="96"/>
    </row>
    <row r="6113" spans="1:6" x14ac:dyDescent="0.2">
      <c r="A6113" s="145"/>
      <c r="C6113" s="86"/>
      <c r="D6113" s="146"/>
      <c r="E6113" s="86"/>
      <c r="F6113" s="96"/>
    </row>
    <row r="6114" spans="1:6" x14ac:dyDescent="0.2">
      <c r="A6114" s="145"/>
      <c r="C6114" s="86"/>
      <c r="D6114" s="146"/>
      <c r="E6114" s="86"/>
      <c r="F6114" s="96"/>
    </row>
    <row r="6115" spans="1:6" x14ac:dyDescent="0.2">
      <c r="A6115" s="145"/>
      <c r="C6115" s="86"/>
      <c r="D6115" s="146"/>
      <c r="E6115" s="86"/>
      <c r="F6115" s="96"/>
    </row>
    <row r="6116" spans="1:6" x14ac:dyDescent="0.2">
      <c r="A6116" s="145"/>
      <c r="C6116" s="86"/>
      <c r="D6116" s="146"/>
      <c r="E6116" s="86"/>
      <c r="F6116" s="96"/>
    </row>
    <row r="6117" spans="1:6" x14ac:dyDescent="0.2">
      <c r="A6117" s="145"/>
      <c r="C6117" s="86"/>
      <c r="D6117" s="146"/>
      <c r="E6117" s="86"/>
      <c r="F6117" s="96"/>
    </row>
    <row r="6118" spans="1:6" x14ac:dyDescent="0.2">
      <c r="A6118" s="145"/>
      <c r="C6118" s="86"/>
      <c r="D6118" s="146"/>
      <c r="E6118" s="86"/>
      <c r="F6118" s="96"/>
    </row>
    <row r="6119" spans="1:6" x14ac:dyDescent="0.2">
      <c r="A6119" s="145"/>
      <c r="C6119" s="86"/>
      <c r="D6119" s="146"/>
      <c r="E6119" s="86"/>
      <c r="F6119" s="96"/>
    </row>
    <row r="6120" spans="1:6" x14ac:dyDescent="0.2">
      <c r="A6120" s="145"/>
      <c r="C6120" s="86"/>
      <c r="D6120" s="146"/>
      <c r="E6120" s="86"/>
      <c r="F6120" s="96"/>
    </row>
    <row r="6121" spans="1:6" x14ac:dyDescent="0.2">
      <c r="A6121" s="145"/>
      <c r="C6121" s="86"/>
      <c r="D6121" s="146"/>
      <c r="E6121" s="86"/>
      <c r="F6121" s="96"/>
    </row>
    <row r="6122" spans="1:6" x14ac:dyDescent="0.2">
      <c r="A6122" s="145"/>
      <c r="C6122" s="86"/>
      <c r="D6122" s="146"/>
      <c r="E6122" s="86"/>
      <c r="F6122" s="96"/>
    </row>
    <row r="6123" spans="1:6" x14ac:dyDescent="0.2">
      <c r="A6123" s="145"/>
      <c r="C6123" s="86"/>
      <c r="D6123" s="146"/>
      <c r="E6123" s="86"/>
      <c r="F6123" s="96"/>
    </row>
    <row r="6124" spans="1:6" x14ac:dyDescent="0.2">
      <c r="A6124" s="145"/>
      <c r="C6124" s="86"/>
      <c r="D6124" s="146"/>
      <c r="E6124" s="86"/>
      <c r="F6124" s="96"/>
    </row>
    <row r="6125" spans="1:6" x14ac:dyDescent="0.2">
      <c r="A6125" s="145"/>
      <c r="C6125" s="86"/>
      <c r="D6125" s="146"/>
      <c r="E6125" s="86"/>
      <c r="F6125" s="96"/>
    </row>
    <row r="6126" spans="1:6" x14ac:dyDescent="0.2">
      <c r="A6126" s="145"/>
      <c r="C6126" s="86"/>
      <c r="D6126" s="146"/>
      <c r="E6126" s="86"/>
      <c r="F6126" s="96"/>
    </row>
    <row r="6127" spans="1:6" x14ac:dyDescent="0.2">
      <c r="A6127" s="145"/>
      <c r="C6127" s="86"/>
      <c r="D6127" s="146"/>
      <c r="E6127" s="86"/>
      <c r="F6127" s="96"/>
    </row>
    <row r="6128" spans="1:6" x14ac:dyDescent="0.2">
      <c r="A6128" s="145"/>
      <c r="C6128" s="86"/>
      <c r="D6128" s="146"/>
      <c r="E6128" s="86"/>
      <c r="F6128" s="96"/>
    </row>
    <row r="6129" spans="1:6" x14ac:dyDescent="0.2">
      <c r="A6129" s="145"/>
      <c r="C6129" s="86"/>
      <c r="D6129" s="146"/>
      <c r="E6129" s="86"/>
      <c r="F6129" s="96"/>
    </row>
    <row r="6130" spans="1:6" x14ac:dyDescent="0.2">
      <c r="A6130" s="145"/>
      <c r="C6130" s="86"/>
      <c r="D6130" s="146"/>
      <c r="E6130" s="86"/>
      <c r="F6130" s="96"/>
    </row>
    <row r="6131" spans="1:6" x14ac:dyDescent="0.2">
      <c r="A6131" s="145"/>
      <c r="C6131" s="86"/>
      <c r="D6131" s="146"/>
      <c r="E6131" s="86"/>
      <c r="F6131" s="96"/>
    </row>
    <row r="6132" spans="1:6" x14ac:dyDescent="0.2">
      <c r="A6132" s="145"/>
      <c r="C6132" s="86"/>
      <c r="D6132" s="146"/>
      <c r="E6132" s="86"/>
      <c r="F6132" s="96"/>
    </row>
    <row r="6133" spans="1:6" x14ac:dyDescent="0.2">
      <c r="A6133" s="145"/>
      <c r="C6133" s="86"/>
      <c r="D6133" s="146"/>
      <c r="E6133" s="86"/>
      <c r="F6133" s="96"/>
    </row>
    <row r="6134" spans="1:6" x14ac:dyDescent="0.2">
      <c r="A6134" s="145"/>
      <c r="C6134" s="86"/>
      <c r="D6134" s="146"/>
      <c r="E6134" s="86"/>
      <c r="F6134" s="96"/>
    </row>
    <row r="6135" spans="1:6" x14ac:dyDescent="0.2">
      <c r="A6135" s="145"/>
      <c r="C6135" s="86"/>
      <c r="D6135" s="146"/>
      <c r="E6135" s="86"/>
      <c r="F6135" s="96"/>
    </row>
    <row r="6136" spans="1:6" x14ac:dyDescent="0.2">
      <c r="A6136" s="145"/>
      <c r="C6136" s="86"/>
      <c r="D6136" s="146"/>
      <c r="E6136" s="86"/>
      <c r="F6136" s="96"/>
    </row>
    <row r="6137" spans="1:6" x14ac:dyDescent="0.2">
      <c r="A6137" s="145"/>
      <c r="C6137" s="86"/>
      <c r="D6137" s="146"/>
      <c r="E6137" s="86"/>
      <c r="F6137" s="96"/>
    </row>
    <row r="6138" spans="1:6" x14ac:dyDescent="0.2">
      <c r="A6138" s="145"/>
      <c r="C6138" s="86"/>
      <c r="D6138" s="146"/>
      <c r="E6138" s="86"/>
      <c r="F6138" s="96"/>
    </row>
    <row r="6139" spans="1:6" x14ac:dyDescent="0.2">
      <c r="A6139" s="145"/>
      <c r="C6139" s="86"/>
      <c r="D6139" s="146"/>
      <c r="E6139" s="86"/>
      <c r="F6139" s="96"/>
    </row>
    <row r="6140" spans="1:6" x14ac:dyDescent="0.2">
      <c r="A6140" s="145"/>
      <c r="C6140" s="86"/>
      <c r="D6140" s="146"/>
      <c r="E6140" s="86"/>
      <c r="F6140" s="96"/>
    </row>
    <row r="6141" spans="1:6" x14ac:dyDescent="0.2">
      <c r="A6141" s="145"/>
      <c r="C6141" s="86"/>
      <c r="D6141" s="146"/>
      <c r="E6141" s="86"/>
      <c r="F6141" s="96"/>
    </row>
    <row r="6142" spans="1:6" x14ac:dyDescent="0.2">
      <c r="A6142" s="145"/>
      <c r="C6142" s="86"/>
      <c r="D6142" s="146"/>
      <c r="E6142" s="86"/>
      <c r="F6142" s="96"/>
    </row>
    <row r="6143" spans="1:6" x14ac:dyDescent="0.2">
      <c r="A6143" s="145"/>
      <c r="C6143" s="86"/>
      <c r="D6143" s="146"/>
      <c r="E6143" s="86"/>
      <c r="F6143" s="96"/>
    </row>
    <row r="6144" spans="1:6" x14ac:dyDescent="0.2">
      <c r="A6144" s="145"/>
      <c r="C6144" s="86"/>
      <c r="D6144" s="146"/>
      <c r="E6144" s="86"/>
      <c r="F6144" s="96"/>
    </row>
    <row r="6145" spans="1:6" x14ac:dyDescent="0.2">
      <c r="A6145" s="145"/>
      <c r="C6145" s="86"/>
      <c r="D6145" s="146"/>
      <c r="E6145" s="86"/>
      <c r="F6145" s="96"/>
    </row>
    <row r="6146" spans="1:6" x14ac:dyDescent="0.2">
      <c r="A6146" s="145"/>
      <c r="C6146" s="86"/>
      <c r="D6146" s="146"/>
      <c r="E6146" s="86"/>
      <c r="F6146" s="96"/>
    </row>
    <row r="6147" spans="1:6" x14ac:dyDescent="0.2">
      <c r="A6147" s="145"/>
      <c r="C6147" s="86"/>
      <c r="D6147" s="146"/>
      <c r="E6147" s="86"/>
      <c r="F6147" s="96"/>
    </row>
    <row r="6148" spans="1:6" x14ac:dyDescent="0.2">
      <c r="A6148" s="145"/>
      <c r="C6148" s="86"/>
      <c r="D6148" s="146"/>
      <c r="E6148" s="86"/>
      <c r="F6148" s="96"/>
    </row>
    <row r="6149" spans="1:6" x14ac:dyDescent="0.2">
      <c r="A6149" s="145"/>
      <c r="C6149" s="86"/>
      <c r="D6149" s="146"/>
      <c r="E6149" s="86"/>
      <c r="F6149" s="96"/>
    </row>
    <row r="6150" spans="1:6" x14ac:dyDescent="0.2">
      <c r="A6150" s="145"/>
      <c r="C6150" s="86"/>
      <c r="D6150" s="146"/>
      <c r="E6150" s="86"/>
      <c r="F6150" s="96"/>
    </row>
    <row r="6151" spans="1:6" x14ac:dyDescent="0.2">
      <c r="A6151" s="145"/>
      <c r="C6151" s="86"/>
      <c r="D6151" s="146"/>
      <c r="E6151" s="86"/>
      <c r="F6151" s="96"/>
    </row>
    <row r="6152" spans="1:6" x14ac:dyDescent="0.2">
      <c r="A6152" s="145"/>
      <c r="C6152" s="86"/>
      <c r="D6152" s="146"/>
      <c r="E6152" s="86"/>
      <c r="F6152" s="96"/>
    </row>
    <row r="6153" spans="1:6" x14ac:dyDescent="0.2">
      <c r="A6153" s="145"/>
      <c r="C6153" s="86"/>
      <c r="D6153" s="146"/>
      <c r="E6153" s="86"/>
      <c r="F6153" s="96"/>
    </row>
    <row r="6154" spans="1:6" x14ac:dyDescent="0.2">
      <c r="A6154" s="145"/>
      <c r="C6154" s="86"/>
      <c r="D6154" s="146"/>
      <c r="E6154" s="86"/>
      <c r="F6154" s="96"/>
    </row>
    <row r="6155" spans="1:6" x14ac:dyDescent="0.2">
      <c r="A6155" s="145"/>
      <c r="C6155" s="86"/>
      <c r="D6155" s="146"/>
      <c r="E6155" s="86"/>
      <c r="F6155" s="96"/>
    </row>
    <row r="6156" spans="1:6" x14ac:dyDescent="0.2">
      <c r="A6156" s="145"/>
      <c r="C6156" s="86"/>
      <c r="D6156" s="146"/>
      <c r="E6156" s="86"/>
      <c r="F6156" s="96"/>
    </row>
    <row r="6157" spans="1:6" x14ac:dyDescent="0.2">
      <c r="A6157" s="145"/>
      <c r="C6157" s="86"/>
      <c r="D6157" s="146"/>
      <c r="E6157" s="86"/>
      <c r="F6157" s="96"/>
    </row>
    <row r="6158" spans="1:6" x14ac:dyDescent="0.2">
      <c r="A6158" s="145"/>
      <c r="C6158" s="86"/>
      <c r="D6158" s="146"/>
      <c r="E6158" s="86"/>
      <c r="F6158" s="96"/>
    </row>
    <row r="6159" spans="1:6" x14ac:dyDescent="0.2">
      <c r="A6159" s="145"/>
      <c r="C6159" s="86"/>
      <c r="D6159" s="146"/>
      <c r="E6159" s="86"/>
      <c r="F6159" s="96"/>
    </row>
    <row r="6160" spans="1:6" x14ac:dyDescent="0.2">
      <c r="A6160" s="145"/>
      <c r="C6160" s="86"/>
      <c r="D6160" s="146"/>
      <c r="E6160" s="86"/>
      <c r="F6160" s="96"/>
    </row>
    <row r="6161" spans="1:6" x14ac:dyDescent="0.2">
      <c r="A6161" s="145"/>
      <c r="C6161" s="86"/>
      <c r="D6161" s="146"/>
      <c r="E6161" s="86"/>
      <c r="F6161" s="96"/>
    </row>
    <row r="6162" spans="1:6" x14ac:dyDescent="0.2">
      <c r="A6162" s="145"/>
      <c r="C6162" s="86"/>
      <c r="D6162" s="146"/>
      <c r="E6162" s="86"/>
      <c r="F6162" s="96"/>
    </row>
    <row r="6163" spans="1:6" x14ac:dyDescent="0.2">
      <c r="A6163" s="145"/>
      <c r="C6163" s="86"/>
      <c r="D6163" s="146"/>
      <c r="E6163" s="86"/>
      <c r="F6163" s="96"/>
    </row>
    <row r="6164" spans="1:6" x14ac:dyDescent="0.2">
      <c r="A6164" s="145"/>
      <c r="C6164" s="86"/>
      <c r="D6164" s="146"/>
      <c r="E6164" s="86"/>
      <c r="F6164" s="96"/>
    </row>
    <row r="6165" spans="1:6" x14ac:dyDescent="0.2">
      <c r="A6165" s="145"/>
      <c r="C6165" s="86"/>
      <c r="D6165" s="146"/>
      <c r="E6165" s="86"/>
      <c r="F6165" s="96"/>
    </row>
    <row r="6166" spans="1:6" x14ac:dyDescent="0.2">
      <c r="A6166" s="145"/>
      <c r="C6166" s="86"/>
      <c r="D6166" s="146"/>
      <c r="E6166" s="86"/>
      <c r="F6166" s="96"/>
    </row>
    <row r="6167" spans="1:6" x14ac:dyDescent="0.2">
      <c r="A6167" s="145"/>
      <c r="C6167" s="86"/>
      <c r="D6167" s="146"/>
      <c r="E6167" s="86"/>
      <c r="F6167" s="96"/>
    </row>
    <row r="6168" spans="1:6" x14ac:dyDescent="0.2">
      <c r="A6168" s="145"/>
      <c r="C6168" s="86"/>
      <c r="D6168" s="146"/>
      <c r="E6168" s="86"/>
      <c r="F6168" s="96"/>
    </row>
    <row r="6169" spans="1:6" x14ac:dyDescent="0.2">
      <c r="A6169" s="145"/>
      <c r="C6169" s="86"/>
      <c r="D6169" s="146"/>
      <c r="E6169" s="86"/>
      <c r="F6169" s="96"/>
    </row>
    <row r="6170" spans="1:6" x14ac:dyDescent="0.2">
      <c r="A6170" s="145"/>
      <c r="C6170" s="86"/>
      <c r="D6170" s="146"/>
      <c r="E6170" s="86"/>
      <c r="F6170" s="96"/>
    </row>
    <row r="6171" spans="1:6" x14ac:dyDescent="0.2">
      <c r="A6171" s="145"/>
      <c r="C6171" s="86"/>
      <c r="D6171" s="146"/>
      <c r="E6171" s="86"/>
      <c r="F6171" s="96"/>
    </row>
    <row r="6172" spans="1:6" x14ac:dyDescent="0.2">
      <c r="A6172" s="145"/>
      <c r="C6172" s="86"/>
      <c r="D6172" s="146"/>
      <c r="E6172" s="86"/>
      <c r="F6172" s="96"/>
    </row>
    <row r="6173" spans="1:6" x14ac:dyDescent="0.2">
      <c r="A6173" s="145"/>
      <c r="C6173" s="86"/>
      <c r="D6173" s="146"/>
      <c r="E6173" s="86"/>
      <c r="F6173" s="96"/>
    </row>
    <row r="6174" spans="1:6" x14ac:dyDescent="0.2">
      <c r="A6174" s="145"/>
      <c r="C6174" s="86"/>
      <c r="D6174" s="146"/>
      <c r="E6174" s="86"/>
      <c r="F6174" s="96"/>
    </row>
    <row r="6175" spans="1:6" x14ac:dyDescent="0.2">
      <c r="A6175" s="145"/>
      <c r="C6175" s="86"/>
      <c r="D6175" s="146"/>
      <c r="E6175" s="86"/>
      <c r="F6175" s="96"/>
    </row>
    <row r="6176" spans="1:6" x14ac:dyDescent="0.2">
      <c r="A6176" s="145"/>
      <c r="C6176" s="86"/>
      <c r="D6176" s="146"/>
      <c r="E6176" s="86"/>
      <c r="F6176" s="96"/>
    </row>
    <row r="6177" spans="1:6" x14ac:dyDescent="0.2">
      <c r="A6177" s="145"/>
      <c r="C6177" s="86"/>
      <c r="D6177" s="146"/>
      <c r="E6177" s="86"/>
      <c r="F6177" s="96"/>
    </row>
    <row r="6178" spans="1:6" x14ac:dyDescent="0.2">
      <c r="A6178" s="145"/>
      <c r="C6178" s="86"/>
      <c r="D6178" s="146"/>
      <c r="E6178" s="86"/>
      <c r="F6178" s="96"/>
    </row>
    <row r="6179" spans="1:6" x14ac:dyDescent="0.2">
      <c r="A6179" s="145"/>
      <c r="C6179" s="86"/>
      <c r="D6179" s="146"/>
      <c r="E6179" s="86"/>
      <c r="F6179" s="96"/>
    </row>
    <row r="6180" spans="1:6" x14ac:dyDescent="0.2">
      <c r="A6180" s="145"/>
      <c r="C6180" s="86"/>
      <c r="D6180" s="146"/>
      <c r="E6180" s="86"/>
      <c r="F6180" s="96"/>
    </row>
    <row r="6181" spans="1:6" x14ac:dyDescent="0.2">
      <c r="A6181" s="145"/>
      <c r="C6181" s="86"/>
      <c r="D6181" s="146"/>
      <c r="E6181" s="86"/>
      <c r="F6181" s="96"/>
    </row>
    <row r="6182" spans="1:6" x14ac:dyDescent="0.2">
      <c r="A6182" s="145"/>
      <c r="C6182" s="86"/>
      <c r="D6182" s="146"/>
      <c r="E6182" s="86"/>
      <c r="F6182" s="96"/>
    </row>
    <row r="6183" spans="1:6" x14ac:dyDescent="0.2">
      <c r="A6183" s="145"/>
      <c r="C6183" s="86"/>
      <c r="D6183" s="146"/>
      <c r="E6183" s="86"/>
      <c r="F6183" s="96"/>
    </row>
    <row r="6184" spans="1:6" x14ac:dyDescent="0.2">
      <c r="A6184" s="145"/>
      <c r="C6184" s="86"/>
      <c r="D6184" s="146"/>
      <c r="E6184" s="86"/>
      <c r="F6184" s="96"/>
    </row>
    <row r="6185" spans="1:6" x14ac:dyDescent="0.2">
      <c r="A6185" s="145"/>
      <c r="C6185" s="86"/>
      <c r="D6185" s="146"/>
      <c r="E6185" s="86"/>
      <c r="F6185" s="96"/>
    </row>
    <row r="6186" spans="1:6" x14ac:dyDescent="0.2">
      <c r="A6186" s="145"/>
      <c r="C6186" s="86"/>
      <c r="D6186" s="146"/>
      <c r="E6186" s="86"/>
      <c r="F6186" s="96"/>
    </row>
    <row r="6187" spans="1:6" x14ac:dyDescent="0.2">
      <c r="A6187" s="145"/>
      <c r="C6187" s="86"/>
      <c r="D6187" s="146"/>
      <c r="E6187" s="86"/>
      <c r="F6187" s="96"/>
    </row>
    <row r="6188" spans="1:6" x14ac:dyDescent="0.2">
      <c r="A6188" s="145"/>
      <c r="C6188" s="86"/>
      <c r="D6188" s="146"/>
      <c r="E6188" s="86"/>
      <c r="F6188" s="96"/>
    </row>
    <row r="6189" spans="1:6" x14ac:dyDescent="0.2">
      <c r="A6189" s="145"/>
      <c r="C6189" s="86"/>
      <c r="D6189" s="146"/>
      <c r="E6189" s="86"/>
      <c r="F6189" s="96"/>
    </row>
    <row r="6190" spans="1:6" x14ac:dyDescent="0.2">
      <c r="A6190" s="145"/>
      <c r="C6190" s="86"/>
      <c r="D6190" s="146"/>
      <c r="E6190" s="86"/>
      <c r="F6190" s="96"/>
    </row>
    <row r="6191" spans="1:6" x14ac:dyDescent="0.2">
      <c r="A6191" s="145"/>
      <c r="C6191" s="86"/>
      <c r="D6191" s="146"/>
      <c r="E6191" s="86"/>
      <c r="F6191" s="96"/>
    </row>
    <row r="6192" spans="1:6" x14ac:dyDescent="0.2">
      <c r="A6192" s="145"/>
      <c r="C6192" s="86"/>
      <c r="D6192" s="146"/>
      <c r="E6192" s="86"/>
      <c r="F6192" s="96"/>
    </row>
    <row r="6193" spans="1:6" x14ac:dyDescent="0.2">
      <c r="A6193" s="145"/>
      <c r="C6193" s="86"/>
      <c r="D6193" s="146"/>
      <c r="E6193" s="86"/>
      <c r="F6193" s="96"/>
    </row>
    <row r="6194" spans="1:6" x14ac:dyDescent="0.2">
      <c r="A6194" s="145"/>
      <c r="C6194" s="86"/>
      <c r="D6194" s="146"/>
      <c r="E6194" s="86"/>
      <c r="F6194" s="96"/>
    </row>
    <row r="6195" spans="1:6" x14ac:dyDescent="0.2">
      <c r="A6195" s="145"/>
      <c r="C6195" s="86"/>
      <c r="D6195" s="146"/>
      <c r="E6195" s="86"/>
      <c r="F6195" s="96"/>
    </row>
    <row r="6196" spans="1:6" x14ac:dyDescent="0.2">
      <c r="A6196" s="145"/>
      <c r="C6196" s="86"/>
      <c r="D6196" s="146"/>
      <c r="E6196" s="86"/>
      <c r="F6196" s="96"/>
    </row>
    <row r="6197" spans="1:6" x14ac:dyDescent="0.2">
      <c r="A6197" s="145"/>
      <c r="C6197" s="86"/>
      <c r="D6197" s="146"/>
      <c r="E6197" s="86"/>
      <c r="F6197" s="96"/>
    </row>
    <row r="6198" spans="1:6" x14ac:dyDescent="0.2">
      <c r="A6198" s="145"/>
      <c r="C6198" s="86"/>
      <c r="D6198" s="146"/>
      <c r="E6198" s="86"/>
      <c r="F6198" s="96"/>
    </row>
    <row r="6199" spans="1:6" x14ac:dyDescent="0.2">
      <c r="A6199" s="145"/>
      <c r="C6199" s="86"/>
      <c r="D6199" s="146"/>
      <c r="E6199" s="86"/>
      <c r="F6199" s="96"/>
    </row>
    <row r="6200" spans="1:6" x14ac:dyDescent="0.2">
      <c r="A6200" s="145"/>
      <c r="C6200" s="86"/>
      <c r="D6200" s="146"/>
      <c r="E6200" s="86"/>
      <c r="F6200" s="96"/>
    </row>
    <row r="6201" spans="1:6" x14ac:dyDescent="0.2">
      <c r="A6201" s="145"/>
      <c r="C6201" s="86"/>
      <c r="D6201" s="146"/>
      <c r="E6201" s="86"/>
      <c r="F6201" s="96"/>
    </row>
    <row r="6202" spans="1:6" x14ac:dyDescent="0.2">
      <c r="A6202" s="145"/>
      <c r="C6202" s="86"/>
      <c r="D6202" s="146"/>
      <c r="E6202" s="86"/>
      <c r="F6202" s="96"/>
    </row>
    <row r="6203" spans="1:6" x14ac:dyDescent="0.2">
      <c r="A6203" s="145"/>
      <c r="C6203" s="86"/>
      <c r="D6203" s="146"/>
      <c r="E6203" s="86"/>
      <c r="F6203" s="96"/>
    </row>
    <row r="6204" spans="1:6" x14ac:dyDescent="0.2">
      <c r="A6204" s="145"/>
      <c r="C6204" s="86"/>
      <c r="D6204" s="146"/>
      <c r="E6204" s="86"/>
      <c r="F6204" s="96"/>
    </row>
    <row r="6205" spans="1:6" x14ac:dyDescent="0.2">
      <c r="A6205" s="145"/>
      <c r="C6205" s="86"/>
      <c r="D6205" s="146"/>
      <c r="E6205" s="86"/>
      <c r="F6205" s="96"/>
    </row>
    <row r="6206" spans="1:6" x14ac:dyDescent="0.2">
      <c r="A6206" s="145"/>
      <c r="C6206" s="86"/>
      <c r="D6206" s="146"/>
      <c r="E6206" s="86"/>
      <c r="F6206" s="96"/>
    </row>
    <row r="6207" spans="1:6" x14ac:dyDescent="0.2">
      <c r="A6207" s="145"/>
      <c r="C6207" s="86"/>
      <c r="D6207" s="146"/>
      <c r="E6207" s="86"/>
      <c r="F6207" s="96"/>
    </row>
    <row r="6208" spans="1:6" x14ac:dyDescent="0.2">
      <c r="A6208" s="145"/>
      <c r="C6208" s="86"/>
      <c r="D6208" s="146"/>
      <c r="E6208" s="86"/>
      <c r="F6208" s="96"/>
    </row>
    <row r="6209" spans="1:6" x14ac:dyDescent="0.2">
      <c r="A6209" s="145"/>
      <c r="C6209" s="86"/>
      <c r="D6209" s="146"/>
      <c r="E6209" s="86"/>
      <c r="F6209" s="96"/>
    </row>
    <row r="6210" spans="1:6" x14ac:dyDescent="0.2">
      <c r="A6210" s="145"/>
      <c r="C6210" s="86"/>
      <c r="D6210" s="146"/>
      <c r="E6210" s="86"/>
      <c r="F6210" s="96"/>
    </row>
    <row r="6211" spans="1:6" x14ac:dyDescent="0.2">
      <c r="A6211" s="145"/>
      <c r="C6211" s="86"/>
      <c r="D6211" s="146"/>
      <c r="E6211" s="86"/>
      <c r="F6211" s="96"/>
    </row>
    <row r="6212" spans="1:6" x14ac:dyDescent="0.2">
      <c r="A6212" s="145"/>
      <c r="C6212" s="86"/>
      <c r="D6212" s="146"/>
      <c r="E6212" s="86"/>
      <c r="F6212" s="96"/>
    </row>
    <row r="6213" spans="1:6" x14ac:dyDescent="0.2">
      <c r="A6213" s="145"/>
      <c r="C6213" s="86"/>
      <c r="D6213" s="146"/>
      <c r="E6213" s="86"/>
      <c r="F6213" s="96"/>
    </row>
    <row r="6214" spans="1:6" x14ac:dyDescent="0.2">
      <c r="A6214" s="145"/>
      <c r="C6214" s="86"/>
      <c r="D6214" s="146"/>
      <c r="E6214" s="86"/>
      <c r="F6214" s="96"/>
    </row>
    <row r="6215" spans="1:6" x14ac:dyDescent="0.2">
      <c r="A6215" s="145"/>
      <c r="C6215" s="86"/>
      <c r="D6215" s="146"/>
      <c r="E6215" s="86"/>
      <c r="F6215" s="96"/>
    </row>
    <row r="6216" spans="1:6" x14ac:dyDescent="0.2">
      <c r="A6216" s="145"/>
      <c r="C6216" s="86"/>
      <c r="D6216" s="146"/>
      <c r="E6216" s="86"/>
      <c r="F6216" s="96"/>
    </row>
    <row r="6217" spans="1:6" x14ac:dyDescent="0.2">
      <c r="A6217" s="145"/>
      <c r="C6217" s="86"/>
      <c r="D6217" s="146"/>
      <c r="E6217" s="86"/>
      <c r="F6217" s="96"/>
    </row>
    <row r="6218" spans="1:6" x14ac:dyDescent="0.2">
      <c r="A6218" s="145"/>
      <c r="C6218" s="86"/>
      <c r="D6218" s="146"/>
      <c r="E6218" s="86"/>
      <c r="F6218" s="96"/>
    </row>
    <row r="6219" spans="1:6" x14ac:dyDescent="0.2">
      <c r="A6219" s="145"/>
      <c r="C6219" s="86"/>
      <c r="D6219" s="146"/>
      <c r="E6219" s="86"/>
      <c r="F6219" s="96"/>
    </row>
    <row r="6220" spans="1:6" x14ac:dyDescent="0.2">
      <c r="A6220" s="145"/>
      <c r="C6220" s="86"/>
      <c r="D6220" s="146"/>
      <c r="E6220" s="86"/>
      <c r="F6220" s="96"/>
    </row>
    <row r="6221" spans="1:6" x14ac:dyDescent="0.2">
      <c r="A6221" s="145"/>
      <c r="C6221" s="86"/>
      <c r="D6221" s="146"/>
      <c r="E6221" s="86"/>
      <c r="F6221" s="96"/>
    </row>
    <row r="6222" spans="1:6" x14ac:dyDescent="0.2">
      <c r="A6222" s="145"/>
      <c r="C6222" s="86"/>
      <c r="D6222" s="146"/>
      <c r="E6222" s="86"/>
      <c r="F6222" s="96"/>
    </row>
    <row r="6223" spans="1:6" x14ac:dyDescent="0.2">
      <c r="A6223" s="145"/>
      <c r="C6223" s="86"/>
      <c r="D6223" s="146"/>
      <c r="E6223" s="86"/>
      <c r="F6223" s="96"/>
    </row>
    <row r="6224" spans="1:6" x14ac:dyDescent="0.2">
      <c r="A6224" s="145"/>
      <c r="C6224" s="86"/>
      <c r="D6224" s="146"/>
      <c r="E6224" s="86"/>
      <c r="F6224" s="96"/>
    </row>
    <row r="6225" spans="1:6" x14ac:dyDescent="0.2">
      <c r="A6225" s="145"/>
      <c r="C6225" s="86"/>
      <c r="D6225" s="146"/>
      <c r="E6225" s="86"/>
      <c r="F6225" s="96"/>
    </row>
    <row r="6226" spans="1:6" x14ac:dyDescent="0.2">
      <c r="A6226" s="145"/>
      <c r="C6226" s="86"/>
      <c r="D6226" s="146"/>
      <c r="E6226" s="86"/>
      <c r="F6226" s="96"/>
    </row>
    <row r="6227" spans="1:6" x14ac:dyDescent="0.2">
      <c r="A6227" s="145"/>
      <c r="C6227" s="86"/>
      <c r="D6227" s="146"/>
      <c r="E6227" s="86"/>
      <c r="F6227" s="96"/>
    </row>
    <row r="6228" spans="1:6" x14ac:dyDescent="0.2">
      <c r="A6228" s="145"/>
      <c r="C6228" s="86"/>
      <c r="D6228" s="146"/>
      <c r="E6228" s="86"/>
      <c r="F6228" s="96"/>
    </row>
    <row r="6229" spans="1:6" x14ac:dyDescent="0.2">
      <c r="A6229" s="145"/>
      <c r="C6229" s="86"/>
      <c r="D6229" s="146"/>
      <c r="E6229" s="86"/>
      <c r="F6229" s="96"/>
    </row>
    <row r="6230" spans="1:6" x14ac:dyDescent="0.2">
      <c r="A6230" s="145"/>
      <c r="C6230" s="86"/>
      <c r="D6230" s="146"/>
      <c r="E6230" s="86"/>
      <c r="F6230" s="96"/>
    </row>
    <row r="6231" spans="1:6" x14ac:dyDescent="0.2">
      <c r="A6231" s="145"/>
      <c r="C6231" s="86"/>
      <c r="D6231" s="146"/>
      <c r="E6231" s="86"/>
      <c r="F6231" s="96"/>
    </row>
    <row r="6232" spans="1:6" x14ac:dyDescent="0.2">
      <c r="A6232" s="145"/>
      <c r="C6232" s="86"/>
      <c r="D6232" s="146"/>
      <c r="E6232" s="86"/>
      <c r="F6232" s="96"/>
    </row>
    <row r="6233" spans="1:6" x14ac:dyDescent="0.2">
      <c r="A6233" s="145"/>
      <c r="C6233" s="86"/>
      <c r="D6233" s="146"/>
      <c r="E6233" s="86"/>
      <c r="F6233" s="96"/>
    </row>
    <row r="6234" spans="1:6" x14ac:dyDescent="0.2">
      <c r="A6234" s="145"/>
      <c r="C6234" s="86"/>
      <c r="D6234" s="146"/>
      <c r="E6234" s="86"/>
      <c r="F6234" s="96"/>
    </row>
    <row r="6235" spans="1:6" x14ac:dyDescent="0.2">
      <c r="A6235" s="145"/>
      <c r="C6235" s="86"/>
      <c r="D6235" s="146"/>
      <c r="E6235" s="86"/>
      <c r="F6235" s="96"/>
    </row>
    <row r="6236" spans="1:6" x14ac:dyDescent="0.2">
      <c r="A6236" s="145"/>
      <c r="C6236" s="86"/>
      <c r="D6236" s="146"/>
      <c r="E6236" s="86"/>
      <c r="F6236" s="96"/>
    </row>
    <row r="6237" spans="1:6" x14ac:dyDescent="0.2">
      <c r="A6237" s="145"/>
      <c r="C6237" s="86"/>
      <c r="D6237" s="146"/>
      <c r="E6237" s="86"/>
      <c r="F6237" s="96"/>
    </row>
    <row r="6238" spans="1:6" x14ac:dyDescent="0.2">
      <c r="A6238" s="145"/>
      <c r="C6238" s="86"/>
      <c r="D6238" s="146"/>
      <c r="E6238" s="86"/>
      <c r="F6238" s="96"/>
    </row>
    <row r="6239" spans="1:6" x14ac:dyDescent="0.2">
      <c r="A6239" s="145"/>
      <c r="C6239" s="86"/>
      <c r="D6239" s="146"/>
      <c r="E6239" s="86"/>
      <c r="F6239" s="96"/>
    </row>
    <row r="6240" spans="1:6" x14ac:dyDescent="0.2">
      <c r="A6240" s="145"/>
      <c r="C6240" s="86"/>
      <c r="D6240" s="146"/>
      <c r="E6240" s="86"/>
      <c r="F6240" s="96"/>
    </row>
    <row r="6241" spans="1:6" x14ac:dyDescent="0.2">
      <c r="A6241" s="145"/>
      <c r="C6241" s="86"/>
      <c r="D6241" s="146"/>
      <c r="E6241" s="86"/>
      <c r="F6241" s="96"/>
    </row>
    <row r="6242" spans="1:6" x14ac:dyDescent="0.2">
      <c r="A6242" s="145"/>
      <c r="C6242" s="86"/>
      <c r="D6242" s="146"/>
      <c r="E6242" s="86"/>
      <c r="F6242" s="96"/>
    </row>
    <row r="6243" spans="1:6" x14ac:dyDescent="0.2">
      <c r="A6243" s="145"/>
      <c r="C6243" s="86"/>
      <c r="D6243" s="146"/>
      <c r="E6243" s="86"/>
      <c r="F6243" s="96"/>
    </row>
    <row r="6244" spans="1:6" x14ac:dyDescent="0.2">
      <c r="A6244" s="145"/>
      <c r="C6244" s="86"/>
      <c r="D6244" s="146"/>
      <c r="E6244" s="86"/>
      <c r="F6244" s="96"/>
    </row>
    <row r="6245" spans="1:6" x14ac:dyDescent="0.2">
      <c r="A6245" s="145"/>
      <c r="C6245" s="86"/>
      <c r="D6245" s="146"/>
      <c r="E6245" s="86"/>
      <c r="F6245" s="96"/>
    </row>
    <row r="6246" spans="1:6" x14ac:dyDescent="0.2">
      <c r="A6246" s="145"/>
      <c r="C6246" s="86"/>
      <c r="D6246" s="146"/>
      <c r="E6246" s="86"/>
      <c r="F6246" s="96"/>
    </row>
    <row r="6247" spans="1:6" x14ac:dyDescent="0.2">
      <c r="A6247" s="145"/>
      <c r="C6247" s="86"/>
      <c r="D6247" s="146"/>
      <c r="E6247" s="86"/>
      <c r="F6247" s="96"/>
    </row>
    <row r="6248" spans="1:6" x14ac:dyDescent="0.2">
      <c r="A6248" s="145"/>
      <c r="C6248" s="86"/>
      <c r="D6248" s="146"/>
      <c r="E6248" s="86"/>
      <c r="F6248" s="96"/>
    </row>
    <row r="6249" spans="1:6" x14ac:dyDescent="0.2">
      <c r="A6249" s="145"/>
      <c r="C6249" s="86"/>
      <c r="D6249" s="146"/>
      <c r="E6249" s="86"/>
      <c r="F6249" s="96"/>
    </row>
    <row r="6250" spans="1:6" x14ac:dyDescent="0.2">
      <c r="A6250" s="145"/>
      <c r="C6250" s="86"/>
      <c r="D6250" s="146"/>
      <c r="E6250" s="86"/>
      <c r="F6250" s="96"/>
    </row>
    <row r="6251" spans="1:6" x14ac:dyDescent="0.2">
      <c r="A6251" s="145"/>
      <c r="C6251" s="86"/>
      <c r="D6251" s="146"/>
      <c r="E6251" s="86"/>
      <c r="F6251" s="96"/>
    </row>
    <row r="6252" spans="1:6" x14ac:dyDescent="0.2">
      <c r="A6252" s="145"/>
      <c r="C6252" s="86"/>
      <c r="D6252" s="146"/>
      <c r="E6252" s="86"/>
      <c r="F6252" s="96"/>
    </row>
    <row r="6253" spans="1:6" x14ac:dyDescent="0.2">
      <c r="A6253" s="145"/>
      <c r="C6253" s="86"/>
      <c r="D6253" s="146"/>
      <c r="E6253" s="86"/>
      <c r="F6253" s="96"/>
    </row>
    <row r="6254" spans="1:6" x14ac:dyDescent="0.2">
      <c r="A6254" s="145"/>
      <c r="C6254" s="86"/>
      <c r="D6254" s="146"/>
      <c r="E6254" s="86"/>
      <c r="F6254" s="96"/>
    </row>
    <row r="6255" spans="1:6" x14ac:dyDescent="0.2">
      <c r="A6255" s="145"/>
      <c r="C6255" s="86"/>
      <c r="D6255" s="146"/>
      <c r="E6255" s="86"/>
      <c r="F6255" s="96"/>
    </row>
    <row r="6256" spans="1:6" x14ac:dyDescent="0.2">
      <c r="A6256" s="145"/>
      <c r="C6256" s="86"/>
      <c r="D6256" s="146"/>
      <c r="E6256" s="86"/>
      <c r="F6256" s="96"/>
    </row>
    <row r="6257" spans="1:6" x14ac:dyDescent="0.2">
      <c r="A6257" s="145"/>
      <c r="C6257" s="86"/>
      <c r="D6257" s="146"/>
      <c r="E6257" s="86"/>
      <c r="F6257" s="96"/>
    </row>
    <row r="6258" spans="1:6" x14ac:dyDescent="0.2">
      <c r="A6258" s="145"/>
      <c r="C6258" s="86"/>
      <c r="D6258" s="146"/>
      <c r="E6258" s="86"/>
      <c r="F6258" s="96"/>
    </row>
    <row r="6259" spans="1:6" x14ac:dyDescent="0.2">
      <c r="A6259" s="145"/>
      <c r="C6259" s="86"/>
      <c r="D6259" s="146"/>
      <c r="E6259" s="86"/>
      <c r="F6259" s="96"/>
    </row>
    <row r="6260" spans="1:6" x14ac:dyDescent="0.2">
      <c r="A6260" s="145"/>
      <c r="C6260" s="86"/>
      <c r="D6260" s="146"/>
      <c r="E6260" s="86"/>
      <c r="F6260" s="96"/>
    </row>
    <row r="6261" spans="1:6" x14ac:dyDescent="0.2">
      <c r="A6261" s="145"/>
      <c r="C6261" s="86"/>
      <c r="D6261" s="146"/>
      <c r="E6261" s="86"/>
      <c r="F6261" s="96"/>
    </row>
    <row r="6262" spans="1:6" x14ac:dyDescent="0.2">
      <c r="A6262" s="145"/>
      <c r="C6262" s="86"/>
      <c r="D6262" s="146"/>
      <c r="E6262" s="86"/>
      <c r="F6262" s="96"/>
    </row>
    <row r="6263" spans="1:6" x14ac:dyDescent="0.2">
      <c r="A6263" s="145"/>
      <c r="C6263" s="86"/>
      <c r="D6263" s="146"/>
      <c r="E6263" s="86"/>
      <c r="F6263" s="96"/>
    </row>
    <row r="6264" spans="1:6" x14ac:dyDescent="0.2">
      <c r="A6264" s="145"/>
      <c r="C6264" s="86"/>
      <c r="D6264" s="146"/>
      <c r="E6264" s="86"/>
      <c r="F6264" s="96"/>
    </row>
    <row r="6265" spans="1:6" x14ac:dyDescent="0.2">
      <c r="A6265" s="145"/>
      <c r="C6265" s="86"/>
      <c r="D6265" s="146"/>
      <c r="E6265" s="86"/>
      <c r="F6265" s="96"/>
    </row>
    <row r="6266" spans="1:6" x14ac:dyDescent="0.2">
      <c r="A6266" s="145"/>
      <c r="C6266" s="86"/>
      <c r="D6266" s="146"/>
      <c r="E6266" s="86"/>
      <c r="F6266" s="96"/>
    </row>
    <row r="6267" spans="1:6" x14ac:dyDescent="0.2">
      <c r="A6267" s="145"/>
      <c r="C6267" s="86"/>
      <c r="D6267" s="146"/>
      <c r="E6267" s="86"/>
      <c r="F6267" s="96"/>
    </row>
    <row r="6268" spans="1:6" x14ac:dyDescent="0.2">
      <c r="A6268" s="145"/>
      <c r="C6268" s="86"/>
      <c r="D6268" s="146"/>
      <c r="E6268" s="86"/>
      <c r="F6268" s="96"/>
    </row>
    <row r="6269" spans="1:6" x14ac:dyDescent="0.2">
      <c r="A6269" s="145"/>
      <c r="C6269" s="86"/>
      <c r="D6269" s="146"/>
      <c r="E6269" s="86"/>
      <c r="F6269" s="96"/>
    </row>
    <row r="6270" spans="1:6" x14ac:dyDescent="0.2">
      <c r="A6270" s="145"/>
      <c r="C6270" s="86"/>
      <c r="D6270" s="146"/>
      <c r="E6270" s="86"/>
      <c r="F6270" s="96"/>
    </row>
    <row r="6271" spans="1:6" x14ac:dyDescent="0.2">
      <c r="A6271" s="145"/>
      <c r="C6271" s="86"/>
      <c r="D6271" s="146"/>
      <c r="E6271" s="86"/>
      <c r="F6271" s="96"/>
    </row>
    <row r="6272" spans="1:6" x14ac:dyDescent="0.2">
      <c r="A6272" s="145"/>
      <c r="C6272" s="86"/>
      <c r="D6272" s="146"/>
      <c r="E6272" s="86"/>
      <c r="F6272" s="96"/>
    </row>
    <row r="6273" spans="1:6" x14ac:dyDescent="0.2">
      <c r="A6273" s="145"/>
      <c r="C6273" s="86"/>
      <c r="D6273" s="146"/>
      <c r="E6273" s="86"/>
      <c r="F6273" s="96"/>
    </row>
    <row r="6274" spans="1:6" x14ac:dyDescent="0.2">
      <c r="A6274" s="145"/>
      <c r="C6274" s="86"/>
      <c r="D6274" s="146"/>
      <c r="E6274" s="86"/>
      <c r="F6274" s="96"/>
    </row>
    <row r="6275" spans="1:6" x14ac:dyDescent="0.2">
      <c r="A6275" s="145"/>
      <c r="C6275" s="86"/>
      <c r="D6275" s="146"/>
      <c r="E6275" s="86"/>
      <c r="F6275" s="96"/>
    </row>
    <row r="6276" spans="1:6" x14ac:dyDescent="0.2">
      <c r="A6276" s="145"/>
      <c r="C6276" s="86"/>
      <c r="D6276" s="146"/>
      <c r="E6276" s="86"/>
      <c r="F6276" s="96"/>
    </row>
    <row r="6277" spans="1:6" x14ac:dyDescent="0.2">
      <c r="A6277" s="145"/>
      <c r="C6277" s="86"/>
      <c r="D6277" s="146"/>
      <c r="E6277" s="86"/>
      <c r="F6277" s="96"/>
    </row>
    <row r="6278" spans="1:6" x14ac:dyDescent="0.2">
      <c r="A6278" s="145"/>
      <c r="C6278" s="86"/>
      <c r="D6278" s="146"/>
      <c r="E6278" s="86"/>
      <c r="F6278" s="96"/>
    </row>
    <row r="6279" spans="1:6" x14ac:dyDescent="0.2">
      <c r="A6279" s="145"/>
      <c r="C6279" s="86"/>
      <c r="D6279" s="146"/>
      <c r="E6279" s="86"/>
      <c r="F6279" s="96"/>
    </row>
    <row r="6280" spans="1:6" x14ac:dyDescent="0.2">
      <c r="A6280" s="145"/>
      <c r="C6280" s="86"/>
      <c r="D6280" s="146"/>
      <c r="E6280" s="86"/>
      <c r="F6280" s="96"/>
    </row>
    <row r="6281" spans="1:6" x14ac:dyDescent="0.2">
      <c r="A6281" s="145"/>
      <c r="C6281" s="86"/>
      <c r="D6281" s="146"/>
      <c r="E6281" s="86"/>
      <c r="F6281" s="96"/>
    </row>
    <row r="6282" spans="1:6" x14ac:dyDescent="0.2">
      <c r="A6282" s="145"/>
      <c r="C6282" s="86"/>
      <c r="D6282" s="146"/>
      <c r="E6282" s="86"/>
      <c r="F6282" s="96"/>
    </row>
    <row r="6283" spans="1:6" x14ac:dyDescent="0.2">
      <c r="A6283" s="145"/>
      <c r="C6283" s="86"/>
      <c r="D6283" s="146"/>
      <c r="E6283" s="86"/>
      <c r="F6283" s="96"/>
    </row>
    <row r="6284" spans="1:6" x14ac:dyDescent="0.2">
      <c r="A6284" s="145"/>
      <c r="C6284" s="86"/>
      <c r="D6284" s="146"/>
      <c r="E6284" s="86"/>
      <c r="F6284" s="96"/>
    </row>
    <row r="6285" spans="1:6" x14ac:dyDescent="0.2">
      <c r="A6285" s="145"/>
      <c r="C6285" s="86"/>
      <c r="D6285" s="146"/>
      <c r="E6285" s="86"/>
      <c r="F6285" s="96"/>
    </row>
    <row r="6286" spans="1:6" x14ac:dyDescent="0.2">
      <c r="A6286" s="145"/>
      <c r="C6286" s="86"/>
      <c r="D6286" s="146"/>
      <c r="E6286" s="86"/>
      <c r="F6286" s="96"/>
    </row>
    <row r="6287" spans="1:6" x14ac:dyDescent="0.2">
      <c r="A6287" s="145"/>
      <c r="C6287" s="86"/>
      <c r="D6287" s="146"/>
      <c r="E6287" s="86"/>
      <c r="F6287" s="96"/>
    </row>
    <row r="6288" spans="1:6" x14ac:dyDescent="0.2">
      <c r="A6288" s="145"/>
      <c r="C6288" s="86"/>
      <c r="D6288" s="146"/>
      <c r="E6288" s="86"/>
      <c r="F6288" s="96"/>
    </row>
    <row r="6289" spans="1:6" x14ac:dyDescent="0.2">
      <c r="A6289" s="145"/>
      <c r="C6289" s="86"/>
      <c r="D6289" s="146"/>
      <c r="E6289" s="86"/>
      <c r="F6289" s="96"/>
    </row>
    <row r="6290" spans="1:6" x14ac:dyDescent="0.2">
      <c r="A6290" s="145"/>
      <c r="C6290" s="86"/>
      <c r="D6290" s="146"/>
      <c r="E6290" s="86"/>
      <c r="F6290" s="96"/>
    </row>
    <row r="6291" spans="1:6" x14ac:dyDescent="0.2">
      <c r="A6291" s="145"/>
      <c r="C6291" s="86"/>
      <c r="D6291" s="146"/>
      <c r="E6291" s="86"/>
      <c r="F6291" s="96"/>
    </row>
    <row r="6292" spans="1:6" x14ac:dyDescent="0.2">
      <c r="A6292" s="145"/>
      <c r="C6292" s="86"/>
      <c r="D6292" s="146"/>
      <c r="E6292" s="86"/>
      <c r="F6292" s="96"/>
    </row>
    <row r="6293" spans="1:6" x14ac:dyDescent="0.2">
      <c r="A6293" s="145"/>
      <c r="C6293" s="86"/>
      <c r="D6293" s="146"/>
      <c r="E6293" s="86"/>
      <c r="F6293" s="96"/>
    </row>
    <row r="6294" spans="1:6" x14ac:dyDescent="0.2">
      <c r="A6294" s="145"/>
      <c r="C6294" s="86"/>
      <c r="D6294" s="146"/>
      <c r="E6294" s="86"/>
      <c r="F6294" s="96"/>
    </row>
    <row r="6295" spans="1:6" x14ac:dyDescent="0.2">
      <c r="A6295" s="145"/>
      <c r="C6295" s="86"/>
      <c r="D6295" s="146"/>
      <c r="E6295" s="86"/>
      <c r="F6295" s="96"/>
    </row>
    <row r="6296" spans="1:6" x14ac:dyDescent="0.2">
      <c r="A6296" s="145"/>
      <c r="C6296" s="86"/>
      <c r="D6296" s="146"/>
      <c r="E6296" s="86"/>
      <c r="F6296" s="96"/>
    </row>
    <row r="6297" spans="1:6" x14ac:dyDescent="0.2">
      <c r="A6297" s="145"/>
      <c r="C6297" s="86"/>
      <c r="D6297" s="146"/>
      <c r="E6297" s="86"/>
      <c r="F6297" s="96"/>
    </row>
    <row r="6298" spans="1:6" x14ac:dyDescent="0.2">
      <c r="A6298" s="145"/>
      <c r="C6298" s="86"/>
      <c r="D6298" s="146"/>
      <c r="E6298" s="86"/>
      <c r="F6298" s="96"/>
    </row>
    <row r="6299" spans="1:6" x14ac:dyDescent="0.2">
      <c r="A6299" s="145"/>
      <c r="C6299" s="86"/>
      <c r="D6299" s="146"/>
      <c r="E6299" s="86"/>
      <c r="F6299" s="96"/>
    </row>
    <row r="6300" spans="1:6" x14ac:dyDescent="0.2">
      <c r="A6300" s="145"/>
      <c r="C6300" s="86"/>
      <c r="D6300" s="146"/>
      <c r="E6300" s="86"/>
      <c r="F6300" s="96"/>
    </row>
    <row r="6301" spans="1:6" x14ac:dyDescent="0.2">
      <c r="A6301" s="145"/>
      <c r="C6301" s="86"/>
      <c r="D6301" s="146"/>
      <c r="E6301" s="86"/>
      <c r="F6301" s="96"/>
    </row>
    <row r="6302" spans="1:6" x14ac:dyDescent="0.2">
      <c r="A6302" s="145"/>
      <c r="C6302" s="86"/>
      <c r="D6302" s="146"/>
      <c r="E6302" s="86"/>
      <c r="F6302" s="96"/>
    </row>
    <row r="6303" spans="1:6" x14ac:dyDescent="0.2">
      <c r="A6303" s="145"/>
      <c r="C6303" s="86"/>
      <c r="D6303" s="146"/>
      <c r="E6303" s="86"/>
      <c r="F6303" s="96"/>
    </row>
    <row r="6304" spans="1:6" x14ac:dyDescent="0.2">
      <c r="A6304" s="145"/>
      <c r="C6304" s="86"/>
      <c r="D6304" s="146"/>
      <c r="E6304" s="86"/>
      <c r="F6304" s="96"/>
    </row>
    <row r="6305" spans="1:6" x14ac:dyDescent="0.2">
      <c r="A6305" s="145"/>
      <c r="C6305" s="86"/>
      <c r="D6305" s="146"/>
      <c r="E6305" s="86"/>
      <c r="F6305" s="96"/>
    </row>
    <row r="6306" spans="1:6" x14ac:dyDescent="0.2">
      <c r="A6306" s="145"/>
      <c r="C6306" s="86"/>
      <c r="D6306" s="146"/>
      <c r="E6306" s="86"/>
      <c r="F6306" s="96"/>
    </row>
    <row r="6307" spans="1:6" x14ac:dyDescent="0.2">
      <c r="A6307" s="145"/>
      <c r="C6307" s="86"/>
      <c r="D6307" s="146"/>
      <c r="E6307" s="86"/>
      <c r="F6307" s="96"/>
    </row>
    <row r="6308" spans="1:6" x14ac:dyDescent="0.2">
      <c r="A6308" s="145"/>
      <c r="C6308" s="86"/>
      <c r="D6308" s="146"/>
      <c r="E6308" s="86"/>
      <c r="F6308" s="96"/>
    </row>
    <row r="6309" spans="1:6" x14ac:dyDescent="0.2">
      <c r="A6309" s="145"/>
      <c r="C6309" s="86"/>
      <c r="D6309" s="146"/>
      <c r="E6309" s="86"/>
      <c r="F6309" s="96"/>
    </row>
    <row r="6310" spans="1:6" x14ac:dyDescent="0.2">
      <c r="A6310" s="145"/>
      <c r="C6310" s="86"/>
      <c r="D6310" s="146"/>
      <c r="E6310" s="86"/>
      <c r="F6310" s="96"/>
    </row>
    <row r="6311" spans="1:6" x14ac:dyDescent="0.2">
      <c r="A6311" s="145"/>
      <c r="C6311" s="86"/>
      <c r="D6311" s="146"/>
      <c r="E6311" s="86"/>
      <c r="F6311" s="96"/>
    </row>
    <row r="6312" spans="1:6" x14ac:dyDescent="0.2">
      <c r="A6312" s="145"/>
      <c r="C6312" s="86"/>
      <c r="D6312" s="146"/>
      <c r="E6312" s="86"/>
      <c r="F6312" s="96"/>
    </row>
    <row r="6313" spans="1:6" x14ac:dyDescent="0.2">
      <c r="A6313" s="145"/>
      <c r="C6313" s="86"/>
      <c r="D6313" s="146"/>
      <c r="E6313" s="86"/>
      <c r="F6313" s="96"/>
    </row>
    <row r="6314" spans="1:6" x14ac:dyDescent="0.2">
      <c r="A6314" s="145"/>
      <c r="C6314" s="86"/>
      <c r="D6314" s="146"/>
      <c r="E6314" s="86"/>
      <c r="F6314" s="96"/>
    </row>
    <row r="6315" spans="1:6" x14ac:dyDescent="0.2">
      <c r="A6315" s="145"/>
      <c r="C6315" s="86"/>
      <c r="D6315" s="146"/>
      <c r="E6315" s="86"/>
      <c r="F6315" s="96"/>
    </row>
    <row r="6316" spans="1:6" x14ac:dyDescent="0.2">
      <c r="A6316" s="145"/>
      <c r="C6316" s="86"/>
      <c r="D6316" s="146"/>
      <c r="E6316" s="86"/>
      <c r="F6316" s="96"/>
    </row>
    <row r="6317" spans="1:6" x14ac:dyDescent="0.2">
      <c r="A6317" s="145"/>
      <c r="C6317" s="86"/>
      <c r="D6317" s="146"/>
      <c r="E6317" s="86"/>
      <c r="F6317" s="96"/>
    </row>
    <row r="6318" spans="1:6" x14ac:dyDescent="0.2">
      <c r="A6318" s="145"/>
      <c r="C6318" s="86"/>
      <c r="D6318" s="146"/>
      <c r="E6318" s="86"/>
      <c r="F6318" s="96"/>
    </row>
    <row r="6319" spans="1:6" x14ac:dyDescent="0.2">
      <c r="A6319" s="145"/>
      <c r="C6319" s="86"/>
      <c r="D6319" s="146"/>
      <c r="E6319" s="86"/>
      <c r="F6319" s="96"/>
    </row>
    <row r="6320" spans="1:6" x14ac:dyDescent="0.2">
      <c r="A6320" s="145"/>
      <c r="C6320" s="86"/>
      <c r="D6320" s="146"/>
      <c r="E6320" s="86"/>
      <c r="F6320" s="96"/>
    </row>
    <row r="6321" spans="1:6" x14ac:dyDescent="0.2">
      <c r="A6321" s="145"/>
      <c r="C6321" s="86"/>
      <c r="D6321" s="146"/>
      <c r="E6321" s="86"/>
      <c r="F6321" s="96"/>
    </row>
    <row r="6322" spans="1:6" x14ac:dyDescent="0.2">
      <c r="A6322" s="145"/>
      <c r="C6322" s="86"/>
      <c r="D6322" s="146"/>
      <c r="E6322" s="86"/>
      <c r="F6322" s="96"/>
    </row>
    <row r="6323" spans="1:6" x14ac:dyDescent="0.2">
      <c r="A6323" s="145"/>
      <c r="C6323" s="86"/>
      <c r="D6323" s="146"/>
      <c r="E6323" s="86"/>
      <c r="F6323" s="96"/>
    </row>
    <row r="6324" spans="1:6" x14ac:dyDescent="0.2">
      <c r="A6324" s="145"/>
      <c r="C6324" s="86"/>
      <c r="D6324" s="146"/>
      <c r="E6324" s="86"/>
      <c r="F6324" s="96"/>
    </row>
    <row r="6325" spans="1:6" x14ac:dyDescent="0.2">
      <c r="A6325" s="145"/>
      <c r="C6325" s="86"/>
      <c r="D6325" s="146"/>
      <c r="E6325" s="86"/>
      <c r="F6325" s="96"/>
    </row>
    <row r="6326" spans="1:6" x14ac:dyDescent="0.2">
      <c r="A6326" s="145"/>
      <c r="C6326" s="86"/>
      <c r="D6326" s="146"/>
      <c r="E6326" s="86"/>
      <c r="F6326" s="96"/>
    </row>
    <row r="6327" spans="1:6" x14ac:dyDescent="0.2">
      <c r="A6327" s="145"/>
      <c r="C6327" s="86"/>
      <c r="D6327" s="146"/>
      <c r="E6327" s="86"/>
      <c r="F6327" s="96"/>
    </row>
    <row r="6328" spans="1:6" x14ac:dyDescent="0.2">
      <c r="A6328" s="145"/>
      <c r="C6328" s="86"/>
      <c r="D6328" s="146"/>
      <c r="E6328" s="86"/>
      <c r="F6328" s="96"/>
    </row>
    <row r="6329" spans="1:6" x14ac:dyDescent="0.2">
      <c r="A6329" s="145"/>
      <c r="C6329" s="86"/>
      <c r="D6329" s="146"/>
      <c r="E6329" s="86"/>
      <c r="F6329" s="96"/>
    </row>
    <row r="6330" spans="1:6" x14ac:dyDescent="0.2">
      <c r="A6330" s="145"/>
      <c r="C6330" s="86"/>
      <c r="D6330" s="146"/>
      <c r="E6330" s="86"/>
      <c r="F6330" s="96"/>
    </row>
    <row r="6331" spans="1:6" x14ac:dyDescent="0.2">
      <c r="A6331" s="145"/>
      <c r="C6331" s="86"/>
      <c r="D6331" s="146"/>
      <c r="E6331" s="86"/>
      <c r="F6331" s="96"/>
    </row>
    <row r="6332" spans="1:6" x14ac:dyDescent="0.2">
      <c r="A6332" s="145"/>
      <c r="C6332" s="86"/>
      <c r="D6332" s="146"/>
      <c r="E6332" s="86"/>
      <c r="F6332" s="96"/>
    </row>
    <row r="6333" spans="1:6" x14ac:dyDescent="0.2">
      <c r="A6333" s="145"/>
      <c r="C6333" s="86"/>
      <c r="D6333" s="146"/>
      <c r="E6333" s="86"/>
      <c r="F6333" s="96"/>
    </row>
    <row r="6334" spans="1:6" x14ac:dyDescent="0.2">
      <c r="A6334" s="145"/>
      <c r="C6334" s="86"/>
      <c r="D6334" s="146"/>
      <c r="E6334" s="86"/>
      <c r="F6334" s="96"/>
    </row>
    <row r="6335" spans="1:6" x14ac:dyDescent="0.2">
      <c r="A6335" s="145"/>
      <c r="C6335" s="86"/>
      <c r="D6335" s="146"/>
      <c r="E6335" s="86"/>
      <c r="F6335" s="96"/>
    </row>
    <row r="6336" spans="1:6" x14ac:dyDescent="0.2">
      <c r="A6336" s="145"/>
      <c r="C6336" s="86"/>
      <c r="D6336" s="146"/>
      <c r="E6336" s="86"/>
      <c r="F6336" s="96"/>
    </row>
    <row r="6337" spans="1:6" x14ac:dyDescent="0.2">
      <c r="A6337" s="145"/>
      <c r="C6337" s="86"/>
      <c r="D6337" s="146"/>
      <c r="E6337" s="86"/>
      <c r="F6337" s="96"/>
    </row>
    <row r="6338" spans="1:6" x14ac:dyDescent="0.2">
      <c r="A6338" s="145"/>
      <c r="C6338" s="86"/>
      <c r="D6338" s="146"/>
      <c r="E6338" s="86"/>
      <c r="F6338" s="96"/>
    </row>
    <row r="6339" spans="1:6" x14ac:dyDescent="0.2">
      <c r="A6339" s="145"/>
      <c r="C6339" s="86"/>
      <c r="D6339" s="146"/>
      <c r="E6339" s="86"/>
      <c r="F6339" s="96"/>
    </row>
    <row r="6340" spans="1:6" x14ac:dyDescent="0.2">
      <c r="A6340" s="145"/>
      <c r="C6340" s="86"/>
      <c r="D6340" s="146"/>
      <c r="E6340" s="86"/>
      <c r="F6340" s="96"/>
    </row>
    <row r="6341" spans="1:6" x14ac:dyDescent="0.2">
      <c r="A6341" s="145"/>
      <c r="C6341" s="86"/>
      <c r="D6341" s="146"/>
      <c r="E6341" s="86"/>
      <c r="F6341" s="96"/>
    </row>
    <row r="6342" spans="1:6" x14ac:dyDescent="0.2">
      <c r="A6342" s="145"/>
      <c r="C6342" s="86"/>
      <c r="D6342" s="146"/>
      <c r="E6342" s="86"/>
      <c r="F6342" s="96"/>
    </row>
    <row r="6343" spans="1:6" x14ac:dyDescent="0.2">
      <c r="A6343" s="145"/>
      <c r="C6343" s="86"/>
      <c r="D6343" s="146"/>
      <c r="E6343" s="86"/>
      <c r="F6343" s="96"/>
    </row>
    <row r="6344" spans="1:6" x14ac:dyDescent="0.2">
      <c r="A6344" s="145"/>
      <c r="C6344" s="86"/>
      <c r="D6344" s="146"/>
      <c r="E6344" s="86"/>
      <c r="F6344" s="96"/>
    </row>
    <row r="6345" spans="1:6" x14ac:dyDescent="0.2">
      <c r="A6345" s="145"/>
      <c r="C6345" s="86"/>
      <c r="D6345" s="146"/>
      <c r="E6345" s="86"/>
      <c r="F6345" s="96"/>
    </row>
    <row r="6346" spans="1:6" x14ac:dyDescent="0.2">
      <c r="A6346" s="145"/>
      <c r="C6346" s="86"/>
      <c r="D6346" s="146"/>
      <c r="E6346" s="86"/>
      <c r="F6346" s="96"/>
    </row>
    <row r="6347" spans="1:6" x14ac:dyDescent="0.2">
      <c r="A6347" s="145"/>
      <c r="C6347" s="86"/>
      <c r="D6347" s="146"/>
      <c r="E6347" s="86"/>
      <c r="F6347" s="96"/>
    </row>
    <row r="6348" spans="1:6" x14ac:dyDescent="0.2">
      <c r="A6348" s="145"/>
      <c r="C6348" s="86"/>
      <c r="D6348" s="146"/>
      <c r="E6348" s="86"/>
      <c r="F6348" s="96"/>
    </row>
    <row r="6349" spans="1:6" x14ac:dyDescent="0.2">
      <c r="A6349" s="145"/>
      <c r="C6349" s="86"/>
      <c r="D6349" s="146"/>
      <c r="E6349" s="86"/>
      <c r="F6349" s="96"/>
    </row>
    <row r="6350" spans="1:6" x14ac:dyDescent="0.2">
      <c r="A6350" s="145"/>
      <c r="C6350" s="86"/>
      <c r="D6350" s="146"/>
      <c r="E6350" s="86"/>
      <c r="F6350" s="96"/>
    </row>
    <row r="6351" spans="1:6" x14ac:dyDescent="0.2">
      <c r="A6351" s="145"/>
      <c r="C6351" s="86"/>
      <c r="D6351" s="146"/>
      <c r="E6351" s="86"/>
      <c r="F6351" s="96"/>
    </row>
    <row r="6352" spans="1:6" x14ac:dyDescent="0.2">
      <c r="A6352" s="145"/>
      <c r="C6352" s="86"/>
      <c r="D6352" s="146"/>
      <c r="E6352" s="86"/>
      <c r="F6352" s="96"/>
    </row>
    <row r="6353" spans="1:6" x14ac:dyDescent="0.2">
      <c r="A6353" s="145"/>
      <c r="C6353" s="86"/>
      <c r="D6353" s="146"/>
      <c r="E6353" s="86"/>
      <c r="F6353" s="96"/>
    </row>
    <row r="6354" spans="1:6" x14ac:dyDescent="0.2">
      <c r="A6354" s="145"/>
      <c r="C6354" s="86"/>
      <c r="D6354" s="146"/>
      <c r="E6354" s="86"/>
      <c r="F6354" s="96"/>
    </row>
    <row r="6355" spans="1:6" x14ac:dyDescent="0.2">
      <c r="A6355" s="145"/>
      <c r="C6355" s="86"/>
      <c r="D6355" s="146"/>
      <c r="E6355" s="86"/>
      <c r="F6355" s="96"/>
    </row>
    <row r="6356" spans="1:6" x14ac:dyDescent="0.2">
      <c r="A6356" s="145"/>
      <c r="C6356" s="86"/>
      <c r="D6356" s="146"/>
      <c r="E6356" s="86"/>
      <c r="F6356" s="96"/>
    </row>
    <row r="6357" spans="1:6" x14ac:dyDescent="0.2">
      <c r="A6357" s="145"/>
      <c r="C6357" s="86"/>
      <c r="D6357" s="146"/>
      <c r="E6357" s="86"/>
      <c r="F6357" s="96"/>
    </row>
    <row r="6358" spans="1:6" x14ac:dyDescent="0.2">
      <c r="A6358" s="145"/>
      <c r="C6358" s="86"/>
      <c r="D6358" s="146"/>
      <c r="E6358" s="86"/>
      <c r="F6358" s="96"/>
    </row>
    <row r="6359" spans="1:6" x14ac:dyDescent="0.2">
      <c r="A6359" s="145"/>
      <c r="C6359" s="86"/>
      <c r="D6359" s="146"/>
      <c r="E6359" s="86"/>
      <c r="F6359" s="96"/>
    </row>
    <row r="6360" spans="1:6" x14ac:dyDescent="0.2">
      <c r="A6360" s="145"/>
      <c r="C6360" s="86"/>
      <c r="D6360" s="146"/>
      <c r="E6360" s="86"/>
      <c r="F6360" s="96"/>
    </row>
    <row r="6361" spans="1:6" x14ac:dyDescent="0.2">
      <c r="A6361" s="145"/>
      <c r="C6361" s="86"/>
      <c r="D6361" s="146"/>
      <c r="E6361" s="86"/>
      <c r="F6361" s="96"/>
    </row>
    <row r="6362" spans="1:6" x14ac:dyDescent="0.2">
      <c r="A6362" s="145"/>
      <c r="C6362" s="86"/>
      <c r="D6362" s="146"/>
      <c r="E6362" s="86"/>
      <c r="F6362" s="96"/>
    </row>
    <row r="6363" spans="1:6" x14ac:dyDescent="0.2">
      <c r="A6363" s="145"/>
      <c r="C6363" s="86"/>
      <c r="D6363" s="146"/>
      <c r="E6363" s="86"/>
      <c r="F6363" s="96"/>
    </row>
    <row r="6364" spans="1:6" x14ac:dyDescent="0.2">
      <c r="A6364" s="145"/>
      <c r="C6364" s="86"/>
      <c r="D6364" s="146"/>
      <c r="E6364" s="86"/>
      <c r="F6364" s="96"/>
    </row>
    <row r="6365" spans="1:6" x14ac:dyDescent="0.2">
      <c r="A6365" s="145"/>
      <c r="C6365" s="86"/>
      <c r="D6365" s="146"/>
      <c r="E6365" s="86"/>
      <c r="F6365" s="96"/>
    </row>
    <row r="6366" spans="1:6" x14ac:dyDescent="0.2">
      <c r="A6366" s="145"/>
      <c r="C6366" s="86"/>
      <c r="D6366" s="146"/>
      <c r="E6366" s="86"/>
      <c r="F6366" s="96"/>
    </row>
    <row r="6367" spans="1:6" x14ac:dyDescent="0.2">
      <c r="A6367" s="145"/>
      <c r="C6367" s="86"/>
      <c r="D6367" s="146"/>
      <c r="E6367" s="86"/>
      <c r="F6367" s="96"/>
    </row>
    <row r="6368" spans="1:6" x14ac:dyDescent="0.2">
      <c r="A6368" s="145"/>
      <c r="C6368" s="86"/>
      <c r="D6368" s="146"/>
      <c r="E6368" s="86"/>
      <c r="F6368" s="96"/>
    </row>
    <row r="6369" spans="1:6" x14ac:dyDescent="0.2">
      <c r="A6369" s="145"/>
      <c r="C6369" s="86"/>
      <c r="D6369" s="146"/>
      <c r="E6369" s="86"/>
      <c r="F6369" s="96"/>
    </row>
    <row r="6370" spans="1:6" x14ac:dyDescent="0.2">
      <c r="A6370" s="145"/>
      <c r="C6370" s="86"/>
      <c r="D6370" s="146"/>
      <c r="E6370" s="86"/>
      <c r="F6370" s="96"/>
    </row>
    <row r="6371" spans="1:6" x14ac:dyDescent="0.2">
      <c r="A6371" s="145"/>
      <c r="C6371" s="86"/>
      <c r="D6371" s="146"/>
      <c r="E6371" s="86"/>
      <c r="F6371" s="96"/>
    </row>
    <row r="6372" spans="1:6" x14ac:dyDescent="0.2">
      <c r="A6372" s="145"/>
      <c r="C6372" s="86"/>
      <c r="D6372" s="146"/>
      <c r="E6372" s="86"/>
      <c r="F6372" s="96"/>
    </row>
    <row r="6373" spans="1:6" x14ac:dyDescent="0.2">
      <c r="A6373" s="145"/>
      <c r="C6373" s="86"/>
      <c r="D6373" s="146"/>
      <c r="E6373" s="86"/>
      <c r="F6373" s="96"/>
    </row>
    <row r="6374" spans="1:6" x14ac:dyDescent="0.2">
      <c r="A6374" s="145"/>
      <c r="C6374" s="86"/>
      <c r="D6374" s="146"/>
      <c r="E6374" s="86"/>
      <c r="F6374" s="96"/>
    </row>
    <row r="6375" spans="1:6" x14ac:dyDescent="0.2">
      <c r="A6375" s="145"/>
      <c r="C6375" s="86"/>
      <c r="D6375" s="146"/>
      <c r="E6375" s="86"/>
      <c r="F6375" s="96"/>
    </row>
    <row r="6376" spans="1:6" x14ac:dyDescent="0.2">
      <c r="A6376" s="145"/>
      <c r="C6376" s="86"/>
      <c r="D6376" s="146"/>
      <c r="E6376" s="86"/>
      <c r="F6376" s="96"/>
    </row>
    <row r="6377" spans="1:6" x14ac:dyDescent="0.2">
      <c r="A6377" s="145"/>
      <c r="C6377" s="86"/>
      <c r="D6377" s="146"/>
      <c r="E6377" s="86"/>
      <c r="F6377" s="96"/>
    </row>
    <row r="6378" spans="1:6" x14ac:dyDescent="0.2">
      <c r="A6378" s="145"/>
      <c r="C6378" s="86"/>
      <c r="D6378" s="146"/>
      <c r="E6378" s="86"/>
      <c r="F6378" s="96"/>
    </row>
    <row r="6379" spans="1:6" x14ac:dyDescent="0.2">
      <c r="A6379" s="145"/>
      <c r="C6379" s="86"/>
      <c r="D6379" s="146"/>
      <c r="E6379" s="86"/>
      <c r="F6379" s="96"/>
    </row>
    <row r="6380" spans="1:6" x14ac:dyDescent="0.2">
      <c r="A6380" s="145"/>
      <c r="C6380" s="86"/>
      <c r="D6380" s="146"/>
      <c r="E6380" s="86"/>
      <c r="F6380" s="96"/>
    </row>
    <row r="6381" spans="1:6" x14ac:dyDescent="0.2">
      <c r="A6381" s="145"/>
      <c r="C6381" s="86"/>
      <c r="D6381" s="146"/>
      <c r="E6381" s="86"/>
      <c r="F6381" s="96"/>
    </row>
    <row r="6382" spans="1:6" x14ac:dyDescent="0.2">
      <c r="A6382" s="145"/>
      <c r="C6382" s="86"/>
      <c r="D6382" s="146"/>
      <c r="E6382" s="86"/>
      <c r="F6382" s="96"/>
    </row>
    <row r="6383" spans="1:6" x14ac:dyDescent="0.2">
      <c r="A6383" s="145"/>
      <c r="C6383" s="86"/>
      <c r="D6383" s="146"/>
      <c r="E6383" s="86"/>
      <c r="F6383" s="96"/>
    </row>
    <row r="6384" spans="1:6" x14ac:dyDescent="0.2">
      <c r="A6384" s="145"/>
      <c r="C6384" s="86"/>
      <c r="D6384" s="146"/>
      <c r="E6384" s="86"/>
      <c r="F6384" s="96"/>
    </row>
    <row r="6385" spans="1:6" x14ac:dyDescent="0.2">
      <c r="A6385" s="145"/>
      <c r="C6385" s="86"/>
      <c r="D6385" s="146"/>
      <c r="E6385" s="86"/>
      <c r="F6385" s="96"/>
    </row>
    <row r="6386" spans="1:6" x14ac:dyDescent="0.2">
      <c r="A6386" s="145"/>
      <c r="C6386" s="86"/>
      <c r="D6386" s="146"/>
      <c r="E6386" s="86"/>
      <c r="F6386" s="96"/>
    </row>
    <row r="6387" spans="1:6" x14ac:dyDescent="0.2">
      <c r="A6387" s="145"/>
      <c r="C6387" s="86"/>
      <c r="D6387" s="146"/>
      <c r="E6387" s="86"/>
      <c r="F6387" s="96"/>
    </row>
    <row r="6388" spans="1:6" x14ac:dyDescent="0.2">
      <c r="A6388" s="145"/>
      <c r="C6388" s="86"/>
      <c r="D6388" s="146"/>
      <c r="E6388" s="86"/>
      <c r="F6388" s="96"/>
    </row>
    <row r="6389" spans="1:6" x14ac:dyDescent="0.2">
      <c r="A6389" s="145"/>
      <c r="C6389" s="86"/>
      <c r="D6389" s="146"/>
      <c r="E6389" s="86"/>
      <c r="F6389" s="96"/>
    </row>
    <row r="6390" spans="1:6" x14ac:dyDescent="0.2">
      <c r="A6390" s="145"/>
      <c r="C6390" s="86"/>
      <c r="D6390" s="146"/>
      <c r="E6390" s="86"/>
      <c r="F6390" s="96"/>
    </row>
    <row r="6391" spans="1:6" x14ac:dyDescent="0.2">
      <c r="A6391" s="145"/>
      <c r="C6391" s="86"/>
      <c r="D6391" s="146"/>
      <c r="E6391" s="86"/>
      <c r="F6391" s="96"/>
    </row>
    <row r="6392" spans="1:6" x14ac:dyDescent="0.2">
      <c r="A6392" s="145"/>
      <c r="C6392" s="86"/>
      <c r="D6392" s="146"/>
      <c r="E6392" s="86"/>
      <c r="F6392" s="96"/>
    </row>
    <row r="6393" spans="1:6" x14ac:dyDescent="0.2">
      <c r="A6393" s="145"/>
      <c r="C6393" s="86"/>
      <c r="D6393" s="146"/>
      <c r="E6393" s="86"/>
      <c r="F6393" s="96"/>
    </row>
    <row r="6394" spans="1:6" x14ac:dyDescent="0.2">
      <c r="A6394" s="145"/>
      <c r="C6394" s="86"/>
      <c r="D6394" s="146"/>
      <c r="E6394" s="86"/>
      <c r="F6394" s="96"/>
    </row>
    <row r="6395" spans="1:6" x14ac:dyDescent="0.2">
      <c r="A6395" s="145"/>
      <c r="C6395" s="86"/>
      <c r="D6395" s="146"/>
      <c r="E6395" s="86"/>
      <c r="F6395" s="96"/>
    </row>
    <row r="6396" spans="1:6" x14ac:dyDescent="0.2">
      <c r="A6396" s="145"/>
      <c r="C6396" s="86"/>
      <c r="D6396" s="146"/>
      <c r="E6396" s="86"/>
      <c r="F6396" s="96"/>
    </row>
    <row r="6397" spans="1:6" x14ac:dyDescent="0.2">
      <c r="A6397" s="145"/>
      <c r="C6397" s="86"/>
      <c r="D6397" s="146"/>
      <c r="E6397" s="86"/>
      <c r="F6397" s="96"/>
    </row>
    <row r="6398" spans="1:6" x14ac:dyDescent="0.2">
      <c r="A6398" s="145"/>
      <c r="C6398" s="86"/>
      <c r="D6398" s="146"/>
      <c r="E6398" s="86"/>
      <c r="F6398" s="96"/>
    </row>
    <row r="6399" spans="1:6" x14ac:dyDescent="0.2">
      <c r="A6399" s="145"/>
      <c r="C6399" s="86"/>
      <c r="D6399" s="146"/>
      <c r="E6399" s="86"/>
      <c r="F6399" s="96"/>
    </row>
    <row r="6400" spans="1:6" x14ac:dyDescent="0.2">
      <c r="A6400" s="145"/>
      <c r="C6400" s="86"/>
      <c r="D6400" s="146"/>
      <c r="E6400" s="86"/>
      <c r="F6400" s="96"/>
    </row>
    <row r="6401" spans="1:6" x14ac:dyDescent="0.2">
      <c r="A6401" s="145"/>
      <c r="C6401" s="86"/>
      <c r="D6401" s="146"/>
      <c r="E6401" s="86"/>
      <c r="F6401" s="96"/>
    </row>
    <row r="6402" spans="1:6" x14ac:dyDescent="0.2">
      <c r="A6402" s="145"/>
      <c r="C6402" s="86"/>
      <c r="D6402" s="146"/>
      <c r="E6402" s="86"/>
      <c r="F6402" s="96"/>
    </row>
    <row r="6403" spans="1:6" x14ac:dyDescent="0.2">
      <c r="A6403" s="145"/>
      <c r="C6403" s="86"/>
      <c r="D6403" s="146"/>
      <c r="E6403" s="86"/>
      <c r="F6403" s="96"/>
    </row>
    <row r="6404" spans="1:6" x14ac:dyDescent="0.2">
      <c r="A6404" s="145"/>
      <c r="C6404" s="86"/>
      <c r="D6404" s="146"/>
      <c r="E6404" s="86"/>
      <c r="F6404" s="96"/>
    </row>
    <row r="6405" spans="1:6" x14ac:dyDescent="0.2">
      <c r="A6405" s="145"/>
      <c r="C6405" s="86"/>
      <c r="D6405" s="146"/>
      <c r="E6405" s="86"/>
      <c r="F6405" s="96"/>
    </row>
    <row r="6406" spans="1:6" x14ac:dyDescent="0.2">
      <c r="A6406" s="145"/>
      <c r="C6406" s="86"/>
      <c r="D6406" s="146"/>
      <c r="E6406" s="86"/>
      <c r="F6406" s="96"/>
    </row>
    <row r="6407" spans="1:6" x14ac:dyDescent="0.2">
      <c r="A6407" s="145"/>
      <c r="C6407" s="86"/>
      <c r="D6407" s="146"/>
      <c r="E6407" s="86"/>
      <c r="F6407" s="96"/>
    </row>
    <row r="6408" spans="1:6" x14ac:dyDescent="0.2">
      <c r="A6408" s="145"/>
      <c r="C6408" s="86"/>
      <c r="D6408" s="146"/>
      <c r="E6408" s="86"/>
      <c r="F6408" s="96"/>
    </row>
    <row r="6409" spans="1:6" x14ac:dyDescent="0.2">
      <c r="A6409" s="145"/>
      <c r="C6409" s="86"/>
      <c r="D6409" s="146"/>
      <c r="E6409" s="86"/>
      <c r="F6409" s="96"/>
    </row>
    <row r="6410" spans="1:6" x14ac:dyDescent="0.2">
      <c r="A6410" s="145"/>
      <c r="C6410" s="86"/>
      <c r="D6410" s="146"/>
      <c r="E6410" s="86"/>
      <c r="F6410" s="96"/>
    </row>
    <row r="6411" spans="1:6" x14ac:dyDescent="0.2">
      <c r="A6411" s="145"/>
      <c r="C6411" s="86"/>
      <c r="D6411" s="146"/>
      <c r="E6411" s="86"/>
      <c r="F6411" s="96"/>
    </row>
    <row r="6412" spans="1:6" x14ac:dyDescent="0.2">
      <c r="A6412" s="145"/>
      <c r="C6412" s="86"/>
      <c r="D6412" s="146"/>
      <c r="E6412" s="86"/>
      <c r="F6412" s="96"/>
    </row>
    <row r="6413" spans="1:6" x14ac:dyDescent="0.2">
      <c r="A6413" s="145"/>
      <c r="C6413" s="86"/>
      <c r="D6413" s="146"/>
      <c r="E6413" s="86"/>
      <c r="F6413" s="96"/>
    </row>
    <row r="6414" spans="1:6" x14ac:dyDescent="0.2">
      <c r="A6414" s="145"/>
      <c r="C6414" s="86"/>
      <c r="D6414" s="146"/>
      <c r="E6414" s="86"/>
      <c r="F6414" s="96"/>
    </row>
    <row r="6415" spans="1:6" x14ac:dyDescent="0.2">
      <c r="A6415" s="145"/>
      <c r="C6415" s="86"/>
      <c r="D6415" s="146"/>
      <c r="E6415" s="86"/>
      <c r="F6415" s="96"/>
    </row>
    <row r="6416" spans="1:6" x14ac:dyDescent="0.2">
      <c r="A6416" s="145"/>
      <c r="C6416" s="86"/>
      <c r="D6416" s="146"/>
      <c r="E6416" s="86"/>
      <c r="F6416" s="96"/>
    </row>
    <row r="6417" spans="1:6" x14ac:dyDescent="0.2">
      <c r="A6417" s="145"/>
      <c r="C6417" s="86"/>
      <c r="D6417" s="146"/>
      <c r="E6417" s="86"/>
      <c r="F6417" s="96"/>
    </row>
    <row r="6418" spans="1:6" x14ac:dyDescent="0.2">
      <c r="A6418" s="145"/>
      <c r="C6418" s="86"/>
      <c r="D6418" s="146"/>
      <c r="E6418" s="86"/>
      <c r="F6418" s="96"/>
    </row>
    <row r="6419" spans="1:6" x14ac:dyDescent="0.2">
      <c r="A6419" s="145"/>
      <c r="C6419" s="86"/>
      <c r="D6419" s="146"/>
      <c r="E6419" s="86"/>
      <c r="F6419" s="96"/>
    </row>
    <row r="6420" spans="1:6" x14ac:dyDescent="0.2">
      <c r="A6420" s="145"/>
      <c r="C6420" s="86"/>
      <c r="D6420" s="146"/>
      <c r="E6420" s="86"/>
      <c r="F6420" s="96"/>
    </row>
    <row r="6421" spans="1:6" x14ac:dyDescent="0.2">
      <c r="A6421" s="145"/>
      <c r="C6421" s="86"/>
      <c r="D6421" s="146"/>
      <c r="E6421" s="86"/>
      <c r="F6421" s="96"/>
    </row>
    <row r="6422" spans="1:6" x14ac:dyDescent="0.2">
      <c r="A6422" s="145"/>
      <c r="C6422" s="86"/>
      <c r="D6422" s="146"/>
      <c r="E6422" s="86"/>
      <c r="F6422" s="96"/>
    </row>
    <row r="6423" spans="1:6" x14ac:dyDescent="0.2">
      <c r="A6423" s="145"/>
      <c r="C6423" s="86"/>
      <c r="D6423" s="146"/>
      <c r="E6423" s="86"/>
      <c r="F6423" s="96"/>
    </row>
    <row r="6424" spans="1:6" x14ac:dyDescent="0.2">
      <c r="A6424" s="145"/>
      <c r="C6424" s="86"/>
      <c r="D6424" s="146"/>
      <c r="E6424" s="86"/>
      <c r="F6424" s="96"/>
    </row>
    <row r="6425" spans="1:6" x14ac:dyDescent="0.2">
      <c r="A6425" s="145"/>
      <c r="C6425" s="86"/>
      <c r="D6425" s="146"/>
      <c r="E6425" s="86"/>
      <c r="F6425" s="96"/>
    </row>
    <row r="6426" spans="1:6" x14ac:dyDescent="0.2">
      <c r="A6426" s="145"/>
      <c r="C6426" s="86"/>
      <c r="D6426" s="146"/>
      <c r="E6426" s="86"/>
      <c r="F6426" s="96"/>
    </row>
    <row r="6427" spans="1:6" x14ac:dyDescent="0.2">
      <c r="A6427" s="145"/>
      <c r="C6427" s="86"/>
      <c r="D6427" s="146"/>
      <c r="E6427" s="86"/>
      <c r="F6427" s="96"/>
    </row>
    <row r="6428" spans="1:6" x14ac:dyDescent="0.2">
      <c r="A6428" s="145"/>
      <c r="C6428" s="86"/>
      <c r="D6428" s="146"/>
      <c r="E6428" s="86"/>
      <c r="F6428" s="96"/>
    </row>
    <row r="6429" spans="1:6" x14ac:dyDescent="0.2">
      <c r="A6429" s="145"/>
      <c r="C6429" s="86"/>
      <c r="D6429" s="146"/>
      <c r="E6429" s="86"/>
      <c r="F6429" s="96"/>
    </row>
    <row r="6430" spans="1:6" x14ac:dyDescent="0.2">
      <c r="A6430" s="145"/>
      <c r="C6430" s="86"/>
      <c r="D6430" s="146"/>
      <c r="E6430" s="86"/>
      <c r="F6430" s="96"/>
    </row>
    <row r="6431" spans="1:6" x14ac:dyDescent="0.2">
      <c r="A6431" s="145"/>
      <c r="C6431" s="86"/>
      <c r="D6431" s="146"/>
      <c r="E6431" s="86"/>
      <c r="F6431" s="96"/>
    </row>
    <row r="6432" spans="1:6" x14ac:dyDescent="0.2">
      <c r="A6432" s="145"/>
      <c r="C6432" s="86"/>
      <c r="D6432" s="146"/>
      <c r="E6432" s="86"/>
      <c r="F6432" s="96"/>
    </row>
    <row r="6433" spans="1:6" x14ac:dyDescent="0.2">
      <c r="A6433" s="145"/>
      <c r="C6433" s="86"/>
      <c r="D6433" s="146"/>
      <c r="E6433" s="86"/>
      <c r="F6433" s="96"/>
    </row>
    <row r="6434" spans="1:6" x14ac:dyDescent="0.2">
      <c r="A6434" s="145"/>
      <c r="C6434" s="86"/>
      <c r="D6434" s="146"/>
      <c r="E6434" s="86"/>
      <c r="F6434" s="96"/>
    </row>
    <row r="6435" spans="1:6" x14ac:dyDescent="0.2">
      <c r="A6435" s="145"/>
      <c r="C6435" s="86"/>
      <c r="D6435" s="146"/>
      <c r="E6435" s="86"/>
      <c r="F6435" s="96"/>
    </row>
    <row r="6436" spans="1:6" x14ac:dyDescent="0.2">
      <c r="A6436" s="145"/>
      <c r="C6436" s="86"/>
      <c r="D6436" s="146"/>
      <c r="E6436" s="86"/>
      <c r="F6436" s="96"/>
    </row>
    <row r="6437" spans="1:6" x14ac:dyDescent="0.2">
      <c r="A6437" s="145"/>
      <c r="C6437" s="86"/>
      <c r="D6437" s="146"/>
      <c r="E6437" s="86"/>
      <c r="F6437" s="96"/>
    </row>
    <row r="6438" spans="1:6" x14ac:dyDescent="0.2">
      <c r="A6438" s="145"/>
      <c r="C6438" s="86"/>
      <c r="D6438" s="146"/>
      <c r="E6438" s="86"/>
      <c r="F6438" s="96"/>
    </row>
    <row r="6439" spans="1:6" x14ac:dyDescent="0.2">
      <c r="A6439" s="145"/>
      <c r="C6439" s="86"/>
      <c r="D6439" s="146"/>
      <c r="E6439" s="86"/>
      <c r="F6439" s="96"/>
    </row>
    <row r="6440" spans="1:6" x14ac:dyDescent="0.2">
      <c r="A6440" s="145"/>
      <c r="C6440" s="86"/>
      <c r="D6440" s="146"/>
      <c r="E6440" s="86"/>
      <c r="F6440" s="96"/>
    </row>
    <row r="6441" spans="1:6" x14ac:dyDescent="0.2">
      <c r="A6441" s="145"/>
      <c r="C6441" s="86"/>
      <c r="D6441" s="146"/>
      <c r="E6441" s="86"/>
      <c r="F6441" s="96"/>
    </row>
    <row r="6442" spans="1:6" x14ac:dyDescent="0.2">
      <c r="A6442" s="145"/>
      <c r="C6442" s="86"/>
      <c r="D6442" s="146"/>
      <c r="E6442" s="86"/>
      <c r="F6442" s="96"/>
    </row>
    <row r="6443" spans="1:6" x14ac:dyDescent="0.2">
      <c r="A6443" s="145"/>
      <c r="C6443" s="86"/>
      <c r="D6443" s="146"/>
      <c r="E6443" s="86"/>
      <c r="F6443" s="96"/>
    </row>
    <row r="6444" spans="1:6" x14ac:dyDescent="0.2">
      <c r="A6444" s="145"/>
      <c r="C6444" s="86"/>
      <c r="D6444" s="146"/>
      <c r="E6444" s="86"/>
      <c r="F6444" s="96"/>
    </row>
    <row r="6445" spans="1:6" x14ac:dyDescent="0.2">
      <c r="A6445" s="145"/>
      <c r="C6445" s="86"/>
      <c r="D6445" s="146"/>
      <c r="E6445" s="86"/>
      <c r="F6445" s="96"/>
    </row>
    <row r="6446" spans="1:6" x14ac:dyDescent="0.2">
      <c r="A6446" s="145"/>
      <c r="C6446" s="86"/>
      <c r="D6446" s="146"/>
      <c r="E6446" s="86"/>
      <c r="F6446" s="96"/>
    </row>
    <row r="6447" spans="1:6" x14ac:dyDescent="0.2">
      <c r="A6447" s="145"/>
      <c r="C6447" s="86"/>
      <c r="D6447" s="146"/>
      <c r="E6447" s="86"/>
      <c r="F6447" s="96"/>
    </row>
    <row r="6448" spans="1:6" x14ac:dyDescent="0.2">
      <c r="A6448" s="145"/>
      <c r="C6448" s="86"/>
      <c r="D6448" s="146"/>
      <c r="E6448" s="86"/>
      <c r="F6448" s="96"/>
    </row>
    <row r="6449" spans="1:6" x14ac:dyDescent="0.2">
      <c r="A6449" s="145"/>
      <c r="C6449" s="86"/>
      <c r="D6449" s="146"/>
      <c r="E6449" s="86"/>
      <c r="F6449" s="96"/>
    </row>
    <row r="6450" spans="1:6" x14ac:dyDescent="0.2">
      <c r="A6450" s="145"/>
      <c r="C6450" s="86"/>
      <c r="D6450" s="146"/>
      <c r="E6450" s="86"/>
      <c r="F6450" s="96"/>
    </row>
    <row r="6451" spans="1:6" x14ac:dyDescent="0.2">
      <c r="A6451" s="145"/>
      <c r="C6451" s="86"/>
      <c r="D6451" s="146"/>
      <c r="E6451" s="86"/>
      <c r="F6451" s="96"/>
    </row>
    <row r="6452" spans="1:6" x14ac:dyDescent="0.2">
      <c r="A6452" s="145"/>
      <c r="C6452" s="86"/>
      <c r="D6452" s="146"/>
      <c r="E6452" s="86"/>
      <c r="F6452" s="96"/>
    </row>
    <row r="6453" spans="1:6" x14ac:dyDescent="0.2">
      <c r="A6453" s="145"/>
      <c r="C6453" s="86"/>
      <c r="D6453" s="146"/>
      <c r="E6453" s="86"/>
      <c r="F6453" s="96"/>
    </row>
    <row r="6454" spans="1:6" x14ac:dyDescent="0.2">
      <c r="A6454" s="145"/>
      <c r="C6454" s="86"/>
      <c r="D6454" s="146"/>
      <c r="E6454" s="86"/>
      <c r="F6454" s="96"/>
    </row>
    <row r="6455" spans="1:6" x14ac:dyDescent="0.2">
      <c r="A6455" s="145"/>
      <c r="C6455" s="86"/>
      <c r="D6455" s="146"/>
      <c r="E6455" s="86"/>
      <c r="F6455" s="96"/>
    </row>
    <row r="6456" spans="1:6" x14ac:dyDescent="0.2">
      <c r="A6456" s="145"/>
      <c r="C6456" s="86"/>
      <c r="D6456" s="146"/>
      <c r="E6456" s="86"/>
      <c r="F6456" s="96"/>
    </row>
    <row r="6457" spans="1:6" x14ac:dyDescent="0.2">
      <c r="A6457" s="145"/>
      <c r="C6457" s="86"/>
      <c r="D6457" s="146"/>
      <c r="E6457" s="86"/>
      <c r="F6457" s="96"/>
    </row>
    <row r="6458" spans="1:6" x14ac:dyDescent="0.2">
      <c r="A6458" s="145"/>
      <c r="C6458" s="86"/>
      <c r="D6458" s="146"/>
      <c r="E6458" s="86"/>
      <c r="F6458" s="96"/>
    </row>
    <row r="6459" spans="1:6" x14ac:dyDescent="0.2">
      <c r="A6459" s="145"/>
      <c r="C6459" s="86"/>
      <c r="D6459" s="146"/>
      <c r="E6459" s="86"/>
      <c r="F6459" s="96"/>
    </row>
    <row r="6460" spans="1:6" x14ac:dyDescent="0.2">
      <c r="A6460" s="145"/>
      <c r="C6460" s="86"/>
      <c r="D6460" s="146"/>
      <c r="E6460" s="86"/>
      <c r="F6460" s="96"/>
    </row>
    <row r="6461" spans="1:6" x14ac:dyDescent="0.2">
      <c r="A6461" s="145"/>
      <c r="C6461" s="86"/>
      <c r="D6461" s="146"/>
      <c r="E6461" s="86"/>
      <c r="F6461" s="96"/>
    </row>
    <row r="6462" spans="1:6" x14ac:dyDescent="0.2">
      <c r="A6462" s="145"/>
      <c r="C6462" s="86"/>
      <c r="D6462" s="146"/>
      <c r="E6462" s="86"/>
      <c r="F6462" s="96"/>
    </row>
    <row r="6463" spans="1:6" x14ac:dyDescent="0.2">
      <c r="A6463" s="145"/>
      <c r="C6463" s="86"/>
      <c r="D6463" s="146"/>
      <c r="E6463" s="86"/>
      <c r="F6463" s="96"/>
    </row>
    <row r="6464" spans="1:6" x14ac:dyDescent="0.2">
      <c r="A6464" s="145"/>
      <c r="C6464" s="86"/>
      <c r="D6464" s="146"/>
      <c r="E6464" s="86"/>
      <c r="F6464" s="96"/>
    </row>
    <row r="6465" spans="1:6" x14ac:dyDescent="0.2">
      <c r="A6465" s="145"/>
      <c r="C6465" s="86"/>
      <c r="D6465" s="146"/>
      <c r="E6465" s="86"/>
      <c r="F6465" s="96"/>
    </row>
    <row r="6466" spans="1:6" x14ac:dyDescent="0.2">
      <c r="A6466" s="145"/>
      <c r="C6466" s="86"/>
      <c r="D6466" s="146"/>
      <c r="E6466" s="86"/>
      <c r="F6466" s="96"/>
    </row>
    <row r="6467" spans="1:6" x14ac:dyDescent="0.2">
      <c r="A6467" s="145"/>
      <c r="C6467" s="86"/>
      <c r="D6467" s="146"/>
      <c r="E6467" s="86"/>
      <c r="F6467" s="96"/>
    </row>
    <row r="6468" spans="1:6" x14ac:dyDescent="0.2">
      <c r="A6468" s="145"/>
      <c r="C6468" s="86"/>
      <c r="D6468" s="146"/>
      <c r="E6468" s="86"/>
      <c r="F6468" s="96"/>
    </row>
    <row r="6469" spans="1:6" x14ac:dyDescent="0.2">
      <c r="A6469" s="145"/>
      <c r="C6469" s="86"/>
      <c r="D6469" s="146"/>
      <c r="E6469" s="86"/>
      <c r="F6469" s="96"/>
    </row>
    <row r="6470" spans="1:6" x14ac:dyDescent="0.2">
      <c r="A6470" s="145"/>
      <c r="C6470" s="86"/>
      <c r="D6470" s="146"/>
      <c r="E6470" s="86"/>
      <c r="F6470" s="96"/>
    </row>
    <row r="6471" spans="1:6" x14ac:dyDescent="0.2">
      <c r="A6471" s="145"/>
      <c r="C6471" s="86"/>
      <c r="D6471" s="146"/>
      <c r="E6471" s="86"/>
      <c r="F6471" s="96"/>
    </row>
    <row r="6472" spans="1:6" x14ac:dyDescent="0.2">
      <c r="A6472" s="145"/>
      <c r="C6472" s="86"/>
      <c r="D6472" s="146"/>
      <c r="E6472" s="86"/>
      <c r="F6472" s="96"/>
    </row>
    <row r="6473" spans="1:6" x14ac:dyDescent="0.2">
      <c r="A6473" s="145"/>
      <c r="C6473" s="86"/>
      <c r="D6473" s="146"/>
      <c r="E6473" s="86"/>
      <c r="F6473" s="96"/>
    </row>
    <row r="6474" spans="1:6" x14ac:dyDescent="0.2">
      <c r="A6474" s="145"/>
      <c r="C6474" s="86"/>
      <c r="D6474" s="146"/>
      <c r="E6474" s="86"/>
      <c r="F6474" s="96"/>
    </row>
    <row r="6475" spans="1:6" x14ac:dyDescent="0.2">
      <c r="A6475" s="145"/>
      <c r="C6475" s="86"/>
      <c r="D6475" s="146"/>
      <c r="E6475" s="86"/>
      <c r="F6475" s="96"/>
    </row>
    <row r="6476" spans="1:6" x14ac:dyDescent="0.2">
      <c r="A6476" s="145"/>
      <c r="C6476" s="86"/>
      <c r="D6476" s="146"/>
      <c r="E6476" s="86"/>
      <c r="F6476" s="96"/>
    </row>
    <row r="6477" spans="1:6" x14ac:dyDescent="0.2">
      <c r="A6477" s="145"/>
      <c r="C6477" s="86"/>
      <c r="D6477" s="146"/>
      <c r="E6477" s="86"/>
      <c r="F6477" s="96"/>
    </row>
    <row r="6478" spans="1:6" x14ac:dyDescent="0.2">
      <c r="A6478" s="145"/>
      <c r="C6478" s="86"/>
      <c r="D6478" s="146"/>
      <c r="E6478" s="86"/>
      <c r="F6478" s="96"/>
    </row>
    <row r="6479" spans="1:6" x14ac:dyDescent="0.2">
      <c r="A6479" s="145"/>
      <c r="C6479" s="86"/>
      <c r="D6479" s="146"/>
      <c r="E6479" s="86"/>
      <c r="F6479" s="96"/>
    </row>
    <row r="6480" spans="1:6" x14ac:dyDescent="0.2">
      <c r="A6480" s="145"/>
      <c r="C6480" s="86"/>
      <c r="D6480" s="146"/>
      <c r="E6480" s="86"/>
      <c r="F6480" s="96"/>
    </row>
    <row r="6481" spans="1:6" x14ac:dyDescent="0.2">
      <c r="A6481" s="145"/>
      <c r="C6481" s="86"/>
      <c r="D6481" s="146"/>
      <c r="E6481" s="86"/>
      <c r="F6481" s="96"/>
    </row>
    <row r="6482" spans="1:6" x14ac:dyDescent="0.2">
      <c r="A6482" s="145"/>
      <c r="C6482" s="86"/>
      <c r="D6482" s="146"/>
      <c r="E6482" s="86"/>
      <c r="F6482" s="96"/>
    </row>
    <row r="6483" spans="1:6" x14ac:dyDescent="0.2">
      <c r="A6483" s="145"/>
      <c r="C6483" s="86"/>
      <c r="D6483" s="146"/>
      <c r="E6483" s="86"/>
      <c r="F6483" s="96"/>
    </row>
    <row r="6484" spans="1:6" x14ac:dyDescent="0.2">
      <c r="A6484" s="145"/>
      <c r="C6484" s="86"/>
      <c r="D6484" s="146"/>
      <c r="E6484" s="86"/>
      <c r="F6484" s="96"/>
    </row>
    <row r="6485" spans="1:6" x14ac:dyDescent="0.2">
      <c r="A6485" s="145"/>
      <c r="C6485" s="86"/>
      <c r="D6485" s="146"/>
      <c r="E6485" s="86"/>
      <c r="F6485" s="96"/>
    </row>
    <row r="6486" spans="1:6" x14ac:dyDescent="0.2">
      <c r="A6486" s="145"/>
      <c r="C6486" s="86"/>
      <c r="D6486" s="146"/>
      <c r="E6486" s="86"/>
      <c r="F6486" s="96"/>
    </row>
    <row r="6487" spans="1:6" x14ac:dyDescent="0.2">
      <c r="A6487" s="145"/>
      <c r="C6487" s="86"/>
      <c r="D6487" s="146"/>
      <c r="E6487" s="86"/>
      <c r="F6487" s="96"/>
    </row>
    <row r="6488" spans="1:6" x14ac:dyDescent="0.2">
      <c r="A6488" s="145"/>
      <c r="C6488" s="86"/>
      <c r="D6488" s="146"/>
      <c r="E6488" s="86"/>
      <c r="F6488" s="96"/>
    </row>
    <row r="6489" spans="1:6" x14ac:dyDescent="0.2">
      <c r="A6489" s="145"/>
      <c r="C6489" s="86"/>
      <c r="D6489" s="146"/>
      <c r="E6489" s="86"/>
      <c r="F6489" s="96"/>
    </row>
    <row r="6490" spans="1:6" x14ac:dyDescent="0.2">
      <c r="A6490" s="145"/>
      <c r="C6490" s="86"/>
      <c r="D6490" s="146"/>
      <c r="E6490" s="86"/>
      <c r="F6490" s="96"/>
    </row>
    <row r="6491" spans="1:6" x14ac:dyDescent="0.2">
      <c r="A6491" s="145"/>
      <c r="C6491" s="86"/>
      <c r="D6491" s="146"/>
      <c r="E6491" s="86"/>
      <c r="F6491" s="96"/>
    </row>
    <row r="6492" spans="1:6" x14ac:dyDescent="0.2">
      <c r="A6492" s="145"/>
      <c r="C6492" s="86"/>
      <c r="D6492" s="146"/>
      <c r="E6492" s="86"/>
      <c r="F6492" s="96"/>
    </row>
    <row r="6493" spans="1:6" x14ac:dyDescent="0.2">
      <c r="A6493" s="145"/>
      <c r="C6493" s="86"/>
      <c r="D6493" s="146"/>
      <c r="E6493" s="86"/>
      <c r="F6493" s="96"/>
    </row>
    <row r="6494" spans="1:6" x14ac:dyDescent="0.2">
      <c r="A6494" s="145"/>
      <c r="C6494" s="86"/>
      <c r="D6494" s="146"/>
      <c r="E6494" s="86"/>
      <c r="F6494" s="96"/>
    </row>
    <row r="6495" spans="1:6" x14ac:dyDescent="0.2">
      <c r="A6495" s="145"/>
      <c r="C6495" s="86"/>
      <c r="D6495" s="146"/>
      <c r="E6495" s="86"/>
      <c r="F6495" s="96"/>
    </row>
    <row r="6496" spans="1:6" x14ac:dyDescent="0.2">
      <c r="A6496" s="145"/>
      <c r="C6496" s="86"/>
      <c r="D6496" s="146"/>
      <c r="E6496" s="86"/>
      <c r="F6496" s="96"/>
    </row>
    <row r="6497" spans="1:6" x14ac:dyDescent="0.2">
      <c r="A6497" s="145"/>
      <c r="C6497" s="86"/>
      <c r="D6497" s="146"/>
      <c r="E6497" s="86"/>
      <c r="F6497" s="96"/>
    </row>
    <row r="6498" spans="1:6" x14ac:dyDescent="0.2">
      <c r="A6498" s="145"/>
      <c r="C6498" s="86"/>
      <c r="D6498" s="146"/>
      <c r="E6498" s="86"/>
      <c r="F6498" s="96"/>
    </row>
    <row r="6499" spans="1:6" x14ac:dyDescent="0.2">
      <c r="A6499" s="145"/>
      <c r="C6499" s="86"/>
      <c r="D6499" s="146"/>
      <c r="E6499" s="86"/>
      <c r="F6499" s="96"/>
    </row>
    <row r="6500" spans="1:6" x14ac:dyDescent="0.2">
      <c r="A6500" s="145"/>
      <c r="C6500" s="86"/>
      <c r="D6500" s="146"/>
      <c r="E6500" s="86"/>
      <c r="F6500" s="96"/>
    </row>
    <row r="6501" spans="1:6" x14ac:dyDescent="0.2">
      <c r="A6501" s="145"/>
      <c r="C6501" s="86"/>
      <c r="D6501" s="146"/>
      <c r="E6501" s="86"/>
      <c r="F6501" s="96"/>
    </row>
    <row r="6502" spans="1:6" x14ac:dyDescent="0.2">
      <c r="A6502" s="145"/>
      <c r="C6502" s="86"/>
      <c r="D6502" s="146"/>
      <c r="E6502" s="86"/>
      <c r="F6502" s="96"/>
    </row>
    <row r="6503" spans="1:6" x14ac:dyDescent="0.2">
      <c r="A6503" s="145"/>
      <c r="C6503" s="86"/>
      <c r="D6503" s="146"/>
      <c r="E6503" s="86"/>
      <c r="F6503" s="96"/>
    </row>
    <row r="6504" spans="1:6" x14ac:dyDescent="0.2">
      <c r="A6504" s="145"/>
      <c r="C6504" s="86"/>
      <c r="D6504" s="146"/>
      <c r="E6504" s="86"/>
      <c r="F6504" s="96"/>
    </row>
    <row r="6505" spans="1:6" x14ac:dyDescent="0.2">
      <c r="A6505" s="145"/>
      <c r="C6505" s="86"/>
      <c r="D6505" s="146"/>
      <c r="E6505" s="86"/>
      <c r="F6505" s="96"/>
    </row>
    <row r="6506" spans="1:6" x14ac:dyDescent="0.2">
      <c r="A6506" s="145"/>
      <c r="C6506" s="86"/>
      <c r="D6506" s="146"/>
      <c r="E6506" s="86"/>
      <c r="F6506" s="96"/>
    </row>
    <row r="6507" spans="1:6" x14ac:dyDescent="0.2">
      <c r="A6507" s="145"/>
      <c r="C6507" s="86"/>
      <c r="D6507" s="146"/>
      <c r="E6507" s="86"/>
      <c r="F6507" s="96"/>
    </row>
    <row r="6508" spans="1:6" x14ac:dyDescent="0.2">
      <c r="A6508" s="145"/>
      <c r="C6508" s="86"/>
      <c r="D6508" s="146"/>
      <c r="E6508" s="86"/>
      <c r="F6508" s="96"/>
    </row>
    <row r="6509" spans="1:6" x14ac:dyDescent="0.2">
      <c r="A6509" s="145"/>
      <c r="C6509" s="86"/>
      <c r="D6509" s="146"/>
      <c r="E6509" s="86"/>
      <c r="F6509" s="96"/>
    </row>
    <row r="6510" spans="1:6" x14ac:dyDescent="0.2">
      <c r="A6510" s="145"/>
      <c r="C6510" s="86"/>
      <c r="D6510" s="146"/>
      <c r="E6510" s="86"/>
      <c r="F6510" s="96"/>
    </row>
    <row r="6511" spans="1:6" x14ac:dyDescent="0.2">
      <c r="A6511" s="145"/>
      <c r="C6511" s="86"/>
      <c r="D6511" s="146"/>
      <c r="E6511" s="86"/>
      <c r="F6511" s="96"/>
    </row>
    <row r="6512" spans="1:6" x14ac:dyDescent="0.2">
      <c r="A6512" s="145"/>
      <c r="C6512" s="86"/>
      <c r="D6512" s="146"/>
      <c r="E6512" s="86"/>
      <c r="F6512" s="96"/>
    </row>
    <row r="6513" spans="1:6" x14ac:dyDescent="0.2">
      <c r="A6513" s="145"/>
      <c r="C6513" s="86"/>
      <c r="D6513" s="146"/>
      <c r="E6513" s="86"/>
      <c r="F6513" s="96"/>
    </row>
    <row r="6514" spans="1:6" x14ac:dyDescent="0.2">
      <c r="A6514" s="145"/>
      <c r="C6514" s="86"/>
      <c r="D6514" s="146"/>
      <c r="E6514" s="86"/>
      <c r="F6514" s="96"/>
    </row>
    <row r="6515" spans="1:6" x14ac:dyDescent="0.2">
      <c r="A6515" s="145"/>
      <c r="C6515" s="86"/>
      <c r="D6515" s="146"/>
      <c r="E6515" s="86"/>
      <c r="F6515" s="96"/>
    </row>
    <row r="6516" spans="1:6" x14ac:dyDescent="0.2">
      <c r="A6516" s="145"/>
      <c r="C6516" s="86"/>
      <c r="D6516" s="146"/>
      <c r="E6516" s="86"/>
      <c r="F6516" s="96"/>
    </row>
    <row r="6517" spans="1:6" x14ac:dyDescent="0.2">
      <c r="A6517" s="145"/>
      <c r="C6517" s="86"/>
      <c r="D6517" s="146"/>
      <c r="E6517" s="86"/>
      <c r="F6517" s="96"/>
    </row>
    <row r="6518" spans="1:6" x14ac:dyDescent="0.2">
      <c r="A6518" s="145"/>
      <c r="C6518" s="86"/>
      <c r="D6518" s="146"/>
      <c r="E6518" s="86"/>
      <c r="F6518" s="96"/>
    </row>
    <row r="6519" spans="1:6" x14ac:dyDescent="0.2">
      <c r="A6519" s="145"/>
      <c r="C6519" s="86"/>
      <c r="D6519" s="146"/>
      <c r="E6519" s="86"/>
      <c r="F6519" s="96"/>
    </row>
    <row r="6520" spans="1:6" x14ac:dyDescent="0.2">
      <c r="A6520" s="145"/>
      <c r="C6520" s="86"/>
      <c r="D6520" s="146"/>
      <c r="E6520" s="86"/>
      <c r="F6520" s="96"/>
    </row>
    <row r="6521" spans="1:6" x14ac:dyDescent="0.2">
      <c r="A6521" s="145"/>
      <c r="C6521" s="86"/>
      <c r="D6521" s="146"/>
      <c r="E6521" s="86"/>
      <c r="F6521" s="96"/>
    </row>
    <row r="6522" spans="1:6" x14ac:dyDescent="0.2">
      <c r="A6522" s="145"/>
      <c r="C6522" s="86"/>
      <c r="D6522" s="146"/>
      <c r="E6522" s="86"/>
      <c r="F6522" s="96"/>
    </row>
    <row r="6523" spans="1:6" x14ac:dyDescent="0.2">
      <c r="A6523" s="145"/>
      <c r="C6523" s="86"/>
      <c r="D6523" s="146"/>
      <c r="E6523" s="86"/>
      <c r="F6523" s="96"/>
    </row>
    <row r="6524" spans="1:6" x14ac:dyDescent="0.2">
      <c r="A6524" s="145"/>
      <c r="C6524" s="86"/>
      <c r="D6524" s="146"/>
      <c r="E6524" s="86"/>
      <c r="F6524" s="96"/>
    </row>
    <row r="6525" spans="1:6" x14ac:dyDescent="0.2">
      <c r="A6525" s="145"/>
      <c r="C6525" s="86"/>
      <c r="D6525" s="146"/>
      <c r="E6525" s="86"/>
      <c r="F6525" s="96"/>
    </row>
    <row r="6526" spans="1:6" x14ac:dyDescent="0.2">
      <c r="A6526" s="145"/>
      <c r="C6526" s="86"/>
      <c r="D6526" s="146"/>
      <c r="E6526" s="86"/>
      <c r="F6526" s="96"/>
    </row>
    <row r="6527" spans="1:6" x14ac:dyDescent="0.2">
      <c r="A6527" s="145"/>
      <c r="C6527" s="86"/>
      <c r="D6527" s="146"/>
      <c r="E6527" s="86"/>
      <c r="F6527" s="96"/>
    </row>
    <row r="6528" spans="1:6" x14ac:dyDescent="0.2">
      <c r="A6528" s="145"/>
      <c r="C6528" s="86"/>
      <c r="D6528" s="146"/>
      <c r="E6528" s="86"/>
      <c r="F6528" s="96"/>
    </row>
    <row r="6529" spans="1:6" x14ac:dyDescent="0.2">
      <c r="A6529" s="145"/>
      <c r="C6529" s="86"/>
      <c r="D6529" s="146"/>
      <c r="E6529" s="86"/>
      <c r="F6529" s="96"/>
    </row>
    <row r="6530" spans="1:6" x14ac:dyDescent="0.2">
      <c r="A6530" s="145"/>
      <c r="C6530" s="86"/>
      <c r="D6530" s="146"/>
      <c r="E6530" s="86"/>
      <c r="F6530" s="96"/>
    </row>
    <row r="6531" spans="1:6" x14ac:dyDescent="0.2">
      <c r="A6531" s="145"/>
      <c r="C6531" s="86"/>
      <c r="D6531" s="146"/>
      <c r="E6531" s="86"/>
      <c r="F6531" s="96"/>
    </row>
    <row r="6532" spans="1:6" x14ac:dyDescent="0.2">
      <c r="A6532" s="145"/>
      <c r="C6532" s="86"/>
      <c r="D6532" s="146"/>
      <c r="E6532" s="86"/>
      <c r="F6532" s="96"/>
    </row>
    <row r="6533" spans="1:6" x14ac:dyDescent="0.2">
      <c r="A6533" s="145"/>
      <c r="C6533" s="86"/>
      <c r="D6533" s="146"/>
      <c r="E6533" s="86"/>
      <c r="F6533" s="96"/>
    </row>
    <row r="6534" spans="1:6" x14ac:dyDescent="0.2">
      <c r="A6534" s="145"/>
      <c r="C6534" s="86"/>
      <c r="D6534" s="146"/>
      <c r="E6534" s="86"/>
      <c r="F6534" s="96"/>
    </row>
    <row r="6535" spans="1:6" x14ac:dyDescent="0.2">
      <c r="A6535" s="145"/>
      <c r="C6535" s="86"/>
      <c r="D6535" s="146"/>
      <c r="E6535" s="86"/>
      <c r="F6535" s="96"/>
    </row>
    <row r="6536" spans="1:6" x14ac:dyDescent="0.2">
      <c r="A6536" s="145"/>
      <c r="C6536" s="86"/>
      <c r="D6536" s="146"/>
      <c r="E6536" s="86"/>
      <c r="F6536" s="96"/>
    </row>
    <row r="6537" spans="1:6" x14ac:dyDescent="0.2">
      <c r="A6537" s="145"/>
      <c r="C6537" s="86"/>
      <c r="D6537" s="146"/>
      <c r="E6537" s="86"/>
      <c r="F6537" s="96"/>
    </row>
    <row r="6538" spans="1:6" x14ac:dyDescent="0.2">
      <c r="A6538" s="145"/>
      <c r="C6538" s="86"/>
      <c r="D6538" s="146"/>
      <c r="E6538" s="86"/>
      <c r="F6538" s="96"/>
    </row>
    <row r="6539" spans="1:6" x14ac:dyDescent="0.2">
      <c r="A6539" s="145"/>
      <c r="C6539" s="86"/>
      <c r="D6539" s="146"/>
      <c r="E6539" s="86"/>
      <c r="F6539" s="96"/>
    </row>
    <row r="6540" spans="1:6" x14ac:dyDescent="0.2">
      <c r="A6540" s="145"/>
      <c r="C6540" s="86"/>
      <c r="D6540" s="146"/>
      <c r="E6540" s="86"/>
      <c r="F6540" s="96"/>
    </row>
    <row r="6541" spans="1:6" x14ac:dyDescent="0.2">
      <c r="A6541" s="145"/>
      <c r="C6541" s="86"/>
      <c r="D6541" s="146"/>
      <c r="E6541" s="86"/>
      <c r="F6541" s="96"/>
    </row>
    <row r="6542" spans="1:6" x14ac:dyDescent="0.2">
      <c r="A6542" s="145"/>
      <c r="C6542" s="86"/>
      <c r="D6542" s="146"/>
      <c r="E6542" s="86"/>
      <c r="F6542" s="96"/>
    </row>
    <row r="6543" spans="1:6" x14ac:dyDescent="0.2">
      <c r="A6543" s="145"/>
      <c r="C6543" s="86"/>
      <c r="D6543" s="146"/>
      <c r="E6543" s="86"/>
      <c r="F6543" s="96"/>
    </row>
    <row r="6544" spans="1:6" x14ac:dyDescent="0.2">
      <c r="A6544" s="145"/>
      <c r="C6544" s="86"/>
      <c r="D6544" s="146"/>
      <c r="E6544" s="86"/>
      <c r="F6544" s="96"/>
    </row>
    <row r="6545" spans="1:6" x14ac:dyDescent="0.2">
      <c r="A6545" s="145"/>
      <c r="C6545" s="86"/>
      <c r="D6545" s="146"/>
      <c r="E6545" s="86"/>
      <c r="F6545" s="96"/>
    </row>
    <row r="6546" spans="1:6" x14ac:dyDescent="0.2">
      <c r="A6546" s="145"/>
      <c r="C6546" s="86"/>
      <c r="D6546" s="146"/>
      <c r="E6546" s="86"/>
      <c r="F6546" s="96"/>
    </row>
    <row r="6547" spans="1:6" x14ac:dyDescent="0.2">
      <c r="A6547" s="145"/>
      <c r="C6547" s="86"/>
      <c r="D6547" s="146"/>
      <c r="E6547" s="86"/>
      <c r="F6547" s="96"/>
    </row>
    <row r="6548" spans="1:6" x14ac:dyDescent="0.2">
      <c r="A6548" s="145"/>
      <c r="C6548" s="86"/>
      <c r="D6548" s="146"/>
      <c r="E6548" s="86"/>
      <c r="F6548" s="96"/>
    </row>
    <row r="6549" spans="1:6" x14ac:dyDescent="0.2">
      <c r="A6549" s="145"/>
      <c r="C6549" s="86"/>
      <c r="D6549" s="146"/>
      <c r="E6549" s="86"/>
      <c r="F6549" s="96"/>
    </row>
    <row r="6550" spans="1:6" x14ac:dyDescent="0.2">
      <c r="A6550" s="145"/>
      <c r="C6550" s="86"/>
      <c r="D6550" s="146"/>
      <c r="E6550" s="86"/>
      <c r="F6550" s="96"/>
    </row>
    <row r="6551" spans="1:6" x14ac:dyDescent="0.2">
      <c r="A6551" s="145"/>
      <c r="C6551" s="86"/>
      <c r="D6551" s="146"/>
      <c r="E6551" s="86"/>
      <c r="F6551" s="96"/>
    </row>
    <row r="6552" spans="1:6" x14ac:dyDescent="0.2">
      <c r="A6552" s="145"/>
      <c r="C6552" s="86"/>
      <c r="D6552" s="146"/>
      <c r="E6552" s="86"/>
      <c r="F6552" s="96"/>
    </row>
    <row r="6553" spans="1:6" x14ac:dyDescent="0.2">
      <c r="A6553" s="145"/>
      <c r="C6553" s="86"/>
      <c r="D6553" s="146"/>
      <c r="E6553" s="86"/>
      <c r="F6553" s="96"/>
    </row>
    <row r="6554" spans="1:6" x14ac:dyDescent="0.2">
      <c r="A6554" s="145"/>
      <c r="C6554" s="86"/>
      <c r="D6554" s="146"/>
      <c r="E6554" s="86"/>
      <c r="F6554" s="96"/>
    </row>
    <row r="6555" spans="1:6" x14ac:dyDescent="0.2">
      <c r="A6555" s="145"/>
      <c r="C6555" s="86"/>
      <c r="D6555" s="146"/>
      <c r="E6555" s="86"/>
      <c r="F6555" s="96"/>
    </row>
    <row r="6556" spans="1:6" x14ac:dyDescent="0.2">
      <c r="A6556" s="145"/>
      <c r="C6556" s="86"/>
      <c r="D6556" s="146"/>
      <c r="E6556" s="86"/>
      <c r="F6556" s="96"/>
    </row>
    <row r="6557" spans="1:6" x14ac:dyDescent="0.2">
      <c r="A6557" s="145"/>
      <c r="C6557" s="86"/>
      <c r="D6557" s="146"/>
      <c r="E6557" s="86"/>
      <c r="F6557" s="96"/>
    </row>
    <row r="6558" spans="1:6" x14ac:dyDescent="0.2">
      <c r="A6558" s="145"/>
      <c r="C6558" s="86"/>
      <c r="D6558" s="146"/>
      <c r="E6558" s="86"/>
      <c r="F6558" s="96"/>
    </row>
    <row r="6559" spans="1:6" x14ac:dyDescent="0.2">
      <c r="A6559" s="145"/>
      <c r="C6559" s="86"/>
      <c r="D6559" s="146"/>
      <c r="E6559" s="86"/>
      <c r="F6559" s="96"/>
    </row>
    <row r="6560" spans="1:6" x14ac:dyDescent="0.2">
      <c r="A6560" s="145"/>
      <c r="C6560" s="86"/>
      <c r="D6560" s="146"/>
      <c r="E6560" s="86"/>
      <c r="F6560" s="96"/>
    </row>
    <row r="6561" spans="1:6" x14ac:dyDescent="0.2">
      <c r="A6561" s="145"/>
      <c r="C6561" s="86"/>
      <c r="D6561" s="146"/>
      <c r="E6561" s="86"/>
      <c r="F6561" s="96"/>
    </row>
    <row r="6562" spans="1:6" x14ac:dyDescent="0.2">
      <c r="A6562" s="145"/>
      <c r="C6562" s="86"/>
      <c r="D6562" s="146"/>
      <c r="E6562" s="86"/>
      <c r="F6562" s="96"/>
    </row>
    <row r="6563" spans="1:6" x14ac:dyDescent="0.2">
      <c r="A6563" s="145"/>
      <c r="C6563" s="86"/>
      <c r="D6563" s="146"/>
      <c r="E6563" s="86"/>
      <c r="F6563" s="96"/>
    </row>
    <row r="6564" spans="1:6" x14ac:dyDescent="0.2">
      <c r="A6564" s="145"/>
      <c r="C6564" s="86"/>
      <c r="D6564" s="146"/>
      <c r="E6564" s="86"/>
      <c r="F6564" s="96"/>
    </row>
    <row r="6565" spans="1:6" x14ac:dyDescent="0.2">
      <c r="A6565" s="145"/>
      <c r="C6565" s="86"/>
      <c r="D6565" s="146"/>
      <c r="E6565" s="86"/>
      <c r="F6565" s="96"/>
    </row>
    <row r="6566" spans="1:6" x14ac:dyDescent="0.2">
      <c r="A6566" s="145"/>
      <c r="C6566" s="86"/>
      <c r="D6566" s="146"/>
      <c r="E6566" s="86"/>
      <c r="F6566" s="96"/>
    </row>
    <row r="6567" spans="1:6" x14ac:dyDescent="0.2">
      <c r="A6567" s="145"/>
      <c r="C6567" s="86"/>
      <c r="D6567" s="146"/>
      <c r="E6567" s="86"/>
      <c r="F6567" s="96"/>
    </row>
    <row r="6568" spans="1:6" x14ac:dyDescent="0.2">
      <c r="A6568" s="145"/>
      <c r="C6568" s="86"/>
      <c r="D6568" s="146"/>
      <c r="E6568" s="86"/>
      <c r="F6568" s="96"/>
    </row>
    <row r="6569" spans="1:6" x14ac:dyDescent="0.2">
      <c r="A6569" s="145"/>
      <c r="C6569" s="86"/>
      <c r="D6569" s="146"/>
      <c r="E6569" s="86"/>
      <c r="F6569" s="96"/>
    </row>
    <row r="6570" spans="1:6" x14ac:dyDescent="0.2">
      <c r="A6570" s="145"/>
      <c r="C6570" s="86"/>
      <c r="D6570" s="146"/>
      <c r="E6570" s="86"/>
      <c r="F6570" s="96"/>
    </row>
    <row r="6571" spans="1:6" x14ac:dyDescent="0.2">
      <c r="A6571" s="145"/>
      <c r="C6571" s="86"/>
      <c r="D6571" s="146"/>
      <c r="E6571" s="86"/>
      <c r="F6571" s="96"/>
    </row>
    <row r="6572" spans="1:6" x14ac:dyDescent="0.2">
      <c r="A6572" s="145"/>
      <c r="C6572" s="86"/>
      <c r="D6572" s="146"/>
      <c r="E6572" s="86"/>
      <c r="F6572" s="96"/>
    </row>
    <row r="6573" spans="1:6" x14ac:dyDescent="0.2">
      <c r="A6573" s="145"/>
      <c r="C6573" s="86"/>
      <c r="D6573" s="146"/>
      <c r="E6573" s="86"/>
      <c r="F6573" s="96"/>
    </row>
    <row r="6574" spans="1:6" x14ac:dyDescent="0.2">
      <c r="A6574" s="145"/>
      <c r="C6574" s="86"/>
      <c r="D6574" s="146"/>
      <c r="E6574" s="86"/>
      <c r="F6574" s="96"/>
    </row>
    <row r="6575" spans="1:6" x14ac:dyDescent="0.2">
      <c r="A6575" s="145"/>
      <c r="C6575" s="86"/>
      <c r="D6575" s="146"/>
      <c r="E6575" s="86"/>
      <c r="F6575" s="96"/>
    </row>
    <row r="6576" spans="1:6" x14ac:dyDescent="0.2">
      <c r="A6576" s="145"/>
      <c r="C6576" s="86"/>
      <c r="D6576" s="146"/>
      <c r="E6576" s="86"/>
      <c r="F6576" s="96"/>
    </row>
    <row r="6577" spans="1:6" x14ac:dyDescent="0.2">
      <c r="A6577" s="145"/>
      <c r="C6577" s="86"/>
      <c r="D6577" s="146"/>
      <c r="E6577" s="86"/>
      <c r="F6577" s="96"/>
    </row>
    <row r="6578" spans="1:6" x14ac:dyDescent="0.2">
      <c r="A6578" s="145"/>
      <c r="C6578" s="86"/>
      <c r="D6578" s="146"/>
      <c r="E6578" s="86"/>
      <c r="F6578" s="96"/>
    </row>
    <row r="6579" spans="1:6" x14ac:dyDescent="0.2">
      <c r="A6579" s="145"/>
      <c r="C6579" s="86"/>
      <c r="D6579" s="146"/>
      <c r="E6579" s="86"/>
      <c r="F6579" s="96"/>
    </row>
    <row r="6580" spans="1:6" x14ac:dyDescent="0.2">
      <c r="A6580" s="145"/>
      <c r="C6580" s="86"/>
      <c r="D6580" s="146"/>
      <c r="E6580" s="86"/>
      <c r="F6580" s="96"/>
    </row>
    <row r="6581" spans="1:6" x14ac:dyDescent="0.2">
      <c r="A6581" s="145"/>
      <c r="C6581" s="86"/>
      <c r="D6581" s="146"/>
      <c r="E6581" s="86"/>
      <c r="F6581" s="96"/>
    </row>
    <row r="6582" spans="1:6" x14ac:dyDescent="0.2">
      <c r="A6582" s="145"/>
      <c r="C6582" s="86"/>
      <c r="D6582" s="146"/>
      <c r="E6582" s="86"/>
      <c r="F6582" s="96"/>
    </row>
    <row r="6583" spans="1:6" x14ac:dyDescent="0.2">
      <c r="A6583" s="145"/>
      <c r="C6583" s="86"/>
      <c r="D6583" s="146"/>
      <c r="E6583" s="86"/>
      <c r="F6583" s="96"/>
    </row>
    <row r="6584" spans="1:6" x14ac:dyDescent="0.2">
      <c r="A6584" s="145"/>
      <c r="C6584" s="86"/>
      <c r="D6584" s="146"/>
      <c r="E6584" s="86"/>
      <c r="F6584" s="96"/>
    </row>
    <row r="6585" spans="1:6" x14ac:dyDescent="0.2">
      <c r="A6585" s="145"/>
      <c r="C6585" s="86"/>
      <c r="D6585" s="146"/>
      <c r="E6585" s="86"/>
      <c r="F6585" s="96"/>
    </row>
    <row r="6586" spans="1:6" x14ac:dyDescent="0.2">
      <c r="A6586" s="145"/>
      <c r="C6586" s="86"/>
      <c r="D6586" s="146"/>
      <c r="E6586" s="86"/>
      <c r="F6586" s="96"/>
    </row>
    <row r="6587" spans="1:6" x14ac:dyDescent="0.2">
      <c r="A6587" s="145"/>
      <c r="C6587" s="86"/>
      <c r="D6587" s="146"/>
      <c r="E6587" s="86"/>
      <c r="F6587" s="96"/>
    </row>
    <row r="6588" spans="1:6" x14ac:dyDescent="0.2">
      <c r="A6588" s="145"/>
      <c r="C6588" s="86"/>
      <c r="D6588" s="146"/>
      <c r="E6588" s="86"/>
      <c r="F6588" s="96"/>
    </row>
    <row r="6589" spans="1:6" x14ac:dyDescent="0.2">
      <c r="A6589" s="145"/>
      <c r="C6589" s="86"/>
      <c r="D6589" s="146"/>
      <c r="E6589" s="86"/>
      <c r="F6589" s="96"/>
    </row>
    <row r="6590" spans="1:6" x14ac:dyDescent="0.2">
      <c r="A6590" s="145"/>
      <c r="C6590" s="86"/>
      <c r="D6590" s="146"/>
      <c r="E6590" s="86"/>
      <c r="F6590" s="96"/>
    </row>
    <row r="6591" spans="1:6" x14ac:dyDescent="0.2">
      <c r="A6591" s="145"/>
      <c r="C6591" s="86"/>
      <c r="D6591" s="146"/>
      <c r="E6591" s="86"/>
      <c r="F6591" s="96"/>
    </row>
    <row r="6592" spans="1:6" x14ac:dyDescent="0.2">
      <c r="A6592" s="145"/>
      <c r="C6592" s="86"/>
      <c r="D6592" s="146"/>
      <c r="E6592" s="86"/>
      <c r="F6592" s="96"/>
    </row>
    <row r="6593" spans="1:6" x14ac:dyDescent="0.2">
      <c r="A6593" s="145"/>
      <c r="C6593" s="86"/>
      <c r="D6593" s="146"/>
      <c r="E6593" s="86"/>
      <c r="F6593" s="96"/>
    </row>
    <row r="6594" spans="1:6" x14ac:dyDescent="0.2">
      <c r="A6594" s="145"/>
      <c r="C6594" s="86"/>
      <c r="D6594" s="146"/>
      <c r="E6594" s="86"/>
      <c r="F6594" s="96"/>
    </row>
    <row r="6595" spans="1:6" x14ac:dyDescent="0.2">
      <c r="A6595" s="145"/>
      <c r="C6595" s="86"/>
      <c r="D6595" s="146"/>
      <c r="E6595" s="86"/>
      <c r="F6595" s="96"/>
    </row>
    <row r="6596" spans="1:6" x14ac:dyDescent="0.2">
      <c r="A6596" s="145"/>
      <c r="C6596" s="86"/>
      <c r="D6596" s="146"/>
      <c r="E6596" s="86"/>
      <c r="F6596" s="96"/>
    </row>
    <row r="6597" spans="1:6" x14ac:dyDescent="0.2">
      <c r="A6597" s="145"/>
      <c r="C6597" s="86"/>
      <c r="D6597" s="146"/>
      <c r="E6597" s="86"/>
      <c r="F6597" s="96"/>
    </row>
    <row r="6598" spans="1:6" x14ac:dyDescent="0.2">
      <c r="A6598" s="145"/>
      <c r="C6598" s="86"/>
      <c r="D6598" s="146"/>
      <c r="E6598" s="86"/>
      <c r="F6598" s="96"/>
    </row>
    <row r="6599" spans="1:6" x14ac:dyDescent="0.2">
      <c r="A6599" s="145"/>
      <c r="C6599" s="86"/>
      <c r="D6599" s="146"/>
      <c r="E6599" s="86"/>
      <c r="F6599" s="96"/>
    </row>
    <row r="6600" spans="1:6" x14ac:dyDescent="0.2">
      <c r="A6600" s="145"/>
      <c r="C6600" s="86"/>
      <c r="D6600" s="146"/>
      <c r="E6600" s="86"/>
      <c r="F6600" s="96"/>
    </row>
    <row r="6601" spans="1:6" x14ac:dyDescent="0.2">
      <c r="A6601" s="145"/>
      <c r="C6601" s="86"/>
      <c r="D6601" s="146"/>
      <c r="E6601" s="86"/>
      <c r="F6601" s="96"/>
    </row>
    <row r="6602" spans="1:6" x14ac:dyDescent="0.2">
      <c r="A6602" s="145"/>
      <c r="C6602" s="86"/>
      <c r="D6602" s="146"/>
      <c r="E6602" s="86"/>
      <c r="F6602" s="96"/>
    </row>
    <row r="6603" spans="1:6" x14ac:dyDescent="0.2">
      <c r="A6603" s="145"/>
      <c r="C6603" s="86"/>
      <c r="D6603" s="146"/>
      <c r="E6603" s="86"/>
      <c r="F6603" s="96"/>
    </row>
    <row r="6604" spans="1:6" x14ac:dyDescent="0.2">
      <c r="A6604" s="145"/>
      <c r="C6604" s="86"/>
      <c r="D6604" s="146"/>
      <c r="E6604" s="86"/>
      <c r="F6604" s="96"/>
    </row>
    <row r="6605" spans="1:6" x14ac:dyDescent="0.2">
      <c r="A6605" s="145"/>
      <c r="C6605" s="86"/>
      <c r="D6605" s="146"/>
      <c r="E6605" s="86"/>
      <c r="F6605" s="96"/>
    </row>
    <row r="6606" spans="1:6" x14ac:dyDescent="0.2">
      <c r="A6606" s="145"/>
      <c r="C6606" s="86"/>
      <c r="D6606" s="146"/>
      <c r="E6606" s="86"/>
      <c r="F6606" s="96"/>
    </row>
    <row r="6607" spans="1:6" x14ac:dyDescent="0.2">
      <c r="A6607" s="145"/>
      <c r="C6607" s="86"/>
      <c r="D6607" s="146"/>
      <c r="E6607" s="86"/>
      <c r="F6607" s="96"/>
    </row>
    <row r="6608" spans="1:6" x14ac:dyDescent="0.2">
      <c r="A6608" s="145"/>
      <c r="C6608" s="86"/>
      <c r="D6608" s="146"/>
      <c r="E6608" s="86"/>
      <c r="F6608" s="96"/>
    </row>
    <row r="6609" spans="1:6" x14ac:dyDescent="0.2">
      <c r="A6609" s="145"/>
      <c r="C6609" s="86"/>
      <c r="D6609" s="146"/>
      <c r="E6609" s="86"/>
      <c r="F6609" s="96"/>
    </row>
    <row r="6610" spans="1:6" x14ac:dyDescent="0.2">
      <c r="A6610" s="145"/>
      <c r="C6610" s="86"/>
      <c r="D6610" s="146"/>
      <c r="E6610" s="86"/>
      <c r="F6610" s="96"/>
    </row>
    <row r="6611" spans="1:6" x14ac:dyDescent="0.2">
      <c r="A6611" s="145"/>
      <c r="C6611" s="86"/>
      <c r="D6611" s="146"/>
      <c r="E6611" s="86"/>
      <c r="F6611" s="96"/>
    </row>
    <row r="6612" spans="1:6" x14ac:dyDescent="0.2">
      <c r="A6612" s="145"/>
      <c r="C6612" s="86"/>
      <c r="D6612" s="146"/>
      <c r="E6612" s="86"/>
      <c r="F6612" s="96"/>
    </row>
    <row r="6613" spans="1:6" x14ac:dyDescent="0.2">
      <c r="A6613" s="145"/>
      <c r="C6613" s="86"/>
      <c r="D6613" s="146"/>
      <c r="E6613" s="86"/>
      <c r="F6613" s="96"/>
    </row>
    <row r="6614" spans="1:6" x14ac:dyDescent="0.2">
      <c r="A6614" s="145"/>
      <c r="C6614" s="86"/>
      <c r="D6614" s="146"/>
      <c r="E6614" s="86"/>
      <c r="F6614" s="96"/>
    </row>
    <row r="6615" spans="1:6" x14ac:dyDescent="0.2">
      <c r="A6615" s="145"/>
      <c r="C6615" s="86"/>
      <c r="D6615" s="146"/>
      <c r="E6615" s="86"/>
      <c r="F6615" s="96"/>
    </row>
    <row r="6616" spans="1:6" x14ac:dyDescent="0.2">
      <c r="A6616" s="145"/>
      <c r="C6616" s="86"/>
      <c r="D6616" s="146"/>
      <c r="E6616" s="86"/>
      <c r="F6616" s="96"/>
    </row>
    <row r="6617" spans="1:6" x14ac:dyDescent="0.2">
      <c r="A6617" s="145"/>
      <c r="C6617" s="86"/>
      <c r="D6617" s="146"/>
      <c r="E6617" s="86"/>
      <c r="F6617" s="96"/>
    </row>
    <row r="6618" spans="1:6" x14ac:dyDescent="0.2">
      <c r="A6618" s="145"/>
      <c r="C6618" s="86"/>
      <c r="D6618" s="146"/>
      <c r="E6618" s="86"/>
      <c r="F6618" s="96"/>
    </row>
    <row r="6619" spans="1:6" x14ac:dyDescent="0.2">
      <c r="A6619" s="145"/>
      <c r="C6619" s="86"/>
      <c r="D6619" s="146"/>
      <c r="E6619" s="86"/>
      <c r="F6619" s="96"/>
    </row>
    <row r="6620" spans="1:6" x14ac:dyDescent="0.2">
      <c r="A6620" s="145"/>
      <c r="C6620" s="86"/>
      <c r="D6620" s="146"/>
      <c r="E6620" s="86"/>
      <c r="F6620" s="96"/>
    </row>
    <row r="6621" spans="1:6" x14ac:dyDescent="0.2">
      <c r="A6621" s="145"/>
      <c r="C6621" s="86"/>
      <c r="D6621" s="146"/>
      <c r="E6621" s="86"/>
      <c r="F6621" s="96"/>
    </row>
    <row r="6622" spans="1:6" x14ac:dyDescent="0.2">
      <c r="A6622" s="145"/>
      <c r="C6622" s="86"/>
      <c r="D6622" s="146"/>
      <c r="E6622" s="86"/>
      <c r="F6622" s="96"/>
    </row>
    <row r="6623" spans="1:6" x14ac:dyDescent="0.2">
      <c r="A6623" s="145"/>
      <c r="C6623" s="86"/>
      <c r="D6623" s="146"/>
      <c r="E6623" s="86"/>
      <c r="F6623" s="96"/>
    </row>
    <row r="6624" spans="1:6" x14ac:dyDescent="0.2">
      <c r="A6624" s="145"/>
      <c r="C6624" s="86"/>
      <c r="D6624" s="146"/>
      <c r="E6624" s="86"/>
      <c r="F6624" s="96"/>
    </row>
    <row r="6625" spans="1:6" x14ac:dyDescent="0.2">
      <c r="A6625" s="145"/>
      <c r="C6625" s="86"/>
      <c r="D6625" s="146"/>
      <c r="E6625" s="86"/>
      <c r="F6625" s="96"/>
    </row>
    <row r="6626" spans="1:6" x14ac:dyDescent="0.2">
      <c r="A6626" s="145"/>
      <c r="C6626" s="86"/>
      <c r="D6626" s="146"/>
      <c r="E6626" s="86"/>
      <c r="F6626" s="96"/>
    </row>
    <row r="6627" spans="1:6" x14ac:dyDescent="0.2">
      <c r="A6627" s="145"/>
      <c r="C6627" s="86"/>
      <c r="D6627" s="146"/>
      <c r="E6627" s="86"/>
      <c r="F6627" s="96"/>
    </row>
    <row r="6628" spans="1:6" x14ac:dyDescent="0.2">
      <c r="A6628" s="145"/>
      <c r="C6628" s="86"/>
      <c r="D6628" s="146"/>
      <c r="E6628" s="86"/>
      <c r="F6628" s="96"/>
    </row>
    <row r="6629" spans="1:6" x14ac:dyDescent="0.2">
      <c r="A6629" s="145"/>
      <c r="C6629" s="86"/>
      <c r="D6629" s="146"/>
      <c r="E6629" s="86"/>
      <c r="F6629" s="96"/>
    </row>
    <row r="6630" spans="1:6" x14ac:dyDescent="0.2">
      <c r="A6630" s="145"/>
      <c r="C6630" s="86"/>
      <c r="D6630" s="146"/>
      <c r="E6630" s="86"/>
      <c r="F6630" s="96"/>
    </row>
    <row r="6631" spans="1:6" x14ac:dyDescent="0.2">
      <c r="A6631" s="145"/>
      <c r="C6631" s="86"/>
      <c r="D6631" s="146"/>
      <c r="E6631" s="86"/>
      <c r="F6631" s="96"/>
    </row>
    <row r="6632" spans="1:6" x14ac:dyDescent="0.2">
      <c r="A6632" s="145"/>
      <c r="C6632" s="86"/>
      <c r="D6632" s="146"/>
      <c r="E6632" s="86"/>
      <c r="F6632" s="96"/>
    </row>
    <row r="6633" spans="1:6" x14ac:dyDescent="0.2">
      <c r="A6633" s="145"/>
      <c r="C6633" s="86"/>
      <c r="D6633" s="146"/>
      <c r="E6633" s="86"/>
      <c r="F6633" s="96"/>
    </row>
    <row r="6634" spans="1:6" x14ac:dyDescent="0.2">
      <c r="A6634" s="145"/>
      <c r="C6634" s="86"/>
      <c r="D6634" s="146"/>
      <c r="E6634" s="86"/>
      <c r="F6634" s="96"/>
    </row>
    <row r="6635" spans="1:6" x14ac:dyDescent="0.2">
      <c r="A6635" s="145"/>
      <c r="C6635" s="86"/>
      <c r="D6635" s="146"/>
      <c r="E6635" s="86"/>
      <c r="F6635" s="96"/>
    </row>
    <row r="6636" spans="1:6" x14ac:dyDescent="0.2">
      <c r="A6636" s="145"/>
      <c r="C6636" s="86"/>
      <c r="D6636" s="146"/>
      <c r="E6636" s="86"/>
      <c r="F6636" s="96"/>
    </row>
    <row r="6637" spans="1:6" x14ac:dyDescent="0.2">
      <c r="A6637" s="145"/>
      <c r="C6637" s="86"/>
      <c r="D6637" s="146"/>
      <c r="E6637" s="86"/>
      <c r="F6637" s="96"/>
    </row>
    <row r="6638" spans="1:6" x14ac:dyDescent="0.2">
      <c r="A6638" s="145"/>
      <c r="C6638" s="86"/>
      <c r="D6638" s="146"/>
      <c r="E6638" s="86"/>
      <c r="F6638" s="96"/>
    </row>
    <row r="6639" spans="1:6" x14ac:dyDescent="0.2">
      <c r="A6639" s="145"/>
      <c r="C6639" s="86"/>
      <c r="D6639" s="146"/>
      <c r="E6639" s="86"/>
      <c r="F6639" s="96"/>
    </row>
    <row r="6640" spans="1:6" x14ac:dyDescent="0.2">
      <c r="A6640" s="145"/>
      <c r="C6640" s="86"/>
      <c r="D6640" s="146"/>
      <c r="E6640" s="86"/>
      <c r="F6640" s="96"/>
    </row>
    <row r="6641" spans="1:6" x14ac:dyDescent="0.2">
      <c r="A6641" s="145"/>
      <c r="C6641" s="86"/>
      <c r="D6641" s="146"/>
      <c r="E6641" s="86"/>
      <c r="F6641" s="96"/>
    </row>
    <row r="6642" spans="1:6" x14ac:dyDescent="0.2">
      <c r="A6642" s="145"/>
      <c r="C6642" s="86"/>
      <c r="D6642" s="146"/>
      <c r="E6642" s="86"/>
      <c r="F6642" s="96"/>
    </row>
    <row r="6643" spans="1:6" x14ac:dyDescent="0.2">
      <c r="A6643" s="145"/>
      <c r="C6643" s="86"/>
      <c r="D6643" s="146"/>
      <c r="E6643" s="86"/>
      <c r="F6643" s="96"/>
    </row>
    <row r="6644" spans="1:6" x14ac:dyDescent="0.2">
      <c r="A6644" s="145"/>
      <c r="C6644" s="86"/>
      <c r="D6644" s="146"/>
      <c r="E6644" s="86"/>
      <c r="F6644" s="96"/>
    </row>
    <row r="6645" spans="1:6" x14ac:dyDescent="0.2">
      <c r="A6645" s="145"/>
      <c r="C6645" s="86"/>
      <c r="D6645" s="146"/>
      <c r="E6645" s="86"/>
      <c r="F6645" s="96"/>
    </row>
    <row r="6646" spans="1:6" x14ac:dyDescent="0.2">
      <c r="A6646" s="145"/>
      <c r="C6646" s="86"/>
      <c r="D6646" s="146"/>
      <c r="E6646" s="86"/>
      <c r="F6646" s="96"/>
    </row>
    <row r="6647" spans="1:6" x14ac:dyDescent="0.2">
      <c r="A6647" s="145"/>
      <c r="C6647" s="86"/>
      <c r="D6647" s="146"/>
      <c r="E6647" s="86"/>
      <c r="F6647" s="96"/>
    </row>
    <row r="6648" spans="1:6" x14ac:dyDescent="0.2">
      <c r="A6648" s="145"/>
      <c r="C6648" s="86"/>
      <c r="D6648" s="146"/>
      <c r="E6648" s="86"/>
      <c r="F6648" s="96"/>
    </row>
    <row r="6649" spans="1:6" x14ac:dyDescent="0.2">
      <c r="A6649" s="145"/>
      <c r="C6649" s="86"/>
      <c r="D6649" s="146"/>
      <c r="E6649" s="86"/>
      <c r="F6649" s="96"/>
    </row>
    <row r="6650" spans="1:6" x14ac:dyDescent="0.2">
      <c r="A6650" s="145"/>
      <c r="C6650" s="86"/>
      <c r="D6650" s="146"/>
      <c r="E6650" s="86"/>
      <c r="F6650" s="96"/>
    </row>
    <row r="6651" spans="1:6" x14ac:dyDescent="0.2">
      <c r="A6651" s="145"/>
      <c r="C6651" s="86"/>
      <c r="D6651" s="146"/>
      <c r="E6651" s="86"/>
      <c r="F6651" s="96"/>
    </row>
    <row r="6652" spans="1:6" x14ac:dyDescent="0.2">
      <c r="A6652" s="145"/>
      <c r="C6652" s="86"/>
      <c r="D6652" s="146"/>
      <c r="E6652" s="86"/>
      <c r="F6652" s="96"/>
    </row>
    <row r="6653" spans="1:6" x14ac:dyDescent="0.2">
      <c r="A6653" s="145"/>
      <c r="C6653" s="86"/>
      <c r="D6653" s="146"/>
      <c r="E6653" s="86"/>
      <c r="F6653" s="96"/>
    </row>
    <row r="6654" spans="1:6" x14ac:dyDescent="0.2">
      <c r="A6654" s="145"/>
      <c r="C6654" s="86"/>
      <c r="D6654" s="146"/>
      <c r="E6654" s="86"/>
      <c r="F6654" s="96"/>
    </row>
    <row r="6655" spans="1:6" x14ac:dyDescent="0.2">
      <c r="A6655" s="145"/>
      <c r="C6655" s="86"/>
      <c r="D6655" s="146"/>
      <c r="E6655" s="86"/>
      <c r="F6655" s="96"/>
    </row>
    <row r="6656" spans="1:6" x14ac:dyDescent="0.2">
      <c r="A6656" s="145"/>
      <c r="C6656" s="86"/>
      <c r="D6656" s="146"/>
      <c r="E6656" s="86"/>
      <c r="F6656" s="96"/>
    </row>
    <row r="6657" spans="1:6" x14ac:dyDescent="0.2">
      <c r="A6657" s="145"/>
      <c r="C6657" s="86"/>
      <c r="D6657" s="146"/>
      <c r="E6657" s="86"/>
      <c r="F6657" s="96"/>
    </row>
    <row r="6658" spans="1:6" x14ac:dyDescent="0.2">
      <c r="A6658" s="145"/>
      <c r="C6658" s="86"/>
      <c r="D6658" s="146"/>
      <c r="E6658" s="86"/>
      <c r="F6658" s="96"/>
    </row>
    <row r="6659" spans="1:6" x14ac:dyDescent="0.2">
      <c r="A6659" s="145"/>
      <c r="C6659" s="86"/>
      <c r="D6659" s="146"/>
      <c r="E6659" s="86"/>
      <c r="F6659" s="96"/>
    </row>
    <row r="6660" spans="1:6" x14ac:dyDescent="0.2">
      <c r="A6660" s="145"/>
      <c r="C6660" s="86"/>
      <c r="D6660" s="146"/>
      <c r="E6660" s="86"/>
      <c r="F6660" s="96"/>
    </row>
    <row r="6661" spans="1:6" x14ac:dyDescent="0.2">
      <c r="A6661" s="145"/>
      <c r="C6661" s="86"/>
      <c r="D6661" s="146"/>
      <c r="E6661" s="86"/>
      <c r="F6661" s="96"/>
    </row>
    <row r="6662" spans="1:6" x14ac:dyDescent="0.2">
      <c r="A6662" s="145"/>
      <c r="C6662" s="86"/>
      <c r="D6662" s="146"/>
      <c r="E6662" s="86"/>
      <c r="F6662" s="96"/>
    </row>
    <row r="6663" spans="1:6" x14ac:dyDescent="0.2">
      <c r="A6663" s="145"/>
      <c r="C6663" s="86"/>
      <c r="D6663" s="146"/>
      <c r="E6663" s="86"/>
      <c r="F6663" s="96"/>
    </row>
    <row r="6664" spans="1:6" x14ac:dyDescent="0.2">
      <c r="A6664" s="145"/>
      <c r="C6664" s="86"/>
      <c r="D6664" s="146"/>
      <c r="E6664" s="86"/>
      <c r="F6664" s="96"/>
    </row>
    <row r="6665" spans="1:6" x14ac:dyDescent="0.2">
      <c r="A6665" s="145"/>
      <c r="C6665" s="86"/>
      <c r="D6665" s="146"/>
      <c r="E6665" s="86"/>
      <c r="F6665" s="96"/>
    </row>
    <row r="6666" spans="1:6" x14ac:dyDescent="0.2">
      <c r="A6666" s="145"/>
      <c r="C6666" s="86"/>
      <c r="D6666" s="146"/>
      <c r="E6666" s="86"/>
      <c r="F6666" s="96"/>
    </row>
    <row r="6667" spans="1:6" x14ac:dyDescent="0.2">
      <c r="A6667" s="145"/>
      <c r="C6667" s="86"/>
      <c r="D6667" s="146"/>
      <c r="E6667" s="86"/>
      <c r="F6667" s="96"/>
    </row>
    <row r="6668" spans="1:6" x14ac:dyDescent="0.2">
      <c r="A6668" s="145"/>
      <c r="C6668" s="86"/>
      <c r="D6668" s="146"/>
      <c r="E6668" s="86"/>
      <c r="F6668" s="96"/>
    </row>
    <row r="6669" spans="1:6" x14ac:dyDescent="0.2">
      <c r="A6669" s="145"/>
      <c r="C6669" s="86"/>
      <c r="D6669" s="146"/>
      <c r="E6669" s="86"/>
      <c r="F6669" s="96"/>
    </row>
    <row r="6670" spans="1:6" x14ac:dyDescent="0.2">
      <c r="A6670" s="145"/>
      <c r="C6670" s="86"/>
      <c r="D6670" s="146"/>
      <c r="E6670" s="86"/>
      <c r="F6670" s="96"/>
    </row>
    <row r="6671" spans="1:6" x14ac:dyDescent="0.2">
      <c r="A6671" s="145"/>
      <c r="C6671" s="86"/>
      <c r="D6671" s="146"/>
      <c r="E6671" s="86"/>
      <c r="F6671" s="96"/>
    </row>
    <row r="6672" spans="1:6" x14ac:dyDescent="0.2">
      <c r="A6672" s="145"/>
      <c r="C6672" s="86"/>
      <c r="D6672" s="146"/>
      <c r="E6672" s="86"/>
      <c r="F6672" s="96"/>
    </row>
    <row r="6673" spans="1:6" x14ac:dyDescent="0.2">
      <c r="A6673" s="145"/>
      <c r="C6673" s="86"/>
      <c r="D6673" s="146"/>
      <c r="E6673" s="86"/>
      <c r="F6673" s="96"/>
    </row>
    <row r="6674" spans="1:6" x14ac:dyDescent="0.2">
      <c r="A6674" s="145"/>
      <c r="C6674" s="86"/>
      <c r="D6674" s="146"/>
      <c r="E6674" s="86"/>
      <c r="F6674" s="96"/>
    </row>
    <row r="6675" spans="1:6" x14ac:dyDescent="0.2">
      <c r="A6675" s="145"/>
      <c r="C6675" s="86"/>
      <c r="D6675" s="146"/>
      <c r="E6675" s="86"/>
      <c r="F6675" s="96"/>
    </row>
    <row r="6676" spans="1:6" x14ac:dyDescent="0.2">
      <c r="A6676" s="145"/>
      <c r="C6676" s="86"/>
      <c r="D6676" s="146"/>
      <c r="E6676" s="86"/>
      <c r="F6676" s="96"/>
    </row>
    <row r="6677" spans="1:6" x14ac:dyDescent="0.2">
      <c r="A6677" s="145"/>
      <c r="C6677" s="86"/>
      <c r="D6677" s="146"/>
      <c r="E6677" s="86"/>
      <c r="F6677" s="96"/>
    </row>
    <row r="6678" spans="1:6" x14ac:dyDescent="0.2">
      <c r="A6678" s="145"/>
      <c r="C6678" s="86"/>
      <c r="D6678" s="146"/>
      <c r="E6678" s="86"/>
      <c r="F6678" s="96"/>
    </row>
    <row r="6679" spans="1:6" x14ac:dyDescent="0.2">
      <c r="A6679" s="145"/>
      <c r="C6679" s="86"/>
      <c r="D6679" s="146"/>
      <c r="E6679" s="86"/>
      <c r="F6679" s="96"/>
    </row>
    <row r="6680" spans="1:6" x14ac:dyDescent="0.2">
      <c r="A6680" s="145"/>
      <c r="C6680" s="86"/>
      <c r="D6680" s="146"/>
      <c r="E6680" s="86"/>
      <c r="F6680" s="96"/>
    </row>
    <row r="6681" spans="1:6" x14ac:dyDescent="0.2">
      <c r="A6681" s="145"/>
      <c r="C6681" s="86"/>
      <c r="D6681" s="146"/>
      <c r="E6681" s="86"/>
      <c r="F6681" s="96"/>
    </row>
    <row r="6682" spans="1:6" x14ac:dyDescent="0.2">
      <c r="A6682" s="145"/>
      <c r="C6682" s="86"/>
      <c r="D6682" s="146"/>
      <c r="E6682" s="86"/>
      <c r="F6682" s="96"/>
    </row>
    <row r="6683" spans="1:6" x14ac:dyDescent="0.2">
      <c r="A6683" s="145"/>
      <c r="C6683" s="86"/>
      <c r="D6683" s="146"/>
      <c r="E6683" s="86"/>
      <c r="F6683" s="96"/>
    </row>
    <row r="6684" spans="1:6" x14ac:dyDescent="0.2">
      <c r="A6684" s="145"/>
      <c r="C6684" s="86"/>
      <c r="D6684" s="146"/>
      <c r="E6684" s="86"/>
      <c r="F6684" s="96"/>
    </row>
    <row r="6685" spans="1:6" x14ac:dyDescent="0.2">
      <c r="A6685" s="145"/>
      <c r="C6685" s="86"/>
      <c r="D6685" s="146"/>
      <c r="E6685" s="86"/>
      <c r="F6685" s="96"/>
    </row>
    <row r="6686" spans="1:6" x14ac:dyDescent="0.2">
      <c r="A6686" s="145"/>
      <c r="C6686" s="86"/>
      <c r="D6686" s="146"/>
      <c r="E6686" s="86"/>
      <c r="F6686" s="96"/>
    </row>
    <row r="6687" spans="1:6" x14ac:dyDescent="0.2">
      <c r="A6687" s="145"/>
      <c r="C6687" s="86"/>
      <c r="D6687" s="146"/>
      <c r="E6687" s="86"/>
      <c r="F6687" s="96"/>
    </row>
    <row r="6688" spans="1:6" x14ac:dyDescent="0.2">
      <c r="A6688" s="145"/>
      <c r="C6688" s="86"/>
      <c r="D6688" s="146"/>
      <c r="E6688" s="86"/>
      <c r="F6688" s="96"/>
    </row>
    <row r="6689" spans="1:6" x14ac:dyDescent="0.2">
      <c r="A6689" s="145"/>
      <c r="C6689" s="86"/>
      <c r="D6689" s="146"/>
      <c r="E6689" s="86"/>
      <c r="F6689" s="96"/>
    </row>
    <row r="6690" spans="1:6" x14ac:dyDescent="0.2">
      <c r="A6690" s="145"/>
      <c r="C6690" s="86"/>
      <c r="D6690" s="146"/>
      <c r="E6690" s="86"/>
      <c r="F6690" s="96"/>
    </row>
    <row r="6691" spans="1:6" x14ac:dyDescent="0.2">
      <c r="A6691" s="145"/>
      <c r="C6691" s="86"/>
      <c r="D6691" s="146"/>
      <c r="E6691" s="86"/>
      <c r="F6691" s="96"/>
    </row>
    <row r="6692" spans="1:6" x14ac:dyDescent="0.2">
      <c r="A6692" s="145"/>
      <c r="C6692" s="86"/>
      <c r="D6692" s="146"/>
      <c r="E6692" s="86"/>
      <c r="F6692" s="96"/>
    </row>
    <row r="6693" spans="1:6" x14ac:dyDescent="0.2">
      <c r="A6693" s="145"/>
      <c r="C6693" s="86"/>
      <c r="D6693" s="146"/>
      <c r="E6693" s="86"/>
      <c r="F6693" s="96"/>
    </row>
    <row r="6694" spans="1:6" x14ac:dyDescent="0.2">
      <c r="A6694" s="145"/>
      <c r="C6694" s="86"/>
      <c r="D6694" s="146"/>
      <c r="E6694" s="86"/>
      <c r="F6694" s="96"/>
    </row>
    <row r="6695" spans="1:6" x14ac:dyDescent="0.2">
      <c r="A6695" s="145"/>
      <c r="C6695" s="86"/>
      <c r="D6695" s="146"/>
      <c r="E6695" s="86"/>
      <c r="F6695" s="96"/>
    </row>
    <row r="6696" spans="1:6" x14ac:dyDescent="0.2">
      <c r="A6696" s="145"/>
      <c r="C6696" s="86"/>
      <c r="D6696" s="146"/>
      <c r="E6696" s="86"/>
      <c r="F6696" s="96"/>
    </row>
    <row r="6697" spans="1:6" x14ac:dyDescent="0.2">
      <c r="A6697" s="145"/>
      <c r="C6697" s="86"/>
      <c r="D6697" s="146"/>
      <c r="E6697" s="86"/>
      <c r="F6697" s="96"/>
    </row>
    <row r="6698" spans="1:6" x14ac:dyDescent="0.2">
      <c r="A6698" s="145"/>
      <c r="C6698" s="86"/>
      <c r="D6698" s="146"/>
      <c r="E6698" s="86"/>
      <c r="F6698" s="96"/>
    </row>
    <row r="6699" spans="1:6" x14ac:dyDescent="0.2">
      <c r="A6699" s="145"/>
      <c r="C6699" s="86"/>
      <c r="D6699" s="146"/>
      <c r="E6699" s="86"/>
      <c r="F6699" s="96"/>
    </row>
    <row r="6700" spans="1:6" x14ac:dyDescent="0.2">
      <c r="A6700" s="145"/>
      <c r="C6700" s="86"/>
      <c r="D6700" s="146"/>
      <c r="E6700" s="86"/>
      <c r="F6700" s="96"/>
    </row>
    <row r="6701" spans="1:6" x14ac:dyDescent="0.2">
      <c r="A6701" s="145"/>
      <c r="C6701" s="86"/>
      <c r="D6701" s="146"/>
      <c r="E6701" s="86"/>
      <c r="F6701" s="96"/>
    </row>
    <row r="6702" spans="1:6" x14ac:dyDescent="0.2">
      <c r="A6702" s="145"/>
      <c r="C6702" s="86"/>
      <c r="D6702" s="146"/>
      <c r="E6702" s="86"/>
      <c r="F6702" s="96"/>
    </row>
    <row r="6703" spans="1:6" x14ac:dyDescent="0.2">
      <c r="A6703" s="145"/>
      <c r="C6703" s="86"/>
      <c r="D6703" s="146"/>
      <c r="E6703" s="86"/>
      <c r="F6703" s="96"/>
    </row>
    <row r="6704" spans="1:6" x14ac:dyDescent="0.2">
      <c r="A6704" s="145"/>
      <c r="C6704" s="86"/>
      <c r="D6704" s="146"/>
      <c r="E6704" s="86"/>
      <c r="F6704" s="96"/>
    </row>
    <row r="6705" spans="1:6" x14ac:dyDescent="0.2">
      <c r="A6705" s="145"/>
      <c r="C6705" s="86"/>
      <c r="D6705" s="146"/>
      <c r="E6705" s="86"/>
      <c r="F6705" s="96"/>
    </row>
    <row r="6706" spans="1:6" x14ac:dyDescent="0.2">
      <c r="A6706" s="145"/>
      <c r="C6706" s="86"/>
      <c r="D6706" s="146"/>
      <c r="E6706" s="86"/>
      <c r="F6706" s="96"/>
    </row>
    <row r="6707" spans="1:6" x14ac:dyDescent="0.2">
      <c r="A6707" s="145"/>
      <c r="C6707" s="86"/>
      <c r="D6707" s="146"/>
      <c r="E6707" s="86"/>
      <c r="F6707" s="96"/>
    </row>
    <row r="6708" spans="1:6" x14ac:dyDescent="0.2">
      <c r="A6708" s="145"/>
      <c r="C6708" s="86"/>
      <c r="D6708" s="146"/>
      <c r="E6708" s="86"/>
      <c r="F6708" s="96"/>
    </row>
    <row r="6709" spans="1:6" x14ac:dyDescent="0.2">
      <c r="A6709" s="145"/>
      <c r="C6709" s="86"/>
      <c r="D6709" s="146"/>
      <c r="E6709" s="86"/>
      <c r="F6709" s="96"/>
    </row>
    <row r="6710" spans="1:6" x14ac:dyDescent="0.2">
      <c r="A6710" s="145"/>
      <c r="C6710" s="86"/>
      <c r="D6710" s="146"/>
      <c r="E6710" s="86"/>
      <c r="F6710" s="96"/>
    </row>
    <row r="6711" spans="1:6" x14ac:dyDescent="0.2">
      <c r="A6711" s="145"/>
      <c r="C6711" s="86"/>
      <c r="D6711" s="146"/>
      <c r="E6711" s="86"/>
      <c r="F6711" s="96"/>
    </row>
    <row r="6712" spans="1:6" x14ac:dyDescent="0.2">
      <c r="A6712" s="145"/>
      <c r="C6712" s="86"/>
      <c r="D6712" s="146"/>
      <c r="E6712" s="86"/>
      <c r="F6712" s="96"/>
    </row>
    <row r="6713" spans="1:6" x14ac:dyDescent="0.2">
      <c r="A6713" s="145"/>
      <c r="C6713" s="86"/>
      <c r="D6713" s="146"/>
      <c r="E6713" s="86"/>
      <c r="F6713" s="96"/>
    </row>
    <row r="6714" spans="1:6" x14ac:dyDescent="0.2">
      <c r="A6714" s="145"/>
      <c r="C6714" s="86"/>
      <c r="D6714" s="146"/>
      <c r="E6714" s="86"/>
      <c r="F6714" s="96"/>
    </row>
    <row r="6715" spans="1:6" x14ac:dyDescent="0.2">
      <c r="A6715" s="145"/>
      <c r="C6715" s="86"/>
      <c r="D6715" s="146"/>
      <c r="E6715" s="86"/>
      <c r="F6715" s="96"/>
    </row>
    <row r="6716" spans="1:6" x14ac:dyDescent="0.2">
      <c r="A6716" s="145"/>
      <c r="C6716" s="86"/>
      <c r="D6716" s="146"/>
      <c r="E6716" s="86"/>
      <c r="F6716" s="96"/>
    </row>
    <row r="6717" spans="1:6" x14ac:dyDescent="0.2">
      <c r="A6717" s="145"/>
      <c r="C6717" s="86"/>
      <c r="D6717" s="146"/>
      <c r="E6717" s="86"/>
      <c r="F6717" s="96"/>
    </row>
    <row r="6718" spans="1:6" x14ac:dyDescent="0.2">
      <c r="A6718" s="145"/>
      <c r="C6718" s="86"/>
      <c r="D6718" s="146"/>
      <c r="E6718" s="86"/>
      <c r="F6718" s="96"/>
    </row>
    <row r="6719" spans="1:6" x14ac:dyDescent="0.2">
      <c r="A6719" s="145"/>
      <c r="C6719" s="86"/>
      <c r="D6719" s="146"/>
      <c r="E6719" s="86"/>
      <c r="F6719" s="96"/>
    </row>
    <row r="6720" spans="1:6" x14ac:dyDescent="0.2">
      <c r="A6720" s="145"/>
      <c r="C6720" s="86"/>
      <c r="D6720" s="146"/>
      <c r="E6720" s="86"/>
      <c r="F6720" s="96"/>
    </row>
    <row r="6721" spans="1:6" x14ac:dyDescent="0.2">
      <c r="A6721" s="145"/>
      <c r="C6721" s="86"/>
      <c r="D6721" s="146"/>
      <c r="E6721" s="86"/>
      <c r="F6721" s="96"/>
    </row>
    <row r="6722" spans="1:6" x14ac:dyDescent="0.2">
      <c r="A6722" s="145"/>
      <c r="C6722" s="86"/>
      <c r="D6722" s="146"/>
      <c r="E6722" s="86"/>
      <c r="F6722" s="96"/>
    </row>
    <row r="6723" spans="1:6" x14ac:dyDescent="0.2">
      <c r="A6723" s="145"/>
      <c r="C6723" s="86"/>
      <c r="D6723" s="146"/>
      <c r="E6723" s="86"/>
      <c r="F6723" s="96"/>
    </row>
    <row r="6724" spans="1:6" x14ac:dyDescent="0.2">
      <c r="A6724" s="145"/>
      <c r="C6724" s="86"/>
      <c r="D6724" s="146"/>
      <c r="E6724" s="86"/>
      <c r="F6724" s="96"/>
    </row>
    <row r="6725" spans="1:6" x14ac:dyDescent="0.2">
      <c r="A6725" s="145"/>
      <c r="C6725" s="86"/>
      <c r="D6725" s="146"/>
      <c r="E6725" s="86"/>
      <c r="F6725" s="96"/>
    </row>
    <row r="6726" spans="1:6" x14ac:dyDescent="0.2">
      <c r="A6726" s="145"/>
      <c r="C6726" s="86"/>
      <c r="D6726" s="146"/>
      <c r="E6726" s="86"/>
      <c r="F6726" s="96"/>
    </row>
    <row r="6727" spans="1:6" x14ac:dyDescent="0.2">
      <c r="A6727" s="145"/>
      <c r="C6727" s="86"/>
      <c r="D6727" s="146"/>
      <c r="E6727" s="86"/>
      <c r="F6727" s="96"/>
    </row>
    <row r="6728" spans="1:6" x14ac:dyDescent="0.2">
      <c r="A6728" s="145"/>
      <c r="C6728" s="86"/>
      <c r="D6728" s="146"/>
      <c r="E6728" s="86"/>
      <c r="F6728" s="96"/>
    </row>
    <row r="6729" spans="1:6" x14ac:dyDescent="0.2">
      <c r="A6729" s="145"/>
      <c r="C6729" s="86"/>
      <c r="D6729" s="146"/>
      <c r="E6729" s="86"/>
      <c r="F6729" s="96"/>
    </row>
    <row r="6730" spans="1:6" x14ac:dyDescent="0.2">
      <c r="A6730" s="145"/>
      <c r="C6730" s="86"/>
      <c r="D6730" s="146"/>
      <c r="E6730" s="86"/>
      <c r="F6730" s="96"/>
    </row>
    <row r="6731" spans="1:6" x14ac:dyDescent="0.2">
      <c r="A6731" s="145"/>
      <c r="C6731" s="86"/>
      <c r="D6731" s="146"/>
      <c r="E6731" s="86"/>
      <c r="F6731" s="96"/>
    </row>
    <row r="6732" spans="1:6" x14ac:dyDescent="0.2">
      <c r="A6732" s="145"/>
      <c r="C6732" s="86"/>
      <c r="D6732" s="146"/>
      <c r="E6732" s="86"/>
      <c r="F6732" s="96"/>
    </row>
    <row r="6733" spans="1:6" x14ac:dyDescent="0.2">
      <c r="A6733" s="145"/>
      <c r="C6733" s="86"/>
      <c r="D6733" s="146"/>
      <c r="E6733" s="86"/>
      <c r="F6733" s="96"/>
    </row>
    <row r="6734" spans="1:6" x14ac:dyDescent="0.2">
      <c r="A6734" s="145"/>
      <c r="C6734" s="86"/>
      <c r="D6734" s="146"/>
      <c r="E6734" s="86"/>
      <c r="F6734" s="96"/>
    </row>
    <row r="6735" spans="1:6" x14ac:dyDescent="0.2">
      <c r="A6735" s="145"/>
      <c r="C6735" s="86"/>
      <c r="D6735" s="146"/>
      <c r="E6735" s="86"/>
      <c r="F6735" s="96"/>
    </row>
    <row r="6736" spans="1:6" x14ac:dyDescent="0.2">
      <c r="A6736" s="145"/>
      <c r="C6736" s="86"/>
      <c r="D6736" s="146"/>
      <c r="E6736" s="86"/>
      <c r="F6736" s="96"/>
    </row>
    <row r="6737" spans="1:6" x14ac:dyDescent="0.2">
      <c r="A6737" s="145"/>
      <c r="C6737" s="86"/>
      <c r="D6737" s="146"/>
      <c r="E6737" s="86"/>
      <c r="F6737" s="96"/>
    </row>
    <row r="6738" spans="1:6" x14ac:dyDescent="0.2">
      <c r="A6738" s="145"/>
      <c r="C6738" s="86"/>
      <c r="D6738" s="146"/>
      <c r="E6738" s="86"/>
      <c r="F6738" s="96"/>
    </row>
    <row r="6739" spans="1:6" x14ac:dyDescent="0.2">
      <c r="A6739" s="145"/>
      <c r="C6739" s="86"/>
      <c r="D6739" s="146"/>
      <c r="E6739" s="86"/>
      <c r="F6739" s="96"/>
    </row>
    <row r="6740" spans="1:6" x14ac:dyDescent="0.2">
      <c r="A6740" s="145"/>
      <c r="C6740" s="86"/>
      <c r="D6740" s="146"/>
      <c r="E6740" s="86"/>
      <c r="F6740" s="96"/>
    </row>
    <row r="6741" spans="1:6" x14ac:dyDescent="0.2">
      <c r="A6741" s="145"/>
      <c r="C6741" s="86"/>
      <c r="D6741" s="146"/>
      <c r="E6741" s="86"/>
      <c r="F6741" s="96"/>
    </row>
    <row r="6742" spans="1:6" x14ac:dyDescent="0.2">
      <c r="A6742" s="145"/>
      <c r="C6742" s="86"/>
      <c r="D6742" s="146"/>
      <c r="E6742" s="86"/>
      <c r="F6742" s="96"/>
    </row>
    <row r="6743" spans="1:6" x14ac:dyDescent="0.2">
      <c r="A6743" s="145"/>
      <c r="C6743" s="86"/>
      <c r="D6743" s="146"/>
      <c r="E6743" s="86"/>
      <c r="F6743" s="96"/>
    </row>
    <row r="6744" spans="1:6" x14ac:dyDescent="0.2">
      <c r="A6744" s="145"/>
      <c r="C6744" s="86"/>
      <c r="D6744" s="146"/>
      <c r="E6744" s="86"/>
      <c r="F6744" s="96"/>
    </row>
    <row r="6745" spans="1:6" x14ac:dyDescent="0.2">
      <c r="A6745" s="145"/>
      <c r="C6745" s="86"/>
      <c r="D6745" s="146"/>
      <c r="E6745" s="86"/>
      <c r="F6745" s="96"/>
    </row>
    <row r="6746" spans="1:6" x14ac:dyDescent="0.2">
      <c r="A6746" s="145"/>
      <c r="C6746" s="86"/>
      <c r="D6746" s="146"/>
      <c r="E6746" s="86"/>
      <c r="F6746" s="96"/>
    </row>
    <row r="6747" spans="1:6" x14ac:dyDescent="0.2">
      <c r="A6747" s="145"/>
      <c r="C6747" s="86"/>
      <c r="D6747" s="146"/>
      <c r="E6747" s="86"/>
      <c r="F6747" s="96"/>
    </row>
    <row r="6748" spans="1:6" x14ac:dyDescent="0.2">
      <c r="A6748" s="145"/>
      <c r="C6748" s="86"/>
      <c r="D6748" s="146"/>
      <c r="E6748" s="86"/>
      <c r="F6748" s="96"/>
    </row>
    <row r="6749" spans="1:6" x14ac:dyDescent="0.2">
      <c r="A6749" s="145"/>
      <c r="C6749" s="86"/>
      <c r="D6749" s="146"/>
      <c r="E6749" s="86"/>
      <c r="F6749" s="96"/>
    </row>
    <row r="6750" spans="1:6" x14ac:dyDescent="0.2">
      <c r="A6750" s="145"/>
      <c r="C6750" s="86"/>
      <c r="D6750" s="146"/>
      <c r="E6750" s="86"/>
      <c r="F6750" s="96"/>
    </row>
    <row r="6751" spans="1:6" x14ac:dyDescent="0.2">
      <c r="A6751" s="145"/>
      <c r="C6751" s="86"/>
      <c r="D6751" s="146"/>
      <c r="E6751" s="86"/>
      <c r="F6751" s="96"/>
    </row>
    <row r="6752" spans="1:6" x14ac:dyDescent="0.2">
      <c r="A6752" s="145"/>
      <c r="C6752" s="86"/>
      <c r="D6752" s="146"/>
      <c r="E6752" s="86"/>
      <c r="F6752" s="96"/>
    </row>
    <row r="6753" spans="1:6" x14ac:dyDescent="0.2">
      <c r="A6753" s="145"/>
      <c r="C6753" s="86"/>
      <c r="D6753" s="146"/>
      <c r="E6753" s="86"/>
      <c r="F6753" s="96"/>
    </row>
    <row r="6754" spans="1:6" x14ac:dyDescent="0.2">
      <c r="A6754" s="145"/>
      <c r="C6754" s="86"/>
      <c r="D6754" s="146"/>
      <c r="E6754" s="86"/>
      <c r="F6754" s="96"/>
    </row>
    <row r="6755" spans="1:6" x14ac:dyDescent="0.2">
      <c r="A6755" s="145"/>
      <c r="C6755" s="86"/>
      <c r="D6755" s="146"/>
      <c r="E6755" s="86"/>
      <c r="F6755" s="96"/>
    </row>
    <row r="6756" spans="1:6" x14ac:dyDescent="0.2">
      <c r="A6756" s="145"/>
      <c r="C6756" s="86"/>
      <c r="D6756" s="146"/>
      <c r="E6756" s="86"/>
      <c r="F6756" s="96"/>
    </row>
    <row r="6757" spans="1:6" x14ac:dyDescent="0.2">
      <c r="A6757" s="145"/>
      <c r="C6757" s="86"/>
      <c r="D6757" s="146"/>
      <c r="E6757" s="86"/>
      <c r="F6757" s="96"/>
    </row>
    <row r="6758" spans="1:6" x14ac:dyDescent="0.2">
      <c r="A6758" s="145"/>
      <c r="C6758" s="86"/>
      <c r="D6758" s="146"/>
      <c r="E6758" s="86"/>
      <c r="F6758" s="96"/>
    </row>
    <row r="6759" spans="1:6" x14ac:dyDescent="0.2">
      <c r="A6759" s="145"/>
      <c r="C6759" s="86"/>
      <c r="D6759" s="146"/>
      <c r="E6759" s="86"/>
      <c r="F6759" s="96"/>
    </row>
    <row r="6760" spans="1:6" x14ac:dyDescent="0.2">
      <c r="A6760" s="145"/>
      <c r="C6760" s="86"/>
      <c r="D6760" s="146"/>
      <c r="E6760" s="86"/>
      <c r="F6760" s="96"/>
    </row>
    <row r="6761" spans="1:6" x14ac:dyDescent="0.2">
      <c r="A6761" s="145"/>
      <c r="C6761" s="86"/>
      <c r="D6761" s="146"/>
      <c r="E6761" s="86"/>
      <c r="F6761" s="96"/>
    </row>
    <row r="6762" spans="1:6" x14ac:dyDescent="0.2">
      <c r="A6762" s="145"/>
      <c r="C6762" s="86"/>
      <c r="D6762" s="146"/>
      <c r="E6762" s="86"/>
      <c r="F6762" s="96"/>
    </row>
    <row r="6763" spans="1:6" x14ac:dyDescent="0.2">
      <c r="A6763" s="145"/>
      <c r="C6763" s="86"/>
      <c r="D6763" s="146"/>
      <c r="E6763" s="86"/>
      <c r="F6763" s="96"/>
    </row>
    <row r="6764" spans="1:6" x14ac:dyDescent="0.2">
      <c r="A6764" s="145"/>
      <c r="C6764" s="86"/>
      <c r="D6764" s="146"/>
      <c r="E6764" s="86"/>
      <c r="F6764" s="96"/>
    </row>
    <row r="6765" spans="1:6" x14ac:dyDescent="0.2">
      <c r="A6765" s="145"/>
      <c r="C6765" s="86"/>
      <c r="D6765" s="146"/>
      <c r="E6765" s="86"/>
      <c r="F6765" s="96"/>
    </row>
    <row r="6766" spans="1:6" x14ac:dyDescent="0.2">
      <c r="A6766" s="145"/>
      <c r="C6766" s="86"/>
      <c r="D6766" s="146"/>
      <c r="E6766" s="86"/>
      <c r="F6766" s="96"/>
    </row>
    <row r="6767" spans="1:6" x14ac:dyDescent="0.2">
      <c r="A6767" s="145"/>
      <c r="C6767" s="86"/>
      <c r="D6767" s="146"/>
      <c r="E6767" s="86"/>
      <c r="F6767" s="96"/>
    </row>
    <row r="6768" spans="1:6" x14ac:dyDescent="0.2">
      <c r="A6768" s="145"/>
      <c r="C6768" s="86"/>
      <c r="D6768" s="146"/>
      <c r="E6768" s="86"/>
      <c r="F6768" s="96"/>
    </row>
    <row r="6769" spans="1:6" x14ac:dyDescent="0.2">
      <c r="A6769" s="145"/>
      <c r="C6769" s="86"/>
      <c r="D6769" s="146"/>
      <c r="E6769" s="86"/>
      <c r="F6769" s="96"/>
    </row>
    <row r="6770" spans="1:6" x14ac:dyDescent="0.2">
      <c r="A6770" s="145"/>
      <c r="C6770" s="86"/>
      <c r="D6770" s="146"/>
      <c r="E6770" s="86"/>
      <c r="F6770" s="96"/>
    </row>
    <row r="6771" spans="1:6" x14ac:dyDescent="0.2">
      <c r="A6771" s="145"/>
      <c r="C6771" s="86"/>
      <c r="D6771" s="146"/>
      <c r="E6771" s="86"/>
      <c r="F6771" s="96"/>
    </row>
    <row r="6772" spans="1:6" x14ac:dyDescent="0.2">
      <c r="A6772" s="145"/>
      <c r="C6772" s="86"/>
      <c r="D6772" s="146"/>
      <c r="E6772" s="86"/>
      <c r="F6772" s="96"/>
    </row>
    <row r="6773" spans="1:6" x14ac:dyDescent="0.2">
      <c r="A6773" s="145"/>
      <c r="C6773" s="86"/>
      <c r="D6773" s="146"/>
      <c r="E6773" s="86"/>
      <c r="F6773" s="96"/>
    </row>
    <row r="6774" spans="1:6" x14ac:dyDescent="0.2">
      <c r="A6774" s="145"/>
      <c r="C6774" s="86"/>
      <c r="D6774" s="146"/>
      <c r="E6774" s="86"/>
      <c r="F6774" s="96"/>
    </row>
    <row r="6775" spans="1:6" x14ac:dyDescent="0.2">
      <c r="A6775" s="145"/>
      <c r="C6775" s="86"/>
      <c r="D6775" s="146"/>
      <c r="E6775" s="86"/>
      <c r="F6775" s="96"/>
    </row>
    <row r="6776" spans="1:6" x14ac:dyDescent="0.2">
      <c r="A6776" s="145"/>
      <c r="C6776" s="86"/>
      <c r="D6776" s="146"/>
      <c r="E6776" s="86"/>
      <c r="F6776" s="96"/>
    </row>
    <row r="6777" spans="1:6" x14ac:dyDescent="0.2">
      <c r="A6777" s="145"/>
      <c r="C6777" s="86"/>
      <c r="D6777" s="146"/>
      <c r="E6777" s="86"/>
      <c r="F6777" s="96"/>
    </row>
    <row r="6778" spans="1:6" x14ac:dyDescent="0.2">
      <c r="A6778" s="145"/>
      <c r="C6778" s="86"/>
      <c r="D6778" s="146"/>
      <c r="E6778" s="86"/>
      <c r="F6778" s="96"/>
    </row>
    <row r="6779" spans="1:6" x14ac:dyDescent="0.2">
      <c r="A6779" s="145"/>
      <c r="C6779" s="86"/>
      <c r="D6779" s="146"/>
      <c r="E6779" s="86"/>
      <c r="F6779" s="96"/>
    </row>
    <row r="6780" spans="1:6" x14ac:dyDescent="0.2">
      <c r="A6780" s="145"/>
      <c r="C6780" s="86"/>
      <c r="D6780" s="146"/>
      <c r="E6780" s="86"/>
      <c r="F6780" s="96"/>
    </row>
    <row r="6781" spans="1:6" x14ac:dyDescent="0.2">
      <c r="A6781" s="145"/>
      <c r="C6781" s="86"/>
      <c r="D6781" s="146"/>
      <c r="E6781" s="86"/>
      <c r="F6781" s="96"/>
    </row>
    <row r="6782" spans="1:6" x14ac:dyDescent="0.2">
      <c r="A6782" s="145"/>
      <c r="C6782" s="86"/>
      <c r="D6782" s="146"/>
      <c r="E6782" s="86"/>
      <c r="F6782" s="96"/>
    </row>
    <row r="6783" spans="1:6" x14ac:dyDescent="0.2">
      <c r="A6783" s="145"/>
      <c r="C6783" s="86"/>
      <c r="D6783" s="146"/>
      <c r="E6783" s="86"/>
      <c r="F6783" s="96"/>
    </row>
    <row r="6784" spans="1:6" x14ac:dyDescent="0.2">
      <c r="A6784" s="145"/>
      <c r="C6784" s="86"/>
      <c r="D6784" s="146"/>
      <c r="E6784" s="86"/>
      <c r="F6784" s="96"/>
    </row>
    <row r="6785" spans="1:6" x14ac:dyDescent="0.2">
      <c r="A6785" s="145"/>
      <c r="C6785" s="86"/>
      <c r="D6785" s="146"/>
      <c r="E6785" s="86"/>
      <c r="F6785" s="96"/>
    </row>
    <row r="6786" spans="1:6" x14ac:dyDescent="0.2">
      <c r="A6786" s="145"/>
      <c r="C6786" s="86"/>
      <c r="D6786" s="146"/>
      <c r="E6786" s="86"/>
      <c r="F6786" s="96"/>
    </row>
    <row r="6787" spans="1:6" x14ac:dyDescent="0.2">
      <c r="A6787" s="145"/>
      <c r="C6787" s="86"/>
      <c r="D6787" s="146"/>
      <c r="E6787" s="86"/>
      <c r="F6787" s="96"/>
    </row>
    <row r="6788" spans="1:6" x14ac:dyDescent="0.2">
      <c r="A6788" s="145"/>
      <c r="C6788" s="86"/>
      <c r="D6788" s="146"/>
      <c r="E6788" s="86"/>
      <c r="F6788" s="96"/>
    </row>
    <row r="6789" spans="1:6" x14ac:dyDescent="0.2">
      <c r="A6789" s="145"/>
      <c r="C6789" s="86"/>
      <c r="D6789" s="146"/>
      <c r="E6789" s="86"/>
      <c r="F6789" s="96"/>
    </row>
    <row r="6790" spans="1:6" x14ac:dyDescent="0.2">
      <c r="A6790" s="145"/>
      <c r="C6790" s="86"/>
      <c r="D6790" s="146"/>
      <c r="E6790" s="86"/>
      <c r="F6790" s="96"/>
    </row>
    <row r="6791" spans="1:6" x14ac:dyDescent="0.2">
      <c r="A6791" s="145"/>
      <c r="C6791" s="86"/>
      <c r="D6791" s="146"/>
      <c r="E6791" s="86"/>
      <c r="F6791" s="96"/>
    </row>
    <row r="6792" spans="1:6" x14ac:dyDescent="0.2">
      <c r="A6792" s="145"/>
      <c r="C6792" s="86"/>
      <c r="D6792" s="146"/>
      <c r="E6792" s="86"/>
      <c r="F6792" s="96"/>
    </row>
    <row r="6793" spans="1:6" x14ac:dyDescent="0.2">
      <c r="A6793" s="145"/>
      <c r="C6793" s="86"/>
      <c r="D6793" s="146"/>
      <c r="E6793" s="86"/>
      <c r="F6793" s="96"/>
    </row>
    <row r="6794" spans="1:6" x14ac:dyDescent="0.2">
      <c r="A6794" s="145"/>
      <c r="C6794" s="86"/>
      <c r="D6794" s="146"/>
      <c r="E6794" s="86"/>
      <c r="F6794" s="96"/>
    </row>
    <row r="6795" spans="1:6" x14ac:dyDescent="0.2">
      <c r="A6795" s="145"/>
      <c r="C6795" s="86"/>
      <c r="D6795" s="146"/>
      <c r="E6795" s="86"/>
      <c r="F6795" s="96"/>
    </row>
    <row r="6796" spans="1:6" x14ac:dyDescent="0.2">
      <c r="A6796" s="145"/>
      <c r="C6796" s="86"/>
      <c r="D6796" s="146"/>
      <c r="E6796" s="86"/>
      <c r="F6796" s="96"/>
    </row>
    <row r="6797" spans="1:6" x14ac:dyDescent="0.2">
      <c r="A6797" s="145"/>
      <c r="C6797" s="86"/>
      <c r="D6797" s="146"/>
      <c r="E6797" s="86"/>
      <c r="F6797" s="96"/>
    </row>
    <row r="6798" spans="1:6" x14ac:dyDescent="0.2">
      <c r="A6798" s="145"/>
      <c r="C6798" s="86"/>
      <c r="D6798" s="146"/>
      <c r="E6798" s="86"/>
      <c r="F6798" s="96"/>
    </row>
    <row r="6799" spans="1:6" x14ac:dyDescent="0.2">
      <c r="A6799" s="145"/>
      <c r="C6799" s="86"/>
      <c r="D6799" s="146"/>
      <c r="E6799" s="86"/>
      <c r="F6799" s="96"/>
    </row>
    <row r="6800" spans="1:6" x14ac:dyDescent="0.2">
      <c r="A6800" s="145"/>
      <c r="C6800" s="86"/>
      <c r="D6800" s="146"/>
      <c r="E6800" s="86"/>
      <c r="F6800" s="96"/>
    </row>
    <row r="6801" spans="1:6" x14ac:dyDescent="0.2">
      <c r="A6801" s="145"/>
      <c r="C6801" s="86"/>
      <c r="D6801" s="146"/>
      <c r="E6801" s="86"/>
      <c r="F6801" s="96"/>
    </row>
    <row r="6802" spans="1:6" x14ac:dyDescent="0.2">
      <c r="A6802" s="145"/>
      <c r="C6802" s="86"/>
      <c r="D6802" s="146"/>
      <c r="E6802" s="86"/>
      <c r="F6802" s="96"/>
    </row>
    <row r="6803" spans="1:6" x14ac:dyDescent="0.2">
      <c r="A6803" s="145"/>
      <c r="C6803" s="86"/>
      <c r="D6803" s="146"/>
      <c r="E6803" s="86"/>
      <c r="F6803" s="96"/>
    </row>
    <row r="6804" spans="1:6" x14ac:dyDescent="0.2">
      <c r="A6804" s="145"/>
      <c r="C6804" s="86"/>
      <c r="D6804" s="146"/>
      <c r="E6804" s="86"/>
      <c r="F6804" s="96"/>
    </row>
    <row r="6805" spans="1:6" x14ac:dyDescent="0.2">
      <c r="A6805" s="145"/>
      <c r="C6805" s="86"/>
      <c r="D6805" s="146"/>
      <c r="E6805" s="86"/>
      <c r="F6805" s="96"/>
    </row>
    <row r="6806" spans="1:6" x14ac:dyDescent="0.2">
      <c r="A6806" s="145"/>
      <c r="C6806" s="86"/>
      <c r="D6806" s="146"/>
      <c r="E6806" s="86"/>
      <c r="F6806" s="96"/>
    </row>
    <row r="6807" spans="1:6" x14ac:dyDescent="0.2">
      <c r="A6807" s="145"/>
      <c r="C6807" s="86"/>
      <c r="D6807" s="146"/>
      <c r="E6807" s="86"/>
      <c r="F6807" s="96"/>
    </row>
    <row r="6808" spans="1:6" x14ac:dyDescent="0.2">
      <c r="A6808" s="145"/>
      <c r="C6808" s="86"/>
      <c r="D6808" s="146"/>
      <c r="E6808" s="86"/>
      <c r="F6808" s="96"/>
    </row>
    <row r="6809" spans="1:6" x14ac:dyDescent="0.2">
      <c r="A6809" s="145"/>
      <c r="C6809" s="86"/>
      <c r="D6809" s="146"/>
      <c r="E6809" s="86"/>
      <c r="F6809" s="96"/>
    </row>
    <row r="6810" spans="1:6" x14ac:dyDescent="0.2">
      <c r="A6810" s="145"/>
      <c r="C6810" s="86"/>
      <c r="D6810" s="146"/>
      <c r="E6810" s="86"/>
      <c r="F6810" s="96"/>
    </row>
    <row r="6811" spans="1:6" x14ac:dyDescent="0.2">
      <c r="A6811" s="145"/>
      <c r="C6811" s="86"/>
      <c r="D6811" s="146"/>
      <c r="E6811" s="86"/>
      <c r="F6811" s="96"/>
    </row>
    <row r="6812" spans="1:6" x14ac:dyDescent="0.2">
      <c r="A6812" s="145"/>
      <c r="C6812" s="86"/>
      <c r="D6812" s="146"/>
      <c r="E6812" s="86"/>
      <c r="F6812" s="96"/>
    </row>
    <row r="6813" spans="1:6" x14ac:dyDescent="0.2">
      <c r="A6813" s="145"/>
      <c r="C6813" s="86"/>
      <c r="D6813" s="146"/>
      <c r="E6813" s="86"/>
      <c r="F6813" s="96"/>
    </row>
    <row r="6814" spans="1:6" x14ac:dyDescent="0.2">
      <c r="A6814" s="145"/>
      <c r="C6814" s="86"/>
      <c r="D6814" s="146"/>
      <c r="E6814" s="86"/>
      <c r="F6814" s="96"/>
    </row>
    <row r="6815" spans="1:6" x14ac:dyDescent="0.2">
      <c r="A6815" s="145"/>
      <c r="C6815" s="86"/>
      <c r="D6815" s="146"/>
      <c r="E6815" s="86"/>
      <c r="F6815" s="96"/>
    </row>
    <row r="6816" spans="1:6" x14ac:dyDescent="0.2">
      <c r="A6816" s="145"/>
      <c r="C6816" s="86"/>
      <c r="D6816" s="146"/>
      <c r="E6816" s="86"/>
      <c r="F6816" s="96"/>
    </row>
    <row r="6817" spans="1:6" x14ac:dyDescent="0.2">
      <c r="A6817" s="145"/>
      <c r="C6817" s="86"/>
      <c r="D6817" s="146"/>
      <c r="E6817" s="86"/>
      <c r="F6817" s="96"/>
    </row>
    <row r="6818" spans="1:6" x14ac:dyDescent="0.2">
      <c r="A6818" s="145"/>
      <c r="C6818" s="86"/>
      <c r="D6818" s="146"/>
      <c r="E6818" s="86"/>
      <c r="F6818" s="96"/>
    </row>
    <row r="6819" spans="1:6" x14ac:dyDescent="0.2">
      <c r="A6819" s="145"/>
      <c r="C6819" s="86"/>
      <c r="D6819" s="146"/>
      <c r="E6819" s="86"/>
      <c r="F6819" s="96"/>
    </row>
    <row r="6820" spans="1:6" x14ac:dyDescent="0.2">
      <c r="A6820" s="145"/>
      <c r="C6820" s="86"/>
      <c r="D6820" s="146"/>
      <c r="E6820" s="86"/>
      <c r="F6820" s="96"/>
    </row>
    <row r="6821" spans="1:6" x14ac:dyDescent="0.2">
      <c r="A6821" s="145"/>
      <c r="C6821" s="86"/>
      <c r="D6821" s="146"/>
      <c r="E6821" s="86"/>
      <c r="F6821" s="96"/>
    </row>
    <row r="6822" spans="1:6" x14ac:dyDescent="0.2">
      <c r="A6822" s="145"/>
      <c r="C6822" s="86"/>
      <c r="D6822" s="146"/>
      <c r="E6822" s="86"/>
      <c r="F6822" s="96"/>
    </row>
    <row r="6823" spans="1:6" x14ac:dyDescent="0.2">
      <c r="A6823" s="145"/>
      <c r="C6823" s="86"/>
      <c r="D6823" s="146"/>
      <c r="E6823" s="86"/>
      <c r="F6823" s="96"/>
    </row>
    <row r="6824" spans="1:6" x14ac:dyDescent="0.2">
      <c r="A6824" s="145"/>
      <c r="C6824" s="86"/>
      <c r="D6824" s="146"/>
      <c r="E6824" s="86"/>
      <c r="F6824" s="96"/>
    </row>
    <row r="6825" spans="1:6" x14ac:dyDescent="0.2">
      <c r="A6825" s="145"/>
      <c r="C6825" s="86"/>
      <c r="D6825" s="146"/>
      <c r="E6825" s="86"/>
      <c r="F6825" s="96"/>
    </row>
    <row r="6826" spans="1:6" x14ac:dyDescent="0.2">
      <c r="A6826" s="145"/>
      <c r="C6826" s="86"/>
      <c r="D6826" s="146"/>
      <c r="E6826" s="86"/>
      <c r="F6826" s="96"/>
    </row>
    <row r="6827" spans="1:6" x14ac:dyDescent="0.2">
      <c r="A6827" s="145"/>
      <c r="C6827" s="86"/>
      <c r="D6827" s="146"/>
      <c r="E6827" s="86"/>
      <c r="F6827" s="96"/>
    </row>
    <row r="6828" spans="1:6" x14ac:dyDescent="0.2">
      <c r="A6828" s="145"/>
      <c r="C6828" s="86"/>
      <c r="D6828" s="146"/>
      <c r="E6828" s="86"/>
      <c r="F6828" s="96"/>
    </row>
    <row r="6829" spans="1:6" x14ac:dyDescent="0.2">
      <c r="A6829" s="145"/>
      <c r="C6829" s="86"/>
      <c r="D6829" s="146"/>
      <c r="E6829" s="86"/>
      <c r="F6829" s="96"/>
    </row>
    <row r="6830" spans="1:6" x14ac:dyDescent="0.2">
      <c r="A6830" s="145"/>
      <c r="C6830" s="86"/>
      <c r="D6830" s="146"/>
      <c r="E6830" s="86"/>
      <c r="F6830" s="96"/>
    </row>
    <row r="6831" spans="1:6" x14ac:dyDescent="0.2">
      <c r="A6831" s="145"/>
      <c r="C6831" s="86"/>
      <c r="D6831" s="146"/>
      <c r="E6831" s="86"/>
      <c r="F6831" s="96"/>
    </row>
    <row r="6832" spans="1:6" x14ac:dyDescent="0.2">
      <c r="A6832" s="145"/>
      <c r="C6832" s="86"/>
      <c r="D6832" s="146"/>
      <c r="E6832" s="86"/>
      <c r="F6832" s="96"/>
    </row>
    <row r="6833" spans="1:6" x14ac:dyDescent="0.2">
      <c r="A6833" s="145"/>
      <c r="C6833" s="86"/>
      <c r="D6833" s="146"/>
      <c r="E6833" s="86"/>
      <c r="F6833" s="96"/>
    </row>
    <row r="6834" spans="1:6" x14ac:dyDescent="0.2">
      <c r="A6834" s="145"/>
      <c r="C6834" s="86"/>
      <c r="D6834" s="146"/>
      <c r="E6834" s="86"/>
      <c r="F6834" s="96"/>
    </row>
    <row r="6835" spans="1:6" x14ac:dyDescent="0.2">
      <c r="A6835" s="145"/>
      <c r="C6835" s="86"/>
      <c r="D6835" s="146"/>
      <c r="E6835" s="86"/>
      <c r="F6835" s="96"/>
    </row>
    <row r="6836" spans="1:6" x14ac:dyDescent="0.2">
      <c r="A6836" s="145"/>
      <c r="C6836" s="86"/>
      <c r="D6836" s="146"/>
      <c r="E6836" s="86"/>
      <c r="F6836" s="96"/>
    </row>
    <row r="6837" spans="1:6" x14ac:dyDescent="0.2">
      <c r="A6837" s="145"/>
      <c r="C6837" s="86"/>
      <c r="D6837" s="146"/>
      <c r="E6837" s="86"/>
      <c r="F6837" s="96"/>
    </row>
    <row r="6838" spans="1:6" x14ac:dyDescent="0.2">
      <c r="A6838" s="145"/>
      <c r="C6838" s="86"/>
      <c r="D6838" s="146"/>
      <c r="E6838" s="86"/>
      <c r="F6838" s="96"/>
    </row>
    <row r="6839" spans="1:6" x14ac:dyDescent="0.2">
      <c r="A6839" s="145"/>
      <c r="C6839" s="86"/>
      <c r="D6839" s="146"/>
      <c r="E6839" s="86"/>
      <c r="F6839" s="96"/>
    </row>
    <row r="6840" spans="1:6" x14ac:dyDescent="0.2">
      <c r="A6840" s="145"/>
      <c r="C6840" s="86"/>
      <c r="D6840" s="146"/>
      <c r="E6840" s="86"/>
      <c r="F6840" s="96"/>
    </row>
    <row r="6841" spans="1:6" x14ac:dyDescent="0.2">
      <c r="A6841" s="145"/>
      <c r="C6841" s="86"/>
      <c r="D6841" s="146"/>
      <c r="E6841" s="86"/>
      <c r="F6841" s="96"/>
    </row>
    <row r="6842" spans="1:6" x14ac:dyDescent="0.2">
      <c r="A6842" s="145"/>
      <c r="C6842" s="86"/>
      <c r="D6842" s="146"/>
      <c r="E6842" s="86"/>
      <c r="F6842" s="96"/>
    </row>
    <row r="6843" spans="1:6" x14ac:dyDescent="0.2">
      <c r="A6843" s="145"/>
      <c r="C6843" s="86"/>
      <c r="D6843" s="146"/>
      <c r="E6843" s="86"/>
      <c r="F6843" s="96"/>
    </row>
    <row r="6844" spans="1:6" x14ac:dyDescent="0.2">
      <c r="A6844" s="145"/>
      <c r="C6844" s="86"/>
      <c r="D6844" s="146"/>
      <c r="E6844" s="86"/>
      <c r="F6844" s="96"/>
    </row>
    <row r="6845" spans="1:6" x14ac:dyDescent="0.2">
      <c r="A6845" s="145"/>
      <c r="C6845" s="86"/>
      <c r="D6845" s="146"/>
      <c r="E6845" s="86"/>
      <c r="F6845" s="96"/>
    </row>
    <row r="6846" spans="1:6" x14ac:dyDescent="0.2">
      <c r="A6846" s="145"/>
      <c r="C6846" s="86"/>
      <c r="D6846" s="146"/>
      <c r="E6846" s="86"/>
      <c r="F6846" s="96"/>
    </row>
    <row r="6847" spans="1:6" x14ac:dyDescent="0.2">
      <c r="A6847" s="145"/>
      <c r="C6847" s="86"/>
      <c r="D6847" s="146"/>
      <c r="E6847" s="86"/>
      <c r="F6847" s="96"/>
    </row>
    <row r="6848" spans="1:6" x14ac:dyDescent="0.2">
      <c r="A6848" s="145"/>
      <c r="C6848" s="86"/>
      <c r="D6848" s="146"/>
      <c r="E6848" s="86"/>
      <c r="F6848" s="96"/>
    </row>
    <row r="6849" spans="1:6" x14ac:dyDescent="0.2">
      <c r="A6849" s="145"/>
      <c r="C6849" s="86"/>
      <c r="D6849" s="146"/>
      <c r="E6849" s="86"/>
      <c r="F6849" s="96"/>
    </row>
    <row r="6850" spans="1:6" x14ac:dyDescent="0.2">
      <c r="A6850" s="145"/>
      <c r="C6850" s="86"/>
      <c r="D6850" s="146"/>
      <c r="E6850" s="86"/>
      <c r="F6850" s="96"/>
    </row>
    <row r="6851" spans="1:6" x14ac:dyDescent="0.2">
      <c r="A6851" s="145"/>
      <c r="C6851" s="86"/>
      <c r="D6851" s="146"/>
      <c r="E6851" s="86"/>
      <c r="F6851" s="96"/>
    </row>
    <row r="6852" spans="1:6" x14ac:dyDescent="0.2">
      <c r="A6852" s="145"/>
      <c r="C6852" s="86"/>
      <c r="D6852" s="146"/>
      <c r="E6852" s="86"/>
      <c r="F6852" s="96"/>
    </row>
    <row r="6853" spans="1:6" x14ac:dyDescent="0.2">
      <c r="A6853" s="145"/>
      <c r="C6853" s="86"/>
      <c r="D6853" s="146"/>
      <c r="E6853" s="86"/>
      <c r="F6853" s="96"/>
    </row>
    <row r="6854" spans="1:6" x14ac:dyDescent="0.2">
      <c r="A6854" s="145"/>
      <c r="C6854" s="86"/>
      <c r="D6854" s="146"/>
      <c r="E6854" s="86"/>
      <c r="F6854" s="96"/>
    </row>
    <row r="6855" spans="1:6" x14ac:dyDescent="0.2">
      <c r="A6855" s="145"/>
      <c r="C6855" s="86"/>
      <c r="D6855" s="146"/>
      <c r="E6855" s="86"/>
      <c r="F6855" s="96"/>
    </row>
    <row r="6856" spans="1:6" x14ac:dyDescent="0.2">
      <c r="A6856" s="145"/>
      <c r="C6856" s="86"/>
      <c r="D6856" s="146"/>
      <c r="E6856" s="86"/>
      <c r="F6856" s="96"/>
    </row>
    <row r="6857" spans="1:6" x14ac:dyDescent="0.2">
      <c r="A6857" s="145"/>
      <c r="C6857" s="86"/>
      <c r="D6857" s="146"/>
      <c r="E6857" s="86"/>
      <c r="F6857" s="96"/>
    </row>
    <row r="6858" spans="1:6" x14ac:dyDescent="0.2">
      <c r="A6858" s="145"/>
      <c r="C6858" s="86"/>
      <c r="D6858" s="146"/>
      <c r="E6858" s="86"/>
      <c r="F6858" s="96"/>
    </row>
    <row r="6859" spans="1:6" x14ac:dyDescent="0.2">
      <c r="A6859" s="145"/>
      <c r="C6859" s="86"/>
      <c r="D6859" s="146"/>
      <c r="E6859" s="86"/>
      <c r="F6859" s="96"/>
    </row>
    <row r="6860" spans="1:6" x14ac:dyDescent="0.2">
      <c r="A6860" s="145"/>
      <c r="C6860" s="86"/>
      <c r="D6860" s="146"/>
      <c r="E6860" s="86"/>
      <c r="F6860" s="96"/>
    </row>
    <row r="6861" spans="1:6" x14ac:dyDescent="0.2">
      <c r="A6861" s="145"/>
      <c r="C6861" s="86"/>
      <c r="D6861" s="146"/>
      <c r="E6861" s="86"/>
      <c r="F6861" s="96"/>
    </row>
    <row r="6862" spans="1:6" x14ac:dyDescent="0.2">
      <c r="A6862" s="145"/>
      <c r="C6862" s="86"/>
      <c r="D6862" s="146"/>
      <c r="E6862" s="86"/>
      <c r="F6862" s="96"/>
    </row>
    <row r="6863" spans="1:6" x14ac:dyDescent="0.2">
      <c r="A6863" s="145"/>
      <c r="C6863" s="86"/>
      <c r="D6863" s="146"/>
      <c r="E6863" s="86"/>
      <c r="F6863" s="96"/>
    </row>
    <row r="6864" spans="1:6" x14ac:dyDescent="0.2">
      <c r="A6864" s="145"/>
      <c r="C6864" s="86"/>
      <c r="D6864" s="146"/>
      <c r="E6864" s="86"/>
      <c r="F6864" s="96"/>
    </row>
    <row r="6865" spans="1:6" x14ac:dyDescent="0.2">
      <c r="A6865" s="145"/>
      <c r="C6865" s="86"/>
      <c r="D6865" s="146"/>
      <c r="E6865" s="86"/>
      <c r="F6865" s="96"/>
    </row>
    <row r="6866" spans="1:6" x14ac:dyDescent="0.2">
      <c r="A6866" s="145"/>
      <c r="C6866" s="86"/>
      <c r="D6866" s="146"/>
      <c r="E6866" s="86"/>
      <c r="F6866" s="96"/>
    </row>
    <row r="6867" spans="1:6" x14ac:dyDescent="0.2">
      <c r="A6867" s="145"/>
      <c r="C6867" s="86"/>
      <c r="D6867" s="146"/>
      <c r="E6867" s="86"/>
      <c r="F6867" s="96"/>
    </row>
    <row r="6868" spans="1:6" x14ac:dyDescent="0.2">
      <c r="A6868" s="145"/>
      <c r="C6868" s="86"/>
      <c r="D6868" s="146"/>
      <c r="E6868" s="86"/>
      <c r="F6868" s="96"/>
    </row>
    <row r="6869" spans="1:6" x14ac:dyDescent="0.2">
      <c r="A6869" s="145"/>
      <c r="C6869" s="86"/>
      <c r="D6869" s="146"/>
      <c r="E6869" s="86"/>
      <c r="F6869" s="96"/>
    </row>
    <row r="6870" spans="1:6" x14ac:dyDescent="0.2">
      <c r="A6870" s="145"/>
      <c r="C6870" s="86"/>
      <c r="D6870" s="146"/>
      <c r="E6870" s="86"/>
      <c r="F6870" s="96"/>
    </row>
    <row r="6871" spans="1:6" x14ac:dyDescent="0.2">
      <c r="A6871" s="145"/>
      <c r="C6871" s="86"/>
      <c r="D6871" s="146"/>
      <c r="E6871" s="86"/>
      <c r="F6871" s="96"/>
    </row>
    <row r="6872" spans="1:6" x14ac:dyDescent="0.2">
      <c r="A6872" s="145"/>
      <c r="C6872" s="86"/>
      <c r="D6872" s="146"/>
      <c r="E6872" s="86"/>
      <c r="F6872" s="96"/>
    </row>
    <row r="6873" spans="1:6" x14ac:dyDescent="0.2">
      <c r="A6873" s="145"/>
      <c r="C6873" s="86"/>
      <c r="D6873" s="146"/>
      <c r="E6873" s="86"/>
      <c r="F6873" s="96"/>
    </row>
    <row r="6874" spans="1:6" x14ac:dyDescent="0.2">
      <c r="A6874" s="145"/>
      <c r="C6874" s="86"/>
      <c r="D6874" s="146"/>
      <c r="E6874" s="86"/>
      <c r="F6874" s="96"/>
    </row>
    <row r="6875" spans="1:6" x14ac:dyDescent="0.2">
      <c r="A6875" s="145"/>
      <c r="C6875" s="86"/>
      <c r="D6875" s="146"/>
      <c r="E6875" s="86"/>
      <c r="F6875" s="96"/>
    </row>
    <row r="6876" spans="1:6" x14ac:dyDescent="0.2">
      <c r="A6876" s="145"/>
      <c r="C6876" s="86"/>
      <c r="D6876" s="146"/>
      <c r="E6876" s="86"/>
      <c r="F6876" s="96"/>
    </row>
    <row r="6877" spans="1:6" x14ac:dyDescent="0.2">
      <c r="A6877" s="145"/>
      <c r="C6877" s="86"/>
      <c r="D6877" s="146"/>
      <c r="E6877" s="86"/>
      <c r="F6877" s="96"/>
    </row>
    <row r="6878" spans="1:6" x14ac:dyDescent="0.2">
      <c r="A6878" s="145"/>
      <c r="C6878" s="86"/>
      <c r="D6878" s="146"/>
      <c r="E6878" s="86"/>
      <c r="F6878" s="96"/>
    </row>
    <row r="6879" spans="1:6" x14ac:dyDescent="0.2">
      <c r="A6879" s="145"/>
      <c r="C6879" s="86"/>
      <c r="D6879" s="146"/>
      <c r="E6879" s="86"/>
      <c r="F6879" s="96"/>
    </row>
    <row r="6880" spans="1:6" x14ac:dyDescent="0.2">
      <c r="A6880" s="145"/>
      <c r="C6880" s="86"/>
      <c r="D6880" s="146"/>
      <c r="E6880" s="86"/>
      <c r="F6880" s="96"/>
    </row>
    <row r="6881" spans="1:6" x14ac:dyDescent="0.2">
      <c r="A6881" s="145"/>
      <c r="C6881" s="86"/>
      <c r="D6881" s="146"/>
      <c r="E6881" s="86"/>
      <c r="F6881" s="96"/>
    </row>
    <row r="6882" spans="1:6" x14ac:dyDescent="0.2">
      <c r="A6882" s="145"/>
      <c r="C6882" s="86"/>
      <c r="D6882" s="146"/>
      <c r="E6882" s="86"/>
      <c r="F6882" s="96"/>
    </row>
    <row r="6883" spans="1:6" x14ac:dyDescent="0.2">
      <c r="A6883" s="145"/>
      <c r="C6883" s="86"/>
      <c r="D6883" s="146"/>
      <c r="E6883" s="86"/>
      <c r="F6883" s="96"/>
    </row>
    <row r="6884" spans="1:6" x14ac:dyDescent="0.2">
      <c r="A6884" s="145"/>
      <c r="C6884" s="86"/>
      <c r="D6884" s="146"/>
      <c r="E6884" s="86"/>
      <c r="F6884" s="96"/>
    </row>
    <row r="6885" spans="1:6" x14ac:dyDescent="0.2">
      <c r="A6885" s="145"/>
      <c r="C6885" s="86"/>
      <c r="D6885" s="146"/>
      <c r="E6885" s="86"/>
      <c r="F6885" s="96"/>
    </row>
    <row r="6886" spans="1:6" x14ac:dyDescent="0.2">
      <c r="A6886" s="145"/>
      <c r="C6886" s="86"/>
      <c r="D6886" s="146"/>
      <c r="E6886" s="86"/>
      <c r="F6886" s="96"/>
    </row>
    <row r="6887" spans="1:6" x14ac:dyDescent="0.2">
      <c r="A6887" s="145"/>
      <c r="C6887" s="86"/>
      <c r="D6887" s="146"/>
      <c r="E6887" s="86"/>
      <c r="F6887" s="96"/>
    </row>
    <row r="6888" spans="1:6" x14ac:dyDescent="0.2">
      <c r="A6888" s="145"/>
      <c r="C6888" s="86"/>
      <c r="D6888" s="146"/>
      <c r="E6888" s="86"/>
      <c r="F6888" s="96"/>
    </row>
    <row r="6889" spans="1:6" x14ac:dyDescent="0.2">
      <c r="A6889" s="145"/>
      <c r="C6889" s="86"/>
      <c r="D6889" s="146"/>
      <c r="E6889" s="86"/>
      <c r="F6889" s="96"/>
    </row>
    <row r="6890" spans="1:6" x14ac:dyDescent="0.2">
      <c r="A6890" s="145"/>
      <c r="C6890" s="86"/>
      <c r="D6890" s="146"/>
      <c r="E6890" s="86"/>
      <c r="F6890" s="96"/>
    </row>
    <row r="6891" spans="1:6" x14ac:dyDescent="0.2">
      <c r="A6891" s="145"/>
      <c r="C6891" s="86"/>
      <c r="D6891" s="146"/>
      <c r="E6891" s="86"/>
      <c r="F6891" s="96"/>
    </row>
    <row r="6892" spans="1:6" x14ac:dyDescent="0.2">
      <c r="A6892" s="145"/>
      <c r="C6892" s="86"/>
      <c r="D6892" s="146"/>
      <c r="E6892" s="86"/>
      <c r="F6892" s="96"/>
    </row>
    <row r="6893" spans="1:6" x14ac:dyDescent="0.2">
      <c r="A6893" s="145"/>
      <c r="C6893" s="86"/>
      <c r="D6893" s="146"/>
      <c r="E6893" s="86"/>
      <c r="F6893" s="96"/>
    </row>
    <row r="6894" spans="1:6" x14ac:dyDescent="0.2">
      <c r="A6894" s="145"/>
      <c r="C6894" s="86"/>
      <c r="D6894" s="146"/>
      <c r="E6894" s="86"/>
      <c r="F6894" s="96"/>
    </row>
    <row r="6895" spans="1:6" x14ac:dyDescent="0.2">
      <c r="A6895" s="145"/>
      <c r="C6895" s="86"/>
      <c r="D6895" s="146"/>
      <c r="E6895" s="86"/>
      <c r="F6895" s="96"/>
    </row>
    <row r="6896" spans="1:6" x14ac:dyDescent="0.2">
      <c r="A6896" s="145"/>
      <c r="C6896" s="86"/>
      <c r="D6896" s="146"/>
      <c r="E6896" s="86"/>
      <c r="F6896" s="96"/>
    </row>
    <row r="6897" spans="1:6" x14ac:dyDescent="0.2">
      <c r="A6897" s="145"/>
      <c r="C6897" s="86"/>
      <c r="D6897" s="146"/>
      <c r="E6897" s="86"/>
      <c r="F6897" s="96"/>
    </row>
    <row r="6898" spans="1:6" x14ac:dyDescent="0.2">
      <c r="A6898" s="145"/>
      <c r="C6898" s="86"/>
      <c r="D6898" s="146"/>
      <c r="E6898" s="86"/>
      <c r="F6898" s="96"/>
    </row>
    <row r="6899" spans="1:6" x14ac:dyDescent="0.2">
      <c r="A6899" s="145"/>
      <c r="C6899" s="86"/>
      <c r="D6899" s="146"/>
      <c r="E6899" s="86"/>
      <c r="F6899" s="96"/>
    </row>
    <row r="6900" spans="1:6" x14ac:dyDescent="0.2">
      <c r="A6900" s="145"/>
      <c r="C6900" s="86"/>
      <c r="D6900" s="146"/>
      <c r="E6900" s="86"/>
      <c r="F6900" s="96"/>
    </row>
    <row r="6901" spans="1:6" x14ac:dyDescent="0.2">
      <c r="A6901" s="145"/>
      <c r="C6901" s="86"/>
      <c r="D6901" s="146"/>
      <c r="E6901" s="86"/>
      <c r="F6901" s="96"/>
    </row>
    <row r="6902" spans="1:6" x14ac:dyDescent="0.2">
      <c r="A6902" s="145"/>
      <c r="C6902" s="86"/>
      <c r="D6902" s="146"/>
      <c r="E6902" s="86"/>
      <c r="F6902" s="96"/>
    </row>
    <row r="6903" spans="1:6" x14ac:dyDescent="0.2">
      <c r="A6903" s="145"/>
      <c r="C6903" s="86"/>
      <c r="D6903" s="146"/>
      <c r="E6903" s="86"/>
      <c r="F6903" s="96"/>
    </row>
    <row r="6904" spans="1:6" x14ac:dyDescent="0.2">
      <c r="A6904" s="145"/>
      <c r="C6904" s="86"/>
      <c r="D6904" s="146"/>
      <c r="E6904" s="86"/>
      <c r="F6904" s="96"/>
    </row>
    <row r="6905" spans="1:6" x14ac:dyDescent="0.2">
      <c r="A6905" s="145"/>
      <c r="C6905" s="86"/>
      <c r="D6905" s="146"/>
      <c r="E6905" s="86"/>
      <c r="F6905" s="96"/>
    </row>
    <row r="6906" spans="1:6" x14ac:dyDescent="0.2">
      <c r="A6906" s="145"/>
      <c r="C6906" s="86"/>
      <c r="D6906" s="146"/>
      <c r="E6906" s="86"/>
      <c r="F6906" s="96"/>
    </row>
    <row r="6907" spans="1:6" x14ac:dyDescent="0.2">
      <c r="A6907" s="145"/>
      <c r="C6907" s="86"/>
      <c r="D6907" s="146"/>
      <c r="E6907" s="86"/>
      <c r="F6907" s="96"/>
    </row>
    <row r="6908" spans="1:6" x14ac:dyDescent="0.2">
      <c r="A6908" s="145"/>
      <c r="C6908" s="86"/>
      <c r="D6908" s="146"/>
      <c r="E6908" s="86"/>
      <c r="F6908" s="96"/>
    </row>
    <row r="6909" spans="1:6" x14ac:dyDescent="0.2">
      <c r="A6909" s="145"/>
      <c r="C6909" s="86"/>
      <c r="D6909" s="146"/>
      <c r="E6909" s="86"/>
      <c r="F6909" s="96"/>
    </row>
    <row r="6910" spans="1:6" x14ac:dyDescent="0.2">
      <c r="A6910" s="145"/>
      <c r="C6910" s="86"/>
      <c r="D6910" s="146"/>
      <c r="E6910" s="86"/>
      <c r="F6910" s="96"/>
    </row>
    <row r="6911" spans="1:6" x14ac:dyDescent="0.2">
      <c r="A6911" s="145"/>
      <c r="C6911" s="86"/>
      <c r="D6911" s="146"/>
      <c r="E6911" s="86"/>
      <c r="F6911" s="96"/>
    </row>
    <row r="6912" spans="1:6" x14ac:dyDescent="0.2">
      <c r="A6912" s="145"/>
      <c r="C6912" s="86"/>
      <c r="D6912" s="146"/>
      <c r="E6912" s="86"/>
      <c r="F6912" s="96"/>
    </row>
    <row r="6913" spans="1:6" x14ac:dyDescent="0.2">
      <c r="A6913" s="145"/>
      <c r="C6913" s="86"/>
      <c r="D6913" s="146"/>
      <c r="E6913" s="86"/>
      <c r="F6913" s="96"/>
    </row>
    <row r="6914" spans="1:6" x14ac:dyDescent="0.2">
      <c r="A6914" s="145"/>
      <c r="C6914" s="86"/>
      <c r="D6914" s="146"/>
      <c r="E6914" s="86"/>
      <c r="F6914" s="96"/>
    </row>
    <row r="6915" spans="1:6" x14ac:dyDescent="0.2">
      <c r="A6915" s="145"/>
      <c r="C6915" s="86"/>
      <c r="D6915" s="146"/>
      <c r="E6915" s="86"/>
      <c r="F6915" s="96"/>
    </row>
    <row r="6916" spans="1:6" x14ac:dyDescent="0.2">
      <c r="A6916" s="145"/>
      <c r="C6916" s="86"/>
      <c r="D6916" s="146"/>
      <c r="E6916" s="86"/>
      <c r="F6916" s="96"/>
    </row>
    <row r="6917" spans="1:6" x14ac:dyDescent="0.2">
      <c r="A6917" s="145"/>
      <c r="C6917" s="86"/>
      <c r="D6917" s="146"/>
      <c r="E6917" s="86"/>
      <c r="F6917" s="96"/>
    </row>
    <row r="6918" spans="1:6" x14ac:dyDescent="0.2">
      <c r="A6918" s="145"/>
      <c r="C6918" s="86"/>
      <c r="D6918" s="146"/>
      <c r="E6918" s="86"/>
      <c r="F6918" s="96"/>
    </row>
    <row r="6919" spans="1:6" x14ac:dyDescent="0.2">
      <c r="A6919" s="145"/>
      <c r="C6919" s="86"/>
      <c r="D6919" s="146"/>
      <c r="E6919" s="86"/>
      <c r="F6919" s="96"/>
    </row>
    <row r="6920" spans="1:6" x14ac:dyDescent="0.2">
      <c r="A6920" s="145"/>
      <c r="C6920" s="86"/>
      <c r="D6920" s="146"/>
      <c r="E6920" s="86"/>
      <c r="F6920" s="96"/>
    </row>
    <row r="6921" spans="1:6" x14ac:dyDescent="0.2">
      <c r="A6921" s="145"/>
      <c r="C6921" s="86"/>
      <c r="D6921" s="146"/>
      <c r="E6921" s="86"/>
      <c r="F6921" s="96"/>
    </row>
    <row r="6922" spans="1:6" x14ac:dyDescent="0.2">
      <c r="A6922" s="145"/>
      <c r="C6922" s="86"/>
      <c r="D6922" s="146"/>
      <c r="E6922" s="86"/>
      <c r="F6922" s="96"/>
    </row>
    <row r="6923" spans="1:6" x14ac:dyDescent="0.2">
      <c r="A6923" s="145"/>
      <c r="C6923" s="86"/>
      <c r="D6923" s="146"/>
      <c r="E6923" s="86"/>
      <c r="F6923" s="96"/>
    </row>
    <row r="6924" spans="1:6" x14ac:dyDescent="0.2">
      <c r="A6924" s="145"/>
      <c r="C6924" s="86"/>
      <c r="D6924" s="146"/>
      <c r="E6924" s="86"/>
      <c r="F6924" s="96"/>
    </row>
    <row r="6925" spans="1:6" x14ac:dyDescent="0.2">
      <c r="A6925" s="145"/>
      <c r="C6925" s="86"/>
      <c r="D6925" s="146"/>
      <c r="E6925" s="86"/>
      <c r="F6925" s="96"/>
    </row>
    <row r="6926" spans="1:6" x14ac:dyDescent="0.2">
      <c r="A6926" s="145"/>
      <c r="C6926" s="86"/>
      <c r="D6926" s="146"/>
      <c r="E6926" s="86"/>
      <c r="F6926" s="96"/>
    </row>
    <row r="6927" spans="1:6" x14ac:dyDescent="0.2">
      <c r="A6927" s="145"/>
      <c r="C6927" s="86"/>
      <c r="D6927" s="146"/>
      <c r="E6927" s="86"/>
      <c r="F6927" s="96"/>
    </row>
    <row r="6928" spans="1:6" x14ac:dyDescent="0.2">
      <c r="A6928" s="145"/>
      <c r="C6928" s="86"/>
      <c r="D6928" s="146"/>
      <c r="E6928" s="86"/>
      <c r="F6928" s="96"/>
    </row>
    <row r="6929" spans="1:6" x14ac:dyDescent="0.2">
      <c r="A6929" s="145"/>
      <c r="C6929" s="86"/>
      <c r="D6929" s="146"/>
      <c r="E6929" s="86"/>
      <c r="F6929" s="96"/>
    </row>
    <row r="6930" spans="1:6" x14ac:dyDescent="0.2">
      <c r="A6930" s="145"/>
      <c r="C6930" s="86"/>
      <c r="D6930" s="146"/>
      <c r="E6930" s="86"/>
      <c r="F6930" s="96"/>
    </row>
    <row r="6931" spans="1:6" x14ac:dyDescent="0.2">
      <c r="A6931" s="145"/>
      <c r="C6931" s="86"/>
      <c r="D6931" s="146"/>
      <c r="E6931" s="86"/>
      <c r="F6931" s="96"/>
    </row>
    <row r="6932" spans="1:6" x14ac:dyDescent="0.2">
      <c r="A6932" s="145"/>
      <c r="C6932" s="86"/>
      <c r="D6932" s="146"/>
      <c r="E6932" s="86"/>
      <c r="F6932" s="96"/>
    </row>
    <row r="6933" spans="1:6" x14ac:dyDescent="0.2">
      <c r="A6933" s="145"/>
      <c r="C6933" s="86"/>
      <c r="D6933" s="146"/>
      <c r="E6933" s="86"/>
      <c r="F6933" s="96"/>
    </row>
    <row r="6934" spans="1:6" x14ac:dyDescent="0.2">
      <c r="A6934" s="145"/>
      <c r="C6934" s="86"/>
      <c r="D6934" s="146"/>
      <c r="E6934" s="86"/>
      <c r="F6934" s="96"/>
    </row>
    <row r="6935" spans="1:6" x14ac:dyDescent="0.2">
      <c r="A6935" s="145"/>
      <c r="C6935" s="86"/>
      <c r="D6935" s="146"/>
      <c r="E6935" s="86"/>
      <c r="F6935" s="96"/>
    </row>
    <row r="6936" spans="1:6" x14ac:dyDescent="0.2">
      <c r="A6936" s="145"/>
      <c r="C6936" s="86"/>
      <c r="D6936" s="146"/>
      <c r="E6936" s="86"/>
      <c r="F6936" s="96"/>
    </row>
    <row r="6937" spans="1:6" x14ac:dyDescent="0.2">
      <c r="A6937" s="145"/>
      <c r="C6937" s="86"/>
      <c r="D6937" s="146"/>
      <c r="E6937" s="86"/>
      <c r="F6937" s="96"/>
    </row>
    <row r="6938" spans="1:6" x14ac:dyDescent="0.2">
      <c r="A6938" s="145"/>
      <c r="C6938" s="86"/>
      <c r="D6938" s="146"/>
      <c r="E6938" s="86"/>
      <c r="F6938" s="96"/>
    </row>
    <row r="6939" spans="1:6" x14ac:dyDescent="0.2">
      <c r="A6939" s="145"/>
      <c r="C6939" s="86"/>
      <c r="D6939" s="146"/>
      <c r="E6939" s="86"/>
      <c r="F6939" s="96"/>
    </row>
    <row r="6940" spans="1:6" x14ac:dyDescent="0.2">
      <c r="A6940" s="145"/>
      <c r="C6940" s="86"/>
      <c r="D6940" s="146"/>
      <c r="E6940" s="86"/>
      <c r="F6940" s="96"/>
    </row>
    <row r="6941" spans="1:6" x14ac:dyDescent="0.2">
      <c r="A6941" s="145"/>
      <c r="C6941" s="86"/>
      <c r="D6941" s="146"/>
      <c r="E6941" s="86"/>
      <c r="F6941" s="96"/>
    </row>
    <row r="6942" spans="1:6" x14ac:dyDescent="0.2">
      <c r="A6942" s="145"/>
      <c r="C6942" s="86"/>
      <c r="D6942" s="146"/>
      <c r="E6942" s="86"/>
      <c r="F6942" s="96"/>
    </row>
    <row r="6943" spans="1:6" x14ac:dyDescent="0.2">
      <c r="A6943" s="145"/>
      <c r="C6943" s="86"/>
      <c r="D6943" s="146"/>
      <c r="E6943" s="86"/>
      <c r="F6943" s="96"/>
    </row>
    <row r="6944" spans="1:6" x14ac:dyDescent="0.2">
      <c r="A6944" s="145"/>
      <c r="C6944" s="86"/>
      <c r="D6944" s="146"/>
      <c r="E6944" s="86"/>
      <c r="F6944" s="96"/>
    </row>
    <row r="6945" spans="1:6" x14ac:dyDescent="0.2">
      <c r="A6945" s="145"/>
      <c r="C6945" s="86"/>
      <c r="D6945" s="146"/>
      <c r="E6945" s="86"/>
      <c r="F6945" s="96"/>
    </row>
    <row r="6946" spans="1:6" x14ac:dyDescent="0.2">
      <c r="A6946" s="145"/>
      <c r="C6946" s="86"/>
      <c r="D6946" s="146"/>
      <c r="E6946" s="86"/>
      <c r="F6946" s="96"/>
    </row>
    <row r="6947" spans="1:6" x14ac:dyDescent="0.2">
      <c r="A6947" s="145"/>
      <c r="C6947" s="86"/>
      <c r="D6947" s="146"/>
      <c r="E6947" s="86"/>
      <c r="F6947" s="96"/>
    </row>
    <row r="6948" spans="1:6" x14ac:dyDescent="0.2">
      <c r="A6948" s="145"/>
      <c r="C6948" s="86"/>
      <c r="D6948" s="146"/>
      <c r="E6948" s="86"/>
      <c r="F6948" s="96"/>
    </row>
    <row r="6949" spans="1:6" x14ac:dyDescent="0.2">
      <c r="A6949" s="145"/>
      <c r="C6949" s="86"/>
      <c r="D6949" s="146"/>
      <c r="E6949" s="86"/>
      <c r="F6949" s="96"/>
    </row>
    <row r="6950" spans="1:6" x14ac:dyDescent="0.2">
      <c r="A6950" s="145"/>
      <c r="C6950" s="86"/>
      <c r="D6950" s="146"/>
      <c r="E6950" s="86"/>
      <c r="F6950" s="96"/>
    </row>
    <row r="6951" spans="1:6" x14ac:dyDescent="0.2">
      <c r="A6951" s="145"/>
      <c r="C6951" s="86"/>
      <c r="D6951" s="146"/>
      <c r="E6951" s="86"/>
      <c r="F6951" s="96"/>
    </row>
    <row r="6952" spans="1:6" x14ac:dyDescent="0.2">
      <c r="A6952" s="145"/>
      <c r="C6952" s="86"/>
      <c r="D6952" s="146"/>
      <c r="E6952" s="86"/>
      <c r="F6952" s="96"/>
    </row>
    <row r="6953" spans="1:6" x14ac:dyDescent="0.2">
      <c r="A6953" s="145"/>
      <c r="C6953" s="86"/>
      <c r="D6953" s="146"/>
      <c r="E6953" s="86"/>
      <c r="F6953" s="96"/>
    </row>
    <row r="6954" spans="1:6" x14ac:dyDescent="0.2">
      <c r="A6954" s="145"/>
      <c r="C6954" s="86"/>
      <c r="D6954" s="146"/>
      <c r="E6954" s="86"/>
      <c r="F6954" s="96"/>
    </row>
    <row r="6955" spans="1:6" x14ac:dyDescent="0.2">
      <c r="A6955" s="145"/>
      <c r="C6955" s="86"/>
      <c r="D6955" s="146"/>
      <c r="E6955" s="86"/>
      <c r="F6955" s="96"/>
    </row>
    <row r="6956" spans="1:6" x14ac:dyDescent="0.2">
      <c r="A6956" s="145"/>
      <c r="C6956" s="86"/>
      <c r="D6956" s="146"/>
      <c r="E6956" s="86"/>
      <c r="F6956" s="96"/>
    </row>
    <row r="6957" spans="1:6" x14ac:dyDescent="0.2">
      <c r="A6957" s="145"/>
      <c r="C6957" s="86"/>
      <c r="D6957" s="146"/>
      <c r="E6957" s="86"/>
      <c r="F6957" s="96"/>
    </row>
    <row r="6958" spans="1:6" x14ac:dyDescent="0.2">
      <c r="A6958" s="145"/>
      <c r="C6958" s="86"/>
      <c r="D6958" s="146"/>
      <c r="E6958" s="86"/>
      <c r="F6958" s="96"/>
    </row>
    <row r="6959" spans="1:6" x14ac:dyDescent="0.2">
      <c r="A6959" s="145"/>
      <c r="C6959" s="86"/>
      <c r="D6959" s="146"/>
      <c r="E6959" s="86"/>
      <c r="F6959" s="96"/>
    </row>
    <row r="6960" spans="1:6" x14ac:dyDescent="0.2">
      <c r="A6960" s="145"/>
      <c r="C6960" s="86"/>
      <c r="D6960" s="146"/>
      <c r="E6960" s="86"/>
      <c r="F6960" s="96"/>
    </row>
    <row r="6961" spans="1:6" x14ac:dyDescent="0.2">
      <c r="A6961" s="145"/>
      <c r="C6961" s="86"/>
      <c r="D6961" s="146"/>
      <c r="E6961" s="86"/>
      <c r="F6961" s="96"/>
    </row>
    <row r="6962" spans="1:6" x14ac:dyDescent="0.2">
      <c r="A6962" s="145"/>
      <c r="C6962" s="86"/>
      <c r="D6962" s="146"/>
      <c r="E6962" s="86"/>
      <c r="F6962" s="96"/>
    </row>
    <row r="6963" spans="1:6" x14ac:dyDescent="0.2">
      <c r="A6963" s="145"/>
      <c r="C6963" s="86"/>
      <c r="D6963" s="146"/>
      <c r="E6963" s="86"/>
      <c r="F6963" s="96"/>
    </row>
    <row r="6964" spans="1:6" x14ac:dyDescent="0.2">
      <c r="A6964" s="145"/>
      <c r="C6964" s="86"/>
      <c r="D6964" s="146"/>
      <c r="E6964" s="86"/>
      <c r="F6964" s="96"/>
    </row>
    <row r="6965" spans="1:6" x14ac:dyDescent="0.2">
      <c r="A6965" s="145"/>
      <c r="C6965" s="86"/>
      <c r="D6965" s="146"/>
      <c r="E6965" s="86"/>
      <c r="F6965" s="96"/>
    </row>
    <row r="6966" spans="1:6" x14ac:dyDescent="0.2">
      <c r="A6966" s="145"/>
      <c r="C6966" s="86"/>
      <c r="D6966" s="146"/>
      <c r="E6966" s="86"/>
      <c r="F6966" s="96"/>
    </row>
    <row r="6967" spans="1:6" x14ac:dyDescent="0.2">
      <c r="A6967" s="145"/>
      <c r="C6967" s="86"/>
      <c r="D6967" s="146"/>
      <c r="E6967" s="86"/>
      <c r="F6967" s="96"/>
    </row>
    <row r="6968" spans="1:6" x14ac:dyDescent="0.2">
      <c r="A6968" s="145"/>
      <c r="C6968" s="86"/>
      <c r="D6968" s="146"/>
      <c r="E6968" s="86"/>
      <c r="F6968" s="96"/>
    </row>
    <row r="6969" spans="1:6" x14ac:dyDescent="0.2">
      <c r="A6969" s="145"/>
      <c r="C6969" s="86"/>
      <c r="D6969" s="146"/>
      <c r="E6969" s="86"/>
      <c r="F6969" s="96"/>
    </row>
    <row r="6970" spans="1:6" x14ac:dyDescent="0.2">
      <c r="A6970" s="145"/>
      <c r="C6970" s="86"/>
      <c r="D6970" s="146"/>
      <c r="E6970" s="86"/>
      <c r="F6970" s="96"/>
    </row>
    <row r="6971" spans="1:6" x14ac:dyDescent="0.2">
      <c r="A6971" s="145"/>
      <c r="C6971" s="86"/>
      <c r="D6971" s="146"/>
      <c r="E6971" s="86"/>
      <c r="F6971" s="96"/>
    </row>
    <row r="6972" spans="1:6" x14ac:dyDescent="0.2">
      <c r="A6972" s="145"/>
      <c r="C6972" s="86"/>
      <c r="D6972" s="146"/>
      <c r="E6972" s="86"/>
      <c r="F6972" s="96"/>
    </row>
    <row r="6973" spans="1:6" x14ac:dyDescent="0.2">
      <c r="A6973" s="145"/>
      <c r="C6973" s="86"/>
      <c r="D6973" s="146"/>
      <c r="E6973" s="86"/>
      <c r="F6973" s="96"/>
    </row>
    <row r="6974" spans="1:6" x14ac:dyDescent="0.2">
      <c r="A6974" s="145"/>
      <c r="C6974" s="86"/>
      <c r="D6974" s="146"/>
      <c r="E6974" s="86"/>
      <c r="F6974" s="96"/>
    </row>
    <row r="6975" spans="1:6" x14ac:dyDescent="0.2">
      <c r="A6975" s="145"/>
      <c r="C6975" s="86"/>
      <c r="D6975" s="146"/>
      <c r="E6975" s="86"/>
      <c r="F6975" s="96"/>
    </row>
    <row r="6976" spans="1:6" x14ac:dyDescent="0.2">
      <c r="A6976" s="145"/>
      <c r="C6976" s="86"/>
      <c r="D6976" s="146"/>
      <c r="E6976" s="86"/>
      <c r="F6976" s="96"/>
    </row>
    <row r="6977" spans="1:6" x14ac:dyDescent="0.2">
      <c r="A6977" s="145"/>
      <c r="C6977" s="86"/>
      <c r="D6977" s="146"/>
      <c r="E6977" s="86"/>
      <c r="F6977" s="96"/>
    </row>
    <row r="6978" spans="1:6" x14ac:dyDescent="0.2">
      <c r="A6978" s="145"/>
      <c r="C6978" s="86"/>
      <c r="D6978" s="146"/>
      <c r="E6978" s="86"/>
      <c r="F6978" s="96"/>
    </row>
    <row r="6979" spans="1:6" x14ac:dyDescent="0.2">
      <c r="A6979" s="145"/>
      <c r="C6979" s="86"/>
      <c r="D6979" s="146"/>
      <c r="E6979" s="86"/>
      <c r="F6979" s="96"/>
    </row>
    <row r="6980" spans="1:6" x14ac:dyDescent="0.2">
      <c r="A6980" s="145"/>
      <c r="C6980" s="86"/>
      <c r="D6980" s="146"/>
      <c r="E6980" s="86"/>
      <c r="F6980" s="96"/>
    </row>
    <row r="6981" spans="1:6" x14ac:dyDescent="0.2">
      <c r="A6981" s="145"/>
      <c r="C6981" s="86"/>
      <c r="D6981" s="146"/>
      <c r="E6981" s="86"/>
      <c r="F6981" s="96"/>
    </row>
    <row r="6982" spans="1:6" x14ac:dyDescent="0.2">
      <c r="A6982" s="145"/>
      <c r="C6982" s="86"/>
      <c r="D6982" s="146"/>
      <c r="E6982" s="86"/>
      <c r="F6982" s="96"/>
    </row>
    <row r="6983" spans="1:6" x14ac:dyDescent="0.2">
      <c r="A6983" s="145"/>
      <c r="C6983" s="86"/>
      <c r="D6983" s="146"/>
      <c r="E6983" s="86"/>
      <c r="F6983" s="96"/>
    </row>
    <row r="6984" spans="1:6" x14ac:dyDescent="0.2">
      <c r="A6984" s="145"/>
      <c r="C6984" s="86"/>
      <c r="D6984" s="146"/>
      <c r="E6984" s="86"/>
      <c r="F6984" s="96"/>
    </row>
    <row r="6985" spans="1:6" x14ac:dyDescent="0.2">
      <c r="A6985" s="145"/>
      <c r="C6985" s="86"/>
      <c r="D6985" s="146"/>
      <c r="E6985" s="86"/>
      <c r="F6985" s="96"/>
    </row>
    <row r="6986" spans="1:6" x14ac:dyDescent="0.2">
      <c r="A6986" s="145"/>
      <c r="C6986" s="86"/>
      <c r="D6986" s="146"/>
      <c r="E6986" s="86"/>
      <c r="F6986" s="96"/>
    </row>
    <row r="6987" spans="1:6" x14ac:dyDescent="0.2">
      <c r="A6987" s="145"/>
      <c r="C6987" s="86"/>
      <c r="D6987" s="146"/>
      <c r="E6987" s="86"/>
      <c r="F6987" s="96"/>
    </row>
    <row r="6988" spans="1:6" x14ac:dyDescent="0.2">
      <c r="A6988" s="145"/>
      <c r="C6988" s="86"/>
      <c r="D6988" s="146"/>
      <c r="E6988" s="86"/>
      <c r="F6988" s="96"/>
    </row>
    <row r="6989" spans="1:6" x14ac:dyDescent="0.2">
      <c r="A6989" s="145"/>
      <c r="C6989" s="86"/>
      <c r="D6989" s="146"/>
      <c r="E6989" s="86"/>
      <c r="F6989" s="96"/>
    </row>
    <row r="6990" spans="1:6" x14ac:dyDescent="0.2">
      <c r="A6990" s="145"/>
      <c r="C6990" s="86"/>
      <c r="D6990" s="146"/>
      <c r="E6990" s="86"/>
      <c r="F6990" s="96"/>
    </row>
    <row r="6991" spans="1:6" x14ac:dyDescent="0.2">
      <c r="A6991" s="145"/>
      <c r="C6991" s="86"/>
      <c r="D6991" s="146"/>
      <c r="E6991" s="86"/>
      <c r="F6991" s="96"/>
    </row>
    <row r="6992" spans="1:6" x14ac:dyDescent="0.2">
      <c r="A6992" s="145"/>
      <c r="C6992" s="86"/>
      <c r="D6992" s="146"/>
      <c r="E6992" s="86"/>
      <c r="F6992" s="96"/>
    </row>
    <row r="6993" spans="1:6" x14ac:dyDescent="0.2">
      <c r="A6993" s="145"/>
      <c r="C6993" s="86"/>
      <c r="D6993" s="146"/>
      <c r="E6993" s="86"/>
      <c r="F6993" s="96"/>
    </row>
    <row r="6994" spans="1:6" x14ac:dyDescent="0.2">
      <c r="A6994" s="145"/>
      <c r="C6994" s="86"/>
      <c r="D6994" s="146"/>
      <c r="E6994" s="86"/>
      <c r="F6994" s="96"/>
    </row>
    <row r="6995" spans="1:6" x14ac:dyDescent="0.2">
      <c r="A6995" s="145"/>
      <c r="C6995" s="86"/>
      <c r="D6995" s="146"/>
      <c r="E6995" s="86"/>
      <c r="F6995" s="96"/>
    </row>
    <row r="6996" spans="1:6" x14ac:dyDescent="0.2">
      <c r="A6996" s="145"/>
      <c r="C6996" s="86"/>
      <c r="D6996" s="146"/>
      <c r="E6996" s="86"/>
      <c r="F6996" s="96"/>
    </row>
    <row r="6997" spans="1:6" x14ac:dyDescent="0.2">
      <c r="A6997" s="145"/>
      <c r="C6997" s="86"/>
      <c r="D6997" s="146"/>
      <c r="E6997" s="86"/>
      <c r="F6997" s="96"/>
    </row>
    <row r="6998" spans="1:6" x14ac:dyDescent="0.2">
      <c r="A6998" s="145"/>
      <c r="C6998" s="86"/>
      <c r="D6998" s="146"/>
      <c r="E6998" s="86"/>
      <c r="F6998" s="96"/>
    </row>
    <row r="6999" spans="1:6" x14ac:dyDescent="0.2">
      <c r="A6999" s="145"/>
      <c r="C6999" s="86"/>
      <c r="D6999" s="146"/>
      <c r="E6999" s="86"/>
      <c r="F6999" s="96"/>
    </row>
    <row r="7000" spans="1:6" x14ac:dyDescent="0.2">
      <c r="A7000" s="145"/>
      <c r="C7000" s="86"/>
      <c r="D7000" s="146"/>
      <c r="E7000" s="86"/>
      <c r="F7000" s="96"/>
    </row>
    <row r="7001" spans="1:6" x14ac:dyDescent="0.2">
      <c r="A7001" s="145"/>
      <c r="C7001" s="86"/>
      <c r="D7001" s="146"/>
      <c r="E7001" s="86"/>
      <c r="F7001" s="96"/>
    </row>
    <row r="7002" spans="1:6" x14ac:dyDescent="0.2">
      <c r="A7002" s="145"/>
      <c r="C7002" s="86"/>
      <c r="D7002" s="146"/>
      <c r="E7002" s="86"/>
      <c r="F7002" s="96"/>
    </row>
    <row r="7003" spans="1:6" x14ac:dyDescent="0.2">
      <c r="A7003" s="145"/>
      <c r="C7003" s="86"/>
      <c r="D7003" s="146"/>
      <c r="E7003" s="86"/>
      <c r="F7003" s="96"/>
    </row>
    <row r="7004" spans="1:6" x14ac:dyDescent="0.2">
      <c r="A7004" s="145"/>
      <c r="C7004" s="86"/>
      <c r="D7004" s="146"/>
      <c r="E7004" s="86"/>
      <c r="F7004" s="96"/>
    </row>
    <row r="7005" spans="1:6" x14ac:dyDescent="0.2">
      <c r="A7005" s="145"/>
      <c r="C7005" s="86"/>
      <c r="D7005" s="146"/>
      <c r="E7005" s="86"/>
      <c r="F7005" s="96"/>
    </row>
    <row r="7006" spans="1:6" x14ac:dyDescent="0.2">
      <c r="A7006" s="145"/>
      <c r="C7006" s="86"/>
      <c r="D7006" s="146"/>
      <c r="E7006" s="86"/>
      <c r="F7006" s="96"/>
    </row>
    <row r="7007" spans="1:6" x14ac:dyDescent="0.2">
      <c r="A7007" s="145"/>
      <c r="C7007" s="86"/>
      <c r="D7007" s="146"/>
      <c r="E7007" s="86"/>
      <c r="F7007" s="96"/>
    </row>
    <row r="7008" spans="1:6" x14ac:dyDescent="0.2">
      <c r="A7008" s="145"/>
      <c r="C7008" s="86"/>
      <c r="D7008" s="146"/>
      <c r="E7008" s="86"/>
      <c r="F7008" s="96"/>
    </row>
    <row r="7009" spans="1:6" x14ac:dyDescent="0.2">
      <c r="A7009" s="145"/>
      <c r="C7009" s="86"/>
      <c r="D7009" s="146"/>
      <c r="E7009" s="86"/>
      <c r="F7009" s="96"/>
    </row>
    <row r="7010" spans="1:6" x14ac:dyDescent="0.2">
      <c r="A7010" s="145"/>
      <c r="C7010" s="86"/>
      <c r="D7010" s="146"/>
      <c r="E7010" s="86"/>
      <c r="F7010" s="96"/>
    </row>
    <row r="7011" spans="1:6" x14ac:dyDescent="0.2">
      <c r="A7011" s="145"/>
      <c r="C7011" s="86"/>
      <c r="D7011" s="146"/>
      <c r="E7011" s="86"/>
      <c r="F7011" s="96"/>
    </row>
    <row r="7012" spans="1:6" x14ac:dyDescent="0.2">
      <c r="A7012" s="145"/>
      <c r="C7012" s="86"/>
      <c r="D7012" s="146"/>
      <c r="E7012" s="86"/>
      <c r="F7012" s="96"/>
    </row>
    <row r="7013" spans="1:6" x14ac:dyDescent="0.2">
      <c r="A7013" s="145"/>
      <c r="C7013" s="86"/>
      <c r="D7013" s="146"/>
      <c r="E7013" s="86"/>
      <c r="F7013" s="96"/>
    </row>
    <row r="7014" spans="1:6" x14ac:dyDescent="0.2">
      <c r="A7014" s="145"/>
      <c r="C7014" s="86"/>
      <c r="D7014" s="146"/>
      <c r="E7014" s="86"/>
      <c r="F7014" s="96"/>
    </row>
    <row r="7015" spans="1:6" x14ac:dyDescent="0.2">
      <c r="A7015" s="145"/>
      <c r="C7015" s="86"/>
      <c r="D7015" s="146"/>
      <c r="E7015" s="86"/>
      <c r="F7015" s="96"/>
    </row>
    <row r="7016" spans="1:6" x14ac:dyDescent="0.2">
      <c r="A7016" s="145"/>
      <c r="C7016" s="86"/>
      <c r="D7016" s="146"/>
      <c r="E7016" s="86"/>
      <c r="F7016" s="96"/>
    </row>
    <row r="7017" spans="1:6" x14ac:dyDescent="0.2">
      <c r="A7017" s="145"/>
      <c r="C7017" s="86"/>
      <c r="D7017" s="146"/>
      <c r="E7017" s="86"/>
      <c r="F7017" s="96"/>
    </row>
    <row r="7018" spans="1:6" x14ac:dyDescent="0.2">
      <c r="A7018" s="145"/>
      <c r="C7018" s="86"/>
      <c r="D7018" s="146"/>
      <c r="E7018" s="86"/>
      <c r="F7018" s="96"/>
    </row>
    <row r="7019" spans="1:6" x14ac:dyDescent="0.2">
      <c r="A7019" s="145"/>
      <c r="C7019" s="86"/>
      <c r="D7019" s="146"/>
      <c r="E7019" s="86"/>
      <c r="F7019" s="96"/>
    </row>
    <row r="7020" spans="1:6" x14ac:dyDescent="0.2">
      <c r="A7020" s="145"/>
      <c r="C7020" s="86"/>
      <c r="D7020" s="146"/>
      <c r="E7020" s="86"/>
      <c r="F7020" s="96"/>
    </row>
    <row r="7021" spans="1:6" x14ac:dyDescent="0.2">
      <c r="A7021" s="145"/>
      <c r="C7021" s="86"/>
      <c r="D7021" s="146"/>
      <c r="E7021" s="86"/>
      <c r="F7021" s="96"/>
    </row>
    <row r="7022" spans="1:6" x14ac:dyDescent="0.2">
      <c r="A7022" s="145"/>
      <c r="C7022" s="86"/>
      <c r="D7022" s="146"/>
      <c r="E7022" s="86"/>
      <c r="F7022" s="96"/>
    </row>
    <row r="7023" spans="1:6" x14ac:dyDescent="0.2">
      <c r="A7023" s="145"/>
      <c r="C7023" s="86"/>
      <c r="D7023" s="146"/>
      <c r="E7023" s="86"/>
      <c r="F7023" s="96"/>
    </row>
    <row r="7024" spans="1:6" x14ac:dyDescent="0.2">
      <c r="A7024" s="145"/>
      <c r="C7024" s="86"/>
      <c r="D7024" s="146"/>
      <c r="E7024" s="86"/>
      <c r="F7024" s="96"/>
    </row>
    <row r="7025" spans="1:6" x14ac:dyDescent="0.2">
      <c r="A7025" s="145"/>
      <c r="C7025" s="86"/>
      <c r="D7025" s="146"/>
      <c r="E7025" s="86"/>
      <c r="F7025" s="96"/>
    </row>
    <row r="7026" spans="1:6" x14ac:dyDescent="0.2">
      <c r="A7026" s="145"/>
      <c r="C7026" s="86"/>
      <c r="D7026" s="146"/>
      <c r="E7026" s="86"/>
      <c r="F7026" s="96"/>
    </row>
    <row r="7027" spans="1:6" x14ac:dyDescent="0.2">
      <c r="A7027" s="145"/>
      <c r="C7027" s="86"/>
      <c r="D7027" s="146"/>
      <c r="E7027" s="86"/>
      <c r="F7027" s="96"/>
    </row>
    <row r="7028" spans="1:6" x14ac:dyDescent="0.2">
      <c r="A7028" s="145"/>
      <c r="C7028" s="86"/>
      <c r="D7028" s="146"/>
      <c r="E7028" s="86"/>
      <c r="F7028" s="96"/>
    </row>
    <row r="7029" spans="1:6" x14ac:dyDescent="0.2">
      <c r="A7029" s="145"/>
      <c r="C7029" s="86"/>
      <c r="D7029" s="146"/>
      <c r="E7029" s="86"/>
      <c r="F7029" s="96"/>
    </row>
    <row r="7030" spans="1:6" x14ac:dyDescent="0.2">
      <c r="A7030" s="145"/>
      <c r="C7030" s="86"/>
      <c r="D7030" s="146"/>
      <c r="E7030" s="86"/>
      <c r="F7030" s="96"/>
    </row>
    <row r="7031" spans="1:6" x14ac:dyDescent="0.2">
      <c r="A7031" s="145"/>
      <c r="C7031" s="86"/>
      <c r="D7031" s="146"/>
      <c r="E7031" s="86"/>
      <c r="F7031" s="96"/>
    </row>
    <row r="7032" spans="1:6" x14ac:dyDescent="0.2">
      <c r="A7032" s="145"/>
      <c r="C7032" s="86"/>
      <c r="D7032" s="146"/>
      <c r="E7032" s="86"/>
      <c r="F7032" s="96"/>
    </row>
    <row r="7033" spans="1:6" x14ac:dyDescent="0.2">
      <c r="A7033" s="145"/>
      <c r="C7033" s="86"/>
      <c r="D7033" s="146"/>
      <c r="E7033" s="86"/>
      <c r="F7033" s="96"/>
    </row>
    <row r="7034" spans="1:6" x14ac:dyDescent="0.2">
      <c r="A7034" s="145"/>
      <c r="C7034" s="86"/>
      <c r="D7034" s="146"/>
      <c r="E7034" s="86"/>
      <c r="F7034" s="96"/>
    </row>
    <row r="7035" spans="1:6" x14ac:dyDescent="0.2">
      <c r="A7035" s="145"/>
      <c r="C7035" s="86"/>
      <c r="D7035" s="146"/>
      <c r="E7035" s="86"/>
      <c r="F7035" s="96"/>
    </row>
    <row r="7036" spans="1:6" x14ac:dyDescent="0.2">
      <c r="A7036" s="145"/>
      <c r="C7036" s="86"/>
      <c r="D7036" s="146"/>
      <c r="E7036" s="86"/>
      <c r="F7036" s="96"/>
    </row>
    <row r="7037" spans="1:6" x14ac:dyDescent="0.2">
      <c r="A7037" s="145"/>
      <c r="C7037" s="86"/>
      <c r="D7037" s="146"/>
      <c r="E7037" s="86"/>
      <c r="F7037" s="96"/>
    </row>
    <row r="7038" spans="1:6" x14ac:dyDescent="0.2">
      <c r="A7038" s="145"/>
      <c r="C7038" s="86"/>
      <c r="D7038" s="146"/>
      <c r="E7038" s="86"/>
      <c r="F7038" s="96"/>
    </row>
    <row r="7039" spans="1:6" x14ac:dyDescent="0.2">
      <c r="A7039" s="145"/>
      <c r="C7039" s="86"/>
      <c r="D7039" s="146"/>
      <c r="E7039" s="86"/>
      <c r="F7039" s="96"/>
    </row>
    <row r="7040" spans="1:6" x14ac:dyDescent="0.2">
      <c r="A7040" s="145"/>
      <c r="C7040" s="86"/>
      <c r="D7040" s="146"/>
      <c r="E7040" s="86"/>
      <c r="F7040" s="96"/>
    </row>
    <row r="7041" spans="1:6" x14ac:dyDescent="0.2">
      <c r="A7041" s="145"/>
      <c r="C7041" s="86"/>
      <c r="D7041" s="146"/>
      <c r="E7041" s="86"/>
      <c r="F7041" s="96"/>
    </row>
    <row r="7042" spans="1:6" x14ac:dyDescent="0.2">
      <c r="A7042" s="145"/>
      <c r="C7042" s="86"/>
      <c r="D7042" s="146"/>
      <c r="E7042" s="86"/>
      <c r="F7042" s="96"/>
    </row>
    <row r="7043" spans="1:6" x14ac:dyDescent="0.2">
      <c r="A7043" s="145"/>
      <c r="C7043" s="86"/>
      <c r="D7043" s="146"/>
      <c r="E7043" s="86"/>
      <c r="F7043" s="96"/>
    </row>
    <row r="7044" spans="1:6" x14ac:dyDescent="0.2">
      <c r="A7044" s="145"/>
      <c r="C7044" s="86"/>
      <c r="D7044" s="146"/>
      <c r="E7044" s="86"/>
      <c r="F7044" s="96"/>
    </row>
    <row r="7045" spans="1:6" x14ac:dyDescent="0.2">
      <c r="A7045" s="145"/>
      <c r="C7045" s="86"/>
      <c r="D7045" s="146"/>
      <c r="E7045" s="86"/>
      <c r="F7045" s="96"/>
    </row>
    <row r="7046" spans="1:6" x14ac:dyDescent="0.2">
      <c r="A7046" s="145"/>
      <c r="C7046" s="86"/>
      <c r="D7046" s="146"/>
      <c r="E7046" s="86"/>
      <c r="F7046" s="96"/>
    </row>
    <row r="7047" spans="1:6" x14ac:dyDescent="0.2">
      <c r="A7047" s="145"/>
      <c r="C7047" s="86"/>
      <c r="D7047" s="146"/>
      <c r="E7047" s="86"/>
      <c r="F7047" s="96"/>
    </row>
    <row r="7048" spans="1:6" x14ac:dyDescent="0.2">
      <c r="A7048" s="145"/>
      <c r="C7048" s="86"/>
      <c r="D7048" s="146"/>
      <c r="E7048" s="86"/>
      <c r="F7048" s="96"/>
    </row>
    <row r="7049" spans="1:6" x14ac:dyDescent="0.2">
      <c r="A7049" s="145"/>
      <c r="C7049" s="86"/>
      <c r="D7049" s="146"/>
      <c r="E7049" s="86"/>
      <c r="F7049" s="96"/>
    </row>
    <row r="7050" spans="1:6" x14ac:dyDescent="0.2">
      <c r="A7050" s="145"/>
      <c r="C7050" s="86"/>
      <c r="D7050" s="146"/>
      <c r="E7050" s="86"/>
      <c r="F7050" s="96"/>
    </row>
    <row r="7051" spans="1:6" x14ac:dyDescent="0.2">
      <c r="A7051" s="145"/>
      <c r="C7051" s="86"/>
      <c r="D7051" s="146"/>
      <c r="E7051" s="86"/>
      <c r="F7051" s="96"/>
    </row>
    <row r="7052" spans="1:6" x14ac:dyDescent="0.2">
      <c r="A7052" s="145"/>
      <c r="C7052" s="86"/>
      <c r="D7052" s="146"/>
      <c r="E7052" s="86"/>
      <c r="F7052" s="96"/>
    </row>
    <row r="7053" spans="1:6" x14ac:dyDescent="0.2">
      <c r="A7053" s="145"/>
      <c r="C7053" s="86"/>
      <c r="D7053" s="146"/>
      <c r="E7053" s="86"/>
      <c r="F7053" s="96"/>
    </row>
    <row r="7054" spans="1:6" x14ac:dyDescent="0.2">
      <c r="A7054" s="145"/>
      <c r="C7054" s="86"/>
      <c r="D7054" s="146"/>
      <c r="E7054" s="86"/>
      <c r="F7054" s="96"/>
    </row>
    <row r="7055" spans="1:6" x14ac:dyDescent="0.2">
      <c r="A7055" s="145"/>
      <c r="C7055" s="86"/>
      <c r="D7055" s="146"/>
      <c r="E7055" s="86"/>
      <c r="F7055" s="96"/>
    </row>
    <row r="7056" spans="1:6" x14ac:dyDescent="0.2">
      <c r="A7056" s="145"/>
      <c r="C7056" s="86"/>
      <c r="D7056" s="146"/>
      <c r="E7056" s="86"/>
      <c r="F7056" s="96"/>
    </row>
    <row r="7057" spans="1:6" x14ac:dyDescent="0.2">
      <c r="A7057" s="145"/>
      <c r="C7057" s="86"/>
      <c r="D7057" s="146"/>
      <c r="E7057" s="86"/>
      <c r="F7057" s="96"/>
    </row>
    <row r="7058" spans="1:6" x14ac:dyDescent="0.2">
      <c r="A7058" s="145"/>
      <c r="C7058" s="86"/>
      <c r="D7058" s="146"/>
      <c r="E7058" s="86"/>
      <c r="F7058" s="96"/>
    </row>
    <row r="7059" spans="1:6" x14ac:dyDescent="0.2">
      <c r="A7059" s="145"/>
      <c r="C7059" s="86"/>
      <c r="D7059" s="146"/>
      <c r="E7059" s="86"/>
      <c r="F7059" s="96"/>
    </row>
    <row r="7060" spans="1:6" x14ac:dyDescent="0.2">
      <c r="A7060" s="145"/>
      <c r="C7060" s="86"/>
      <c r="D7060" s="146"/>
      <c r="E7060" s="86"/>
      <c r="F7060" s="96"/>
    </row>
    <row r="7061" spans="1:6" x14ac:dyDescent="0.2">
      <c r="A7061" s="145"/>
      <c r="C7061" s="86"/>
      <c r="D7061" s="146"/>
      <c r="E7061" s="86"/>
      <c r="F7061" s="96"/>
    </row>
    <row r="7062" spans="1:6" x14ac:dyDescent="0.2">
      <c r="A7062" s="145"/>
      <c r="C7062" s="86"/>
      <c r="D7062" s="146"/>
      <c r="E7062" s="86"/>
      <c r="F7062" s="96"/>
    </row>
    <row r="7063" spans="1:6" x14ac:dyDescent="0.2">
      <c r="A7063" s="145"/>
      <c r="C7063" s="86"/>
      <c r="D7063" s="146"/>
      <c r="E7063" s="86"/>
      <c r="F7063" s="96"/>
    </row>
    <row r="7064" spans="1:6" x14ac:dyDescent="0.2">
      <c r="A7064" s="145"/>
      <c r="C7064" s="86"/>
      <c r="D7064" s="146"/>
      <c r="E7064" s="86"/>
      <c r="F7064" s="96"/>
    </row>
    <row r="7065" spans="1:6" x14ac:dyDescent="0.2">
      <c r="A7065" s="145"/>
      <c r="C7065" s="86"/>
      <c r="D7065" s="146"/>
      <c r="E7065" s="86"/>
      <c r="F7065" s="96"/>
    </row>
    <row r="7066" spans="1:6" x14ac:dyDescent="0.2">
      <c r="A7066" s="145"/>
      <c r="C7066" s="86"/>
      <c r="D7066" s="146"/>
      <c r="E7066" s="86"/>
      <c r="F7066" s="96"/>
    </row>
    <row r="7067" spans="1:6" x14ac:dyDescent="0.2">
      <c r="A7067" s="145"/>
      <c r="C7067" s="86"/>
      <c r="D7067" s="146"/>
      <c r="E7067" s="86"/>
      <c r="F7067" s="96"/>
    </row>
    <row r="7068" spans="1:6" x14ac:dyDescent="0.2">
      <c r="A7068" s="145"/>
      <c r="C7068" s="86"/>
      <c r="D7068" s="146"/>
      <c r="E7068" s="86"/>
      <c r="F7068" s="96"/>
    </row>
    <row r="7069" spans="1:6" x14ac:dyDescent="0.2">
      <c r="A7069" s="145"/>
      <c r="C7069" s="86"/>
      <c r="D7069" s="146"/>
      <c r="E7069" s="86"/>
      <c r="F7069" s="96"/>
    </row>
    <row r="7070" spans="1:6" x14ac:dyDescent="0.2">
      <c r="A7070" s="145"/>
      <c r="C7070" s="86"/>
      <c r="D7070" s="146"/>
      <c r="E7070" s="86"/>
      <c r="F7070" s="96"/>
    </row>
    <row r="7071" spans="1:6" x14ac:dyDescent="0.2">
      <c r="A7071" s="145"/>
      <c r="C7071" s="86"/>
      <c r="D7071" s="146"/>
      <c r="E7071" s="86"/>
      <c r="F7071" s="96"/>
    </row>
    <row r="7072" spans="1:6" x14ac:dyDescent="0.2">
      <c r="A7072" s="145"/>
      <c r="C7072" s="86"/>
      <c r="D7072" s="146"/>
      <c r="E7072" s="86"/>
      <c r="F7072" s="96"/>
    </row>
    <row r="7073" spans="1:6" x14ac:dyDescent="0.2">
      <c r="A7073" s="145"/>
      <c r="C7073" s="86"/>
      <c r="D7073" s="146"/>
      <c r="E7073" s="86"/>
      <c r="F7073" s="96"/>
    </row>
    <row r="7074" spans="1:6" x14ac:dyDescent="0.2">
      <c r="A7074" s="145"/>
      <c r="C7074" s="86"/>
      <c r="D7074" s="146"/>
      <c r="E7074" s="86"/>
      <c r="F7074" s="96"/>
    </row>
    <row r="7075" spans="1:6" x14ac:dyDescent="0.2">
      <c r="A7075" s="145"/>
      <c r="C7075" s="86"/>
      <c r="D7075" s="146"/>
      <c r="E7075" s="86"/>
      <c r="F7075" s="96"/>
    </row>
    <row r="7076" spans="1:6" x14ac:dyDescent="0.2">
      <c r="A7076" s="145"/>
      <c r="C7076" s="86"/>
      <c r="D7076" s="146"/>
      <c r="E7076" s="86"/>
      <c r="F7076" s="96"/>
    </row>
    <row r="7077" spans="1:6" x14ac:dyDescent="0.2">
      <c r="A7077" s="145"/>
      <c r="C7077" s="86"/>
      <c r="D7077" s="146"/>
      <c r="E7077" s="86"/>
      <c r="F7077" s="96"/>
    </row>
    <row r="7078" spans="1:6" x14ac:dyDescent="0.2">
      <c r="A7078" s="145"/>
      <c r="C7078" s="86"/>
      <c r="D7078" s="146"/>
      <c r="E7078" s="86"/>
      <c r="F7078" s="96"/>
    </row>
    <row r="7079" spans="1:6" x14ac:dyDescent="0.2">
      <c r="A7079" s="145"/>
      <c r="C7079" s="86"/>
      <c r="D7079" s="146"/>
      <c r="E7079" s="86"/>
      <c r="F7079" s="96"/>
    </row>
    <row r="7080" spans="1:6" x14ac:dyDescent="0.2">
      <c r="A7080" s="145"/>
      <c r="C7080" s="86"/>
      <c r="D7080" s="146"/>
      <c r="E7080" s="86"/>
      <c r="F7080" s="96"/>
    </row>
    <row r="7081" spans="1:6" x14ac:dyDescent="0.2">
      <c r="A7081" s="145"/>
      <c r="C7081" s="86"/>
      <c r="D7081" s="146"/>
      <c r="E7081" s="86"/>
      <c r="F7081" s="96"/>
    </row>
    <row r="7082" spans="1:6" x14ac:dyDescent="0.2">
      <c r="A7082" s="145"/>
      <c r="C7082" s="86"/>
      <c r="D7082" s="146"/>
      <c r="E7082" s="86"/>
      <c r="F7082" s="96"/>
    </row>
    <row r="7083" spans="1:6" x14ac:dyDescent="0.2">
      <c r="A7083" s="145"/>
      <c r="C7083" s="86"/>
      <c r="D7083" s="146"/>
      <c r="E7083" s="86"/>
      <c r="F7083" s="96"/>
    </row>
    <row r="7084" spans="1:6" x14ac:dyDescent="0.2">
      <c r="A7084" s="145"/>
      <c r="C7084" s="86"/>
      <c r="D7084" s="146"/>
      <c r="E7084" s="86"/>
      <c r="F7084" s="96"/>
    </row>
    <row r="7085" spans="1:6" x14ac:dyDescent="0.2">
      <c r="A7085" s="145"/>
      <c r="C7085" s="86"/>
      <c r="D7085" s="146"/>
      <c r="E7085" s="86"/>
      <c r="F7085" s="96"/>
    </row>
    <row r="7086" spans="1:6" x14ac:dyDescent="0.2">
      <c r="A7086" s="145"/>
      <c r="C7086" s="86"/>
      <c r="D7086" s="146"/>
      <c r="E7086" s="86"/>
      <c r="F7086" s="96"/>
    </row>
    <row r="7087" spans="1:6" x14ac:dyDescent="0.2">
      <c r="A7087" s="145"/>
      <c r="C7087" s="86"/>
      <c r="D7087" s="146"/>
      <c r="E7087" s="86"/>
      <c r="F7087" s="96"/>
    </row>
    <row r="7088" spans="1:6" x14ac:dyDescent="0.2">
      <c r="A7088" s="145"/>
      <c r="C7088" s="86"/>
      <c r="D7088" s="146"/>
      <c r="E7088" s="86"/>
      <c r="F7088" s="96"/>
    </row>
    <row r="7089" spans="1:6" x14ac:dyDescent="0.2">
      <c r="A7089" s="145"/>
      <c r="C7089" s="86"/>
      <c r="D7089" s="146"/>
      <c r="E7089" s="86"/>
      <c r="F7089" s="96"/>
    </row>
    <row r="7090" spans="1:6" x14ac:dyDescent="0.2">
      <c r="A7090" s="145"/>
      <c r="C7090" s="86"/>
      <c r="D7090" s="146"/>
      <c r="E7090" s="86"/>
      <c r="F7090" s="96"/>
    </row>
    <row r="7091" spans="1:6" x14ac:dyDescent="0.2">
      <c r="A7091" s="145"/>
      <c r="C7091" s="86"/>
      <c r="D7091" s="146"/>
      <c r="E7091" s="86"/>
      <c r="F7091" s="96"/>
    </row>
    <row r="7092" spans="1:6" x14ac:dyDescent="0.2">
      <c r="A7092" s="145"/>
      <c r="C7092" s="86"/>
      <c r="D7092" s="146"/>
      <c r="E7092" s="86"/>
      <c r="F7092" s="96"/>
    </row>
    <row r="7093" spans="1:6" x14ac:dyDescent="0.2">
      <c r="A7093" s="145"/>
      <c r="C7093" s="86"/>
      <c r="D7093" s="146"/>
      <c r="E7093" s="86"/>
      <c r="F7093" s="96"/>
    </row>
    <row r="7094" spans="1:6" x14ac:dyDescent="0.2">
      <c r="A7094" s="145"/>
      <c r="C7094" s="86"/>
      <c r="D7094" s="146"/>
      <c r="E7094" s="86"/>
      <c r="F7094" s="96"/>
    </row>
    <row r="7095" spans="1:6" x14ac:dyDescent="0.2">
      <c r="A7095" s="145"/>
      <c r="C7095" s="86"/>
      <c r="D7095" s="146"/>
      <c r="E7095" s="86"/>
      <c r="F7095" s="96"/>
    </row>
    <row r="7096" spans="1:6" x14ac:dyDescent="0.2">
      <c r="A7096" s="145"/>
      <c r="C7096" s="86"/>
      <c r="D7096" s="146"/>
      <c r="E7096" s="86"/>
      <c r="F7096" s="96"/>
    </row>
    <row r="7097" spans="1:6" x14ac:dyDescent="0.2">
      <c r="A7097" s="145"/>
      <c r="C7097" s="86"/>
      <c r="D7097" s="146"/>
      <c r="E7097" s="86"/>
      <c r="F7097" s="96"/>
    </row>
    <row r="7098" spans="1:6" x14ac:dyDescent="0.2">
      <c r="A7098" s="145"/>
      <c r="C7098" s="86"/>
      <c r="D7098" s="146"/>
      <c r="E7098" s="86"/>
      <c r="F7098" s="96"/>
    </row>
    <row r="7099" spans="1:6" x14ac:dyDescent="0.2">
      <c r="A7099" s="145"/>
      <c r="C7099" s="86"/>
      <c r="D7099" s="146"/>
      <c r="E7099" s="86"/>
      <c r="F7099" s="96"/>
    </row>
    <row r="7100" spans="1:6" x14ac:dyDescent="0.2">
      <c r="A7100" s="145"/>
      <c r="C7100" s="86"/>
      <c r="D7100" s="146"/>
      <c r="E7100" s="86"/>
      <c r="F7100" s="96"/>
    </row>
    <row r="7101" spans="1:6" x14ac:dyDescent="0.2">
      <c r="A7101" s="145"/>
      <c r="C7101" s="86"/>
      <c r="D7101" s="146"/>
      <c r="E7101" s="86"/>
      <c r="F7101" s="96"/>
    </row>
    <row r="7102" spans="1:6" x14ac:dyDescent="0.2">
      <c r="A7102" s="145"/>
      <c r="C7102" s="86"/>
      <c r="D7102" s="146"/>
      <c r="E7102" s="86"/>
      <c r="F7102" s="96"/>
    </row>
    <row r="7103" spans="1:6" x14ac:dyDescent="0.2">
      <c r="A7103" s="145"/>
      <c r="C7103" s="86"/>
      <c r="D7103" s="146"/>
      <c r="E7103" s="86"/>
      <c r="F7103" s="96"/>
    </row>
    <row r="7104" spans="1:6" x14ac:dyDescent="0.2">
      <c r="A7104" s="145"/>
      <c r="C7104" s="86"/>
      <c r="D7104" s="146"/>
      <c r="E7104" s="86"/>
      <c r="F7104" s="96"/>
    </row>
    <row r="7105" spans="1:6" x14ac:dyDescent="0.2">
      <c r="A7105" s="145"/>
      <c r="C7105" s="86"/>
      <c r="D7105" s="146"/>
      <c r="E7105" s="86"/>
      <c r="F7105" s="96"/>
    </row>
    <row r="7106" spans="1:6" x14ac:dyDescent="0.2">
      <c r="A7106" s="145"/>
      <c r="C7106" s="86"/>
      <c r="D7106" s="146"/>
      <c r="E7106" s="86"/>
      <c r="F7106" s="96"/>
    </row>
    <row r="7107" spans="1:6" x14ac:dyDescent="0.2">
      <c r="A7107" s="145"/>
      <c r="C7107" s="86"/>
      <c r="D7107" s="146"/>
      <c r="E7107" s="86"/>
      <c r="F7107" s="96"/>
    </row>
    <row r="7108" spans="1:6" x14ac:dyDescent="0.2">
      <c r="A7108" s="145"/>
      <c r="C7108" s="86"/>
      <c r="D7108" s="146"/>
      <c r="E7108" s="86"/>
      <c r="F7108" s="96"/>
    </row>
    <row r="7109" spans="1:6" x14ac:dyDescent="0.2">
      <c r="A7109" s="145"/>
      <c r="C7109" s="86"/>
      <c r="D7109" s="146"/>
      <c r="E7109" s="86"/>
      <c r="F7109" s="96"/>
    </row>
    <row r="7110" spans="1:6" x14ac:dyDescent="0.2">
      <c r="A7110" s="145"/>
      <c r="C7110" s="86"/>
      <c r="D7110" s="146"/>
      <c r="E7110" s="86"/>
      <c r="F7110" s="96"/>
    </row>
    <row r="7111" spans="1:6" x14ac:dyDescent="0.2">
      <c r="A7111" s="145"/>
      <c r="C7111" s="86"/>
      <c r="D7111" s="146"/>
      <c r="E7111" s="86"/>
      <c r="F7111" s="96"/>
    </row>
    <row r="7112" spans="1:6" x14ac:dyDescent="0.2">
      <c r="A7112" s="145"/>
      <c r="C7112" s="86"/>
      <c r="D7112" s="146"/>
      <c r="E7112" s="86"/>
      <c r="F7112" s="96"/>
    </row>
    <row r="7113" spans="1:6" x14ac:dyDescent="0.2">
      <c r="A7113" s="145"/>
      <c r="C7113" s="86"/>
      <c r="D7113" s="146"/>
      <c r="E7113" s="86"/>
      <c r="F7113" s="96"/>
    </row>
    <row r="7114" spans="1:6" x14ac:dyDescent="0.2">
      <c r="A7114" s="145"/>
      <c r="C7114" s="86"/>
      <c r="D7114" s="146"/>
      <c r="E7114" s="86"/>
      <c r="F7114" s="96"/>
    </row>
    <row r="7115" spans="1:6" x14ac:dyDescent="0.2">
      <c r="A7115" s="145"/>
      <c r="C7115" s="86"/>
      <c r="D7115" s="146"/>
      <c r="E7115" s="86"/>
      <c r="F7115" s="96"/>
    </row>
    <row r="7116" spans="1:6" x14ac:dyDescent="0.2">
      <c r="A7116" s="145"/>
      <c r="C7116" s="86"/>
      <c r="D7116" s="146"/>
      <c r="E7116" s="86"/>
      <c r="F7116" s="96"/>
    </row>
    <row r="7117" spans="1:6" x14ac:dyDescent="0.2">
      <c r="A7117" s="145"/>
      <c r="C7117" s="86"/>
      <c r="D7117" s="146"/>
      <c r="E7117" s="86"/>
      <c r="F7117" s="96"/>
    </row>
    <row r="7118" spans="1:6" x14ac:dyDescent="0.2">
      <c r="A7118" s="145"/>
      <c r="C7118" s="86"/>
      <c r="D7118" s="146"/>
      <c r="E7118" s="86"/>
      <c r="F7118" s="96"/>
    </row>
    <row r="7119" spans="1:6" x14ac:dyDescent="0.2">
      <c r="A7119" s="145"/>
      <c r="C7119" s="86"/>
      <c r="D7119" s="146"/>
      <c r="E7119" s="86"/>
      <c r="F7119" s="96"/>
    </row>
    <row r="7120" spans="1:6" x14ac:dyDescent="0.2">
      <c r="A7120" s="145"/>
      <c r="C7120" s="86"/>
      <c r="D7120" s="146"/>
      <c r="E7120" s="86"/>
      <c r="F7120" s="96"/>
    </row>
    <row r="7121" spans="1:6" x14ac:dyDescent="0.2">
      <c r="A7121" s="145"/>
      <c r="C7121" s="86"/>
      <c r="D7121" s="146"/>
      <c r="E7121" s="86"/>
      <c r="F7121" s="96"/>
    </row>
    <row r="7122" spans="1:6" x14ac:dyDescent="0.2">
      <c r="A7122" s="145"/>
      <c r="C7122" s="86"/>
      <c r="D7122" s="146"/>
      <c r="E7122" s="86"/>
      <c r="F7122" s="96"/>
    </row>
    <row r="7123" spans="1:6" x14ac:dyDescent="0.2">
      <c r="A7123" s="145"/>
      <c r="C7123" s="86"/>
      <c r="D7123" s="146"/>
      <c r="E7123" s="86"/>
      <c r="F7123" s="96"/>
    </row>
    <row r="7124" spans="1:6" x14ac:dyDescent="0.2">
      <c r="A7124" s="145"/>
      <c r="C7124" s="86"/>
      <c r="D7124" s="146"/>
      <c r="E7124" s="86"/>
      <c r="F7124" s="96"/>
    </row>
    <row r="7125" spans="1:6" x14ac:dyDescent="0.2">
      <c r="A7125" s="145"/>
      <c r="C7125" s="86"/>
      <c r="D7125" s="146"/>
      <c r="E7125" s="86"/>
      <c r="F7125" s="96"/>
    </row>
    <row r="7126" spans="1:6" x14ac:dyDescent="0.2">
      <c r="A7126" s="145"/>
      <c r="C7126" s="86"/>
      <c r="D7126" s="146"/>
      <c r="E7126" s="86"/>
      <c r="F7126" s="96"/>
    </row>
    <row r="7127" spans="1:6" x14ac:dyDescent="0.2">
      <c r="A7127" s="145"/>
      <c r="C7127" s="86"/>
      <c r="D7127" s="146"/>
      <c r="E7127" s="86"/>
      <c r="F7127" s="96"/>
    </row>
    <row r="7128" spans="1:6" x14ac:dyDescent="0.2">
      <c r="A7128" s="145"/>
      <c r="C7128" s="86"/>
      <c r="D7128" s="146"/>
      <c r="E7128" s="86"/>
      <c r="F7128" s="96"/>
    </row>
    <row r="7129" spans="1:6" x14ac:dyDescent="0.2">
      <c r="A7129" s="145"/>
      <c r="C7129" s="86"/>
      <c r="D7129" s="146"/>
      <c r="E7129" s="86"/>
      <c r="F7129" s="96"/>
    </row>
    <row r="7130" spans="1:6" x14ac:dyDescent="0.2">
      <c r="A7130" s="145"/>
      <c r="C7130" s="86"/>
      <c r="D7130" s="146"/>
      <c r="E7130" s="86"/>
      <c r="F7130" s="96"/>
    </row>
    <row r="7131" spans="1:6" x14ac:dyDescent="0.2">
      <c r="A7131" s="145"/>
      <c r="C7131" s="86"/>
      <c r="D7131" s="146"/>
      <c r="E7131" s="86"/>
      <c r="F7131" s="96"/>
    </row>
    <row r="7132" spans="1:6" x14ac:dyDescent="0.2">
      <c r="A7132" s="145"/>
      <c r="C7132" s="86"/>
      <c r="D7132" s="146"/>
      <c r="E7132" s="86"/>
      <c r="F7132" s="96"/>
    </row>
    <row r="7133" spans="1:6" x14ac:dyDescent="0.2">
      <c r="A7133" s="145"/>
      <c r="C7133" s="86"/>
      <c r="D7133" s="146"/>
      <c r="E7133" s="86"/>
      <c r="F7133" s="96"/>
    </row>
    <row r="7134" spans="1:6" x14ac:dyDescent="0.2">
      <c r="A7134" s="145"/>
      <c r="C7134" s="86"/>
      <c r="D7134" s="146"/>
      <c r="E7134" s="86"/>
      <c r="F7134" s="96"/>
    </row>
    <row r="7135" spans="1:6" x14ac:dyDescent="0.2">
      <c r="A7135" s="145"/>
      <c r="C7135" s="86"/>
      <c r="D7135" s="146"/>
      <c r="E7135" s="86"/>
      <c r="F7135" s="96"/>
    </row>
    <row r="7136" spans="1:6" x14ac:dyDescent="0.2">
      <c r="A7136" s="145"/>
      <c r="C7136" s="86"/>
      <c r="D7136" s="146"/>
      <c r="E7136" s="86"/>
      <c r="F7136" s="96"/>
    </row>
    <row r="7137" spans="1:6" x14ac:dyDescent="0.2">
      <c r="A7137" s="145"/>
      <c r="C7137" s="86"/>
      <c r="D7137" s="146"/>
      <c r="E7137" s="86"/>
      <c r="F7137" s="96"/>
    </row>
    <row r="7138" spans="1:6" x14ac:dyDescent="0.2">
      <c r="A7138" s="145"/>
      <c r="C7138" s="86"/>
      <c r="D7138" s="146"/>
      <c r="E7138" s="86"/>
      <c r="F7138" s="96"/>
    </row>
    <row r="7139" spans="1:6" x14ac:dyDescent="0.2">
      <c r="A7139" s="145"/>
      <c r="C7139" s="86"/>
      <c r="D7139" s="146"/>
      <c r="E7139" s="86"/>
      <c r="F7139" s="96"/>
    </row>
    <row r="7140" spans="1:6" x14ac:dyDescent="0.2">
      <c r="A7140" s="145"/>
      <c r="C7140" s="86"/>
      <c r="D7140" s="146"/>
      <c r="E7140" s="86"/>
      <c r="F7140" s="96"/>
    </row>
    <row r="7141" spans="1:6" x14ac:dyDescent="0.2">
      <c r="A7141" s="145"/>
      <c r="C7141" s="86"/>
      <c r="D7141" s="146"/>
      <c r="E7141" s="86"/>
      <c r="F7141" s="96"/>
    </row>
    <row r="7142" spans="1:6" x14ac:dyDescent="0.2">
      <c r="A7142" s="145"/>
      <c r="C7142" s="86"/>
      <c r="D7142" s="146"/>
      <c r="E7142" s="86"/>
      <c r="F7142" s="96"/>
    </row>
    <row r="7143" spans="1:6" x14ac:dyDescent="0.2">
      <c r="A7143" s="145"/>
      <c r="C7143" s="86"/>
      <c r="D7143" s="146"/>
      <c r="E7143" s="86"/>
      <c r="F7143" s="96"/>
    </row>
    <row r="7144" spans="1:6" x14ac:dyDescent="0.2">
      <c r="A7144" s="145"/>
      <c r="C7144" s="86"/>
      <c r="D7144" s="146"/>
      <c r="E7144" s="86"/>
      <c r="F7144" s="96"/>
    </row>
    <row r="7145" spans="1:6" x14ac:dyDescent="0.2">
      <c r="A7145" s="145"/>
      <c r="C7145" s="86"/>
      <c r="D7145" s="146"/>
      <c r="E7145" s="86"/>
      <c r="F7145" s="96"/>
    </row>
    <row r="7146" spans="1:6" x14ac:dyDescent="0.2">
      <c r="A7146" s="145"/>
      <c r="C7146" s="86"/>
      <c r="D7146" s="146"/>
      <c r="E7146" s="86"/>
      <c r="F7146" s="96"/>
    </row>
    <row r="7147" spans="1:6" x14ac:dyDescent="0.2">
      <c r="A7147" s="145"/>
      <c r="C7147" s="86"/>
      <c r="D7147" s="146"/>
      <c r="E7147" s="86"/>
      <c r="F7147" s="96"/>
    </row>
    <row r="7148" spans="1:6" x14ac:dyDescent="0.2">
      <c r="A7148" s="145"/>
      <c r="C7148" s="86"/>
      <c r="D7148" s="146"/>
      <c r="E7148" s="86"/>
      <c r="F7148" s="96"/>
    </row>
    <row r="7149" spans="1:6" x14ac:dyDescent="0.2">
      <c r="A7149" s="145"/>
      <c r="C7149" s="86"/>
      <c r="D7149" s="146"/>
      <c r="E7149" s="86"/>
      <c r="F7149" s="96"/>
    </row>
    <row r="7150" spans="1:6" x14ac:dyDescent="0.2">
      <c r="A7150" s="145"/>
      <c r="C7150" s="86"/>
      <c r="D7150" s="146"/>
      <c r="E7150" s="86"/>
      <c r="F7150" s="96"/>
    </row>
    <row r="7151" spans="1:6" x14ac:dyDescent="0.2">
      <c r="A7151" s="145"/>
      <c r="C7151" s="86"/>
      <c r="D7151" s="146"/>
      <c r="E7151" s="86"/>
      <c r="F7151" s="96"/>
    </row>
    <row r="7152" spans="1:6" x14ac:dyDescent="0.2">
      <c r="A7152" s="145"/>
      <c r="C7152" s="86"/>
      <c r="D7152" s="146"/>
      <c r="E7152" s="86"/>
      <c r="F7152" s="96"/>
    </row>
    <row r="7153" spans="1:6" x14ac:dyDescent="0.2">
      <c r="A7153" s="145"/>
      <c r="C7153" s="86"/>
      <c r="D7153" s="146"/>
      <c r="E7153" s="86"/>
      <c r="F7153" s="96"/>
    </row>
    <row r="7154" spans="1:6" x14ac:dyDescent="0.2">
      <c r="A7154" s="145"/>
      <c r="C7154" s="86"/>
      <c r="D7154" s="146"/>
      <c r="E7154" s="86"/>
      <c r="F7154" s="96"/>
    </row>
    <row r="7155" spans="1:6" x14ac:dyDescent="0.2">
      <c r="A7155" s="145"/>
      <c r="C7155" s="86"/>
      <c r="D7155" s="146"/>
      <c r="E7155" s="86"/>
      <c r="F7155" s="96"/>
    </row>
    <row r="7156" spans="1:6" x14ac:dyDescent="0.2">
      <c r="A7156" s="145"/>
      <c r="C7156" s="86"/>
      <c r="D7156" s="146"/>
      <c r="E7156" s="86"/>
      <c r="F7156" s="96"/>
    </row>
    <row r="7157" spans="1:6" x14ac:dyDescent="0.2">
      <c r="A7157" s="145"/>
      <c r="C7157" s="86"/>
      <c r="D7157" s="146"/>
      <c r="E7157" s="86"/>
      <c r="F7157" s="96"/>
    </row>
    <row r="7158" spans="1:6" x14ac:dyDescent="0.2">
      <c r="A7158" s="145"/>
      <c r="C7158" s="86"/>
      <c r="D7158" s="146"/>
      <c r="E7158" s="86"/>
      <c r="F7158" s="96"/>
    </row>
    <row r="7159" spans="1:6" x14ac:dyDescent="0.2">
      <c r="A7159" s="145"/>
      <c r="C7159" s="86"/>
      <c r="D7159" s="146"/>
      <c r="E7159" s="86"/>
      <c r="F7159" s="96"/>
    </row>
    <row r="7160" spans="1:6" x14ac:dyDescent="0.2">
      <c r="A7160" s="145"/>
      <c r="C7160" s="86"/>
      <c r="D7160" s="146"/>
      <c r="E7160" s="86"/>
      <c r="F7160" s="96"/>
    </row>
    <row r="7161" spans="1:6" x14ac:dyDescent="0.2">
      <c r="A7161" s="145"/>
      <c r="C7161" s="86"/>
      <c r="D7161" s="146"/>
      <c r="E7161" s="86"/>
      <c r="F7161" s="96"/>
    </row>
    <row r="7162" spans="1:6" x14ac:dyDescent="0.2">
      <c r="A7162" s="145"/>
      <c r="C7162" s="86"/>
      <c r="D7162" s="146"/>
      <c r="E7162" s="86"/>
      <c r="F7162" s="96"/>
    </row>
    <row r="7163" spans="1:6" x14ac:dyDescent="0.2">
      <c r="A7163" s="145"/>
      <c r="C7163" s="86"/>
      <c r="D7163" s="146"/>
      <c r="E7163" s="86"/>
      <c r="F7163" s="96"/>
    </row>
    <row r="7164" spans="1:6" x14ac:dyDescent="0.2">
      <c r="A7164" s="145"/>
      <c r="C7164" s="86"/>
      <c r="D7164" s="146"/>
      <c r="E7164" s="86"/>
      <c r="F7164" s="96"/>
    </row>
    <row r="7165" spans="1:6" x14ac:dyDescent="0.2">
      <c r="A7165" s="145"/>
      <c r="C7165" s="86"/>
      <c r="D7165" s="146"/>
      <c r="E7165" s="86"/>
      <c r="F7165" s="96"/>
    </row>
    <row r="7166" spans="1:6" x14ac:dyDescent="0.2">
      <c r="A7166" s="145"/>
      <c r="C7166" s="86"/>
      <c r="D7166" s="146"/>
      <c r="E7166" s="86"/>
      <c r="F7166" s="96"/>
    </row>
    <row r="7167" spans="1:6" x14ac:dyDescent="0.2">
      <c r="A7167" s="145"/>
      <c r="C7167" s="86"/>
      <c r="D7167" s="146"/>
      <c r="E7167" s="86"/>
      <c r="F7167" s="96"/>
    </row>
    <row r="7168" spans="1:6" x14ac:dyDescent="0.2">
      <c r="A7168" s="145"/>
      <c r="C7168" s="86"/>
      <c r="D7168" s="146"/>
      <c r="E7168" s="86"/>
      <c r="F7168" s="96"/>
    </row>
    <row r="7169" spans="1:6" x14ac:dyDescent="0.2">
      <c r="A7169" s="145"/>
      <c r="C7169" s="86"/>
      <c r="D7169" s="146"/>
      <c r="E7169" s="86"/>
      <c r="F7169" s="96"/>
    </row>
    <row r="7170" spans="1:6" x14ac:dyDescent="0.2">
      <c r="A7170" s="145"/>
      <c r="C7170" s="86"/>
      <c r="D7170" s="146"/>
      <c r="E7170" s="86"/>
      <c r="F7170" s="96"/>
    </row>
    <row r="7171" spans="1:6" x14ac:dyDescent="0.2">
      <c r="A7171" s="145"/>
      <c r="C7171" s="86"/>
      <c r="D7171" s="146"/>
      <c r="E7171" s="86"/>
      <c r="F7171" s="96"/>
    </row>
    <row r="7172" spans="1:6" x14ac:dyDescent="0.2">
      <c r="A7172" s="145"/>
      <c r="C7172" s="86"/>
      <c r="D7172" s="146"/>
      <c r="E7172" s="86"/>
      <c r="F7172" s="96"/>
    </row>
    <row r="7173" spans="1:6" x14ac:dyDescent="0.2">
      <c r="A7173" s="145"/>
      <c r="C7173" s="86"/>
      <c r="D7173" s="146"/>
      <c r="E7173" s="86"/>
      <c r="F7173" s="96"/>
    </row>
    <row r="7174" spans="1:6" x14ac:dyDescent="0.2">
      <c r="A7174" s="145"/>
      <c r="C7174" s="86"/>
      <c r="D7174" s="146"/>
      <c r="E7174" s="86"/>
      <c r="F7174" s="96"/>
    </row>
    <row r="7175" spans="1:6" x14ac:dyDescent="0.2">
      <c r="A7175" s="145"/>
      <c r="C7175" s="86"/>
      <c r="D7175" s="146"/>
      <c r="E7175" s="86"/>
      <c r="F7175" s="96"/>
    </row>
    <row r="7176" spans="1:6" x14ac:dyDescent="0.2">
      <c r="A7176" s="145"/>
      <c r="C7176" s="86"/>
      <c r="D7176" s="146"/>
      <c r="E7176" s="86"/>
      <c r="F7176" s="96"/>
    </row>
    <row r="7177" spans="1:6" x14ac:dyDescent="0.2">
      <c r="A7177" s="145"/>
      <c r="C7177" s="86"/>
      <c r="D7177" s="146"/>
      <c r="E7177" s="86"/>
      <c r="F7177" s="96"/>
    </row>
    <row r="7178" spans="1:6" x14ac:dyDescent="0.2">
      <c r="A7178" s="145"/>
      <c r="C7178" s="86"/>
      <c r="D7178" s="146"/>
      <c r="E7178" s="86"/>
      <c r="F7178" s="96"/>
    </row>
    <row r="7179" spans="1:6" x14ac:dyDescent="0.2">
      <c r="A7179" s="145"/>
      <c r="C7179" s="86"/>
      <c r="D7179" s="146"/>
      <c r="E7179" s="86"/>
      <c r="F7179" s="96"/>
    </row>
    <row r="7180" spans="1:6" x14ac:dyDescent="0.2">
      <c r="A7180" s="145"/>
      <c r="C7180" s="86"/>
      <c r="D7180" s="146"/>
      <c r="E7180" s="86"/>
      <c r="F7180" s="96"/>
    </row>
    <row r="7181" spans="1:6" x14ac:dyDescent="0.2">
      <c r="A7181" s="145"/>
      <c r="C7181" s="86"/>
      <c r="D7181" s="146"/>
      <c r="E7181" s="86"/>
      <c r="F7181" s="96"/>
    </row>
    <row r="7182" spans="1:6" x14ac:dyDescent="0.2">
      <c r="A7182" s="145"/>
      <c r="C7182" s="86"/>
      <c r="D7182" s="146"/>
      <c r="E7182" s="86"/>
      <c r="F7182" s="96"/>
    </row>
    <row r="7183" spans="1:6" x14ac:dyDescent="0.2">
      <c r="A7183" s="145"/>
      <c r="C7183" s="86"/>
      <c r="D7183" s="146"/>
      <c r="E7183" s="86"/>
      <c r="F7183" s="96"/>
    </row>
    <row r="7184" spans="1:6" x14ac:dyDescent="0.2">
      <c r="A7184" s="145"/>
      <c r="C7184" s="86"/>
      <c r="D7184" s="146"/>
      <c r="E7184" s="86"/>
      <c r="F7184" s="96"/>
    </row>
    <row r="7185" spans="1:6" x14ac:dyDescent="0.2">
      <c r="A7185" s="145"/>
      <c r="C7185" s="86"/>
      <c r="D7185" s="146"/>
      <c r="E7185" s="86"/>
      <c r="F7185" s="96"/>
    </row>
    <row r="7186" spans="1:6" x14ac:dyDescent="0.2">
      <c r="A7186" s="145"/>
      <c r="C7186" s="86"/>
      <c r="D7186" s="146"/>
      <c r="E7186" s="86"/>
      <c r="F7186" s="96"/>
    </row>
    <row r="7187" spans="1:6" x14ac:dyDescent="0.2">
      <c r="A7187" s="145"/>
      <c r="C7187" s="86"/>
      <c r="D7187" s="146"/>
      <c r="E7187" s="86"/>
      <c r="F7187" s="96"/>
    </row>
    <row r="7188" spans="1:6" x14ac:dyDescent="0.2">
      <c r="A7188" s="145"/>
      <c r="C7188" s="86"/>
      <c r="D7188" s="146"/>
      <c r="E7188" s="86"/>
      <c r="F7188" s="96"/>
    </row>
    <row r="7189" spans="1:6" x14ac:dyDescent="0.2">
      <c r="A7189" s="145"/>
      <c r="C7189" s="86"/>
      <c r="D7189" s="146"/>
      <c r="E7189" s="86"/>
      <c r="F7189" s="96"/>
    </row>
    <row r="7190" spans="1:6" x14ac:dyDescent="0.2">
      <c r="A7190" s="145"/>
      <c r="C7190" s="86"/>
      <c r="D7190" s="146"/>
      <c r="E7190" s="86"/>
      <c r="F7190" s="96"/>
    </row>
    <row r="7191" spans="1:6" x14ac:dyDescent="0.2">
      <c r="A7191" s="145"/>
      <c r="C7191" s="86"/>
      <c r="D7191" s="146"/>
      <c r="E7191" s="86"/>
      <c r="F7191" s="96"/>
    </row>
    <row r="7192" spans="1:6" x14ac:dyDescent="0.2">
      <c r="A7192" s="145"/>
      <c r="C7192" s="86"/>
      <c r="D7192" s="146"/>
      <c r="E7192" s="86"/>
      <c r="F7192" s="96"/>
    </row>
    <row r="7193" spans="1:6" x14ac:dyDescent="0.2">
      <c r="A7193" s="145"/>
      <c r="C7193" s="86"/>
      <c r="D7193" s="146"/>
      <c r="E7193" s="86"/>
      <c r="F7193" s="96"/>
    </row>
    <row r="7194" spans="1:6" x14ac:dyDescent="0.2">
      <c r="A7194" s="145"/>
      <c r="C7194" s="86"/>
      <c r="D7194" s="146"/>
      <c r="E7194" s="86"/>
      <c r="F7194" s="96"/>
    </row>
    <row r="7195" spans="1:6" x14ac:dyDescent="0.2">
      <c r="A7195" s="145"/>
      <c r="C7195" s="86"/>
      <c r="D7195" s="146"/>
      <c r="E7195" s="86"/>
      <c r="F7195" s="96"/>
    </row>
    <row r="7196" spans="1:6" x14ac:dyDescent="0.2">
      <c r="A7196" s="145"/>
      <c r="C7196" s="86"/>
      <c r="D7196" s="146"/>
      <c r="E7196" s="86"/>
      <c r="F7196" s="96"/>
    </row>
    <row r="7197" spans="1:6" x14ac:dyDescent="0.2">
      <c r="A7197" s="145"/>
      <c r="C7197" s="86"/>
      <c r="D7197" s="146"/>
      <c r="E7197" s="86"/>
      <c r="F7197" s="96"/>
    </row>
    <row r="7198" spans="1:6" x14ac:dyDescent="0.2">
      <c r="A7198" s="145"/>
      <c r="C7198" s="86"/>
      <c r="D7198" s="146"/>
      <c r="E7198" s="86"/>
      <c r="F7198" s="96"/>
    </row>
    <row r="7199" spans="1:6" x14ac:dyDescent="0.2">
      <c r="A7199" s="145"/>
      <c r="C7199" s="86"/>
      <c r="D7199" s="146"/>
      <c r="E7199" s="86"/>
      <c r="F7199" s="96"/>
    </row>
    <row r="7200" spans="1:6" x14ac:dyDescent="0.2">
      <c r="A7200" s="145"/>
      <c r="C7200" s="86"/>
      <c r="D7200" s="146"/>
      <c r="E7200" s="86"/>
      <c r="F7200" s="96"/>
    </row>
    <row r="7201" spans="1:6" x14ac:dyDescent="0.2">
      <c r="A7201" s="145"/>
      <c r="C7201" s="86"/>
      <c r="D7201" s="146"/>
      <c r="E7201" s="86"/>
      <c r="F7201" s="96"/>
    </row>
    <row r="7202" spans="1:6" x14ac:dyDescent="0.2">
      <c r="A7202" s="145"/>
      <c r="C7202" s="86"/>
      <c r="D7202" s="146"/>
      <c r="E7202" s="86"/>
      <c r="F7202" s="96"/>
    </row>
    <row r="7203" spans="1:6" x14ac:dyDescent="0.2">
      <c r="A7203" s="145"/>
      <c r="C7203" s="86"/>
      <c r="D7203" s="146"/>
      <c r="E7203" s="86"/>
      <c r="F7203" s="96"/>
    </row>
    <row r="7204" spans="1:6" x14ac:dyDescent="0.2">
      <c r="A7204" s="145"/>
      <c r="C7204" s="86"/>
      <c r="D7204" s="146"/>
      <c r="E7204" s="86"/>
      <c r="F7204" s="96"/>
    </row>
    <row r="7205" spans="1:6" x14ac:dyDescent="0.2">
      <c r="A7205" s="145"/>
      <c r="C7205" s="86"/>
      <c r="D7205" s="146"/>
      <c r="E7205" s="86"/>
      <c r="F7205" s="96"/>
    </row>
    <row r="7206" spans="1:6" x14ac:dyDescent="0.2">
      <c r="A7206" s="145"/>
      <c r="C7206" s="86"/>
      <c r="D7206" s="146"/>
      <c r="E7206" s="86"/>
      <c r="F7206" s="96"/>
    </row>
    <row r="7207" spans="1:6" x14ac:dyDescent="0.2">
      <c r="A7207" s="145"/>
      <c r="C7207" s="86"/>
      <c r="D7207" s="146"/>
      <c r="E7207" s="86"/>
      <c r="F7207" s="96"/>
    </row>
    <row r="7208" spans="1:6" x14ac:dyDescent="0.2">
      <c r="A7208" s="145"/>
      <c r="C7208" s="86"/>
      <c r="D7208" s="146"/>
      <c r="E7208" s="86"/>
      <c r="F7208" s="96"/>
    </row>
    <row r="7209" spans="1:6" x14ac:dyDescent="0.2">
      <c r="A7209" s="145"/>
      <c r="C7209" s="86"/>
      <c r="D7209" s="146"/>
      <c r="E7209" s="86"/>
      <c r="F7209" s="96"/>
    </row>
    <row r="7210" spans="1:6" x14ac:dyDescent="0.2">
      <c r="A7210" s="145"/>
      <c r="C7210" s="86"/>
      <c r="D7210" s="146"/>
      <c r="E7210" s="86"/>
      <c r="F7210" s="96"/>
    </row>
    <row r="7211" spans="1:6" x14ac:dyDescent="0.2">
      <c r="A7211" s="145"/>
      <c r="C7211" s="86"/>
      <c r="D7211" s="146"/>
      <c r="E7211" s="86"/>
      <c r="F7211" s="96"/>
    </row>
    <row r="7212" spans="1:6" x14ac:dyDescent="0.2">
      <c r="A7212" s="145"/>
      <c r="C7212" s="86"/>
      <c r="D7212" s="146"/>
      <c r="E7212" s="86"/>
      <c r="F7212" s="96"/>
    </row>
    <row r="7213" spans="1:6" x14ac:dyDescent="0.2">
      <c r="A7213" s="145"/>
      <c r="C7213" s="86"/>
      <c r="D7213" s="146"/>
      <c r="E7213" s="86"/>
      <c r="F7213" s="96"/>
    </row>
    <row r="7214" spans="1:6" x14ac:dyDescent="0.2">
      <c r="A7214" s="145"/>
      <c r="C7214" s="86"/>
      <c r="D7214" s="146"/>
      <c r="E7214" s="86"/>
      <c r="F7214" s="96"/>
    </row>
    <row r="7215" spans="1:6" x14ac:dyDescent="0.2">
      <c r="A7215" s="145"/>
      <c r="C7215" s="86"/>
      <c r="D7215" s="146"/>
      <c r="E7215" s="86"/>
      <c r="F7215" s="96"/>
    </row>
    <row r="7216" spans="1:6" x14ac:dyDescent="0.2">
      <c r="A7216" s="145"/>
      <c r="C7216" s="86"/>
      <c r="D7216" s="146"/>
      <c r="E7216" s="86"/>
      <c r="F7216" s="96"/>
    </row>
    <row r="7217" spans="1:6" x14ac:dyDescent="0.2">
      <c r="A7217" s="145"/>
      <c r="C7217" s="86"/>
      <c r="D7217" s="146"/>
      <c r="E7217" s="86"/>
      <c r="F7217" s="96"/>
    </row>
    <row r="7218" spans="1:6" x14ac:dyDescent="0.2">
      <c r="A7218" s="145"/>
      <c r="C7218" s="86"/>
      <c r="D7218" s="146"/>
      <c r="E7218" s="86"/>
      <c r="F7218" s="96"/>
    </row>
    <row r="7219" spans="1:6" x14ac:dyDescent="0.2">
      <c r="A7219" s="145"/>
      <c r="C7219" s="86"/>
      <c r="D7219" s="146"/>
      <c r="E7219" s="86"/>
      <c r="F7219" s="96"/>
    </row>
    <row r="7220" spans="1:6" x14ac:dyDescent="0.2">
      <c r="A7220" s="145"/>
      <c r="C7220" s="86"/>
      <c r="D7220" s="146"/>
      <c r="E7220" s="86"/>
      <c r="F7220" s="96"/>
    </row>
    <row r="7221" spans="1:6" x14ac:dyDescent="0.2">
      <c r="A7221" s="145"/>
      <c r="C7221" s="86"/>
      <c r="D7221" s="146"/>
      <c r="E7221" s="86"/>
      <c r="F7221" s="96"/>
    </row>
    <row r="7222" spans="1:6" x14ac:dyDescent="0.2">
      <c r="A7222" s="145"/>
      <c r="C7222" s="86"/>
      <c r="D7222" s="146"/>
      <c r="E7222" s="86"/>
      <c r="F7222" s="96"/>
    </row>
    <row r="7223" spans="1:6" x14ac:dyDescent="0.2">
      <c r="A7223" s="145"/>
      <c r="C7223" s="86"/>
      <c r="D7223" s="146"/>
      <c r="E7223" s="86"/>
      <c r="F7223" s="96"/>
    </row>
    <row r="7224" spans="1:6" x14ac:dyDescent="0.2">
      <c r="A7224" s="145"/>
      <c r="C7224" s="86"/>
      <c r="D7224" s="146"/>
      <c r="E7224" s="86"/>
      <c r="F7224" s="96"/>
    </row>
    <row r="7225" spans="1:6" x14ac:dyDescent="0.2">
      <c r="A7225" s="145"/>
      <c r="C7225" s="86"/>
      <c r="D7225" s="146"/>
      <c r="E7225" s="86"/>
      <c r="F7225" s="96"/>
    </row>
    <row r="7226" spans="1:6" x14ac:dyDescent="0.2">
      <c r="A7226" s="145"/>
      <c r="C7226" s="86"/>
      <c r="D7226" s="146"/>
      <c r="E7226" s="86"/>
      <c r="F7226" s="96"/>
    </row>
    <row r="7227" spans="1:6" x14ac:dyDescent="0.2">
      <c r="A7227" s="145"/>
      <c r="C7227" s="86"/>
      <c r="D7227" s="146"/>
      <c r="E7227" s="86"/>
      <c r="F7227" s="96"/>
    </row>
    <row r="7228" spans="1:6" x14ac:dyDescent="0.2">
      <c r="A7228" s="145"/>
      <c r="C7228" s="86"/>
      <c r="D7228" s="146"/>
      <c r="E7228" s="86"/>
      <c r="F7228" s="96"/>
    </row>
    <row r="7229" spans="1:6" x14ac:dyDescent="0.2">
      <c r="A7229" s="145"/>
      <c r="C7229" s="86"/>
      <c r="D7229" s="146"/>
      <c r="E7229" s="86"/>
      <c r="F7229" s="96"/>
    </row>
    <row r="7230" spans="1:6" x14ac:dyDescent="0.2">
      <c r="A7230" s="145"/>
      <c r="C7230" s="86"/>
      <c r="D7230" s="146"/>
      <c r="E7230" s="86"/>
      <c r="F7230" s="96"/>
    </row>
    <row r="7231" spans="1:6" x14ac:dyDescent="0.2">
      <c r="A7231" s="145"/>
      <c r="C7231" s="86"/>
      <c r="D7231" s="146"/>
      <c r="E7231" s="86"/>
      <c r="F7231" s="96"/>
    </row>
    <row r="7232" spans="1:6" x14ac:dyDescent="0.2">
      <c r="A7232" s="145"/>
      <c r="C7232" s="86"/>
      <c r="D7232" s="146"/>
      <c r="E7232" s="86"/>
      <c r="F7232" s="96"/>
    </row>
    <row r="7233" spans="1:6" x14ac:dyDescent="0.2">
      <c r="A7233" s="145"/>
      <c r="C7233" s="86"/>
      <c r="D7233" s="146"/>
      <c r="E7233" s="86"/>
      <c r="F7233" s="96"/>
    </row>
    <row r="7234" spans="1:6" x14ac:dyDescent="0.2">
      <c r="A7234" s="145"/>
      <c r="C7234" s="86"/>
      <c r="D7234" s="146"/>
      <c r="E7234" s="86"/>
      <c r="F7234" s="96"/>
    </row>
    <row r="7235" spans="1:6" x14ac:dyDescent="0.2">
      <c r="A7235" s="145"/>
      <c r="C7235" s="86"/>
      <c r="D7235" s="146"/>
      <c r="E7235" s="86"/>
      <c r="F7235" s="96"/>
    </row>
    <row r="7236" spans="1:6" x14ac:dyDescent="0.2">
      <c r="A7236" s="145"/>
      <c r="C7236" s="86"/>
      <c r="D7236" s="146"/>
      <c r="E7236" s="86"/>
      <c r="F7236" s="96"/>
    </row>
    <row r="7237" spans="1:6" x14ac:dyDescent="0.2">
      <c r="A7237" s="145"/>
      <c r="C7237" s="86"/>
      <c r="D7237" s="146"/>
      <c r="E7237" s="86"/>
      <c r="F7237" s="96"/>
    </row>
    <row r="7238" spans="1:6" x14ac:dyDescent="0.2">
      <c r="A7238" s="145"/>
      <c r="C7238" s="86"/>
      <c r="D7238" s="146"/>
      <c r="E7238" s="86"/>
      <c r="F7238" s="96"/>
    </row>
    <row r="7239" spans="1:6" x14ac:dyDescent="0.2">
      <c r="A7239" s="145"/>
      <c r="C7239" s="86"/>
      <c r="D7239" s="146"/>
      <c r="E7239" s="86"/>
      <c r="F7239" s="96"/>
    </row>
    <row r="7240" spans="1:6" x14ac:dyDescent="0.2">
      <c r="A7240" s="145"/>
      <c r="C7240" s="86"/>
      <c r="D7240" s="146"/>
      <c r="E7240" s="86"/>
      <c r="F7240" s="96"/>
    </row>
    <row r="7241" spans="1:6" x14ac:dyDescent="0.2">
      <c r="A7241" s="145"/>
      <c r="C7241" s="86"/>
      <c r="D7241" s="146"/>
      <c r="E7241" s="86"/>
      <c r="F7241" s="96"/>
    </row>
    <row r="7242" spans="1:6" x14ac:dyDescent="0.2">
      <c r="A7242" s="145"/>
      <c r="C7242" s="86"/>
      <c r="D7242" s="146"/>
      <c r="E7242" s="86"/>
      <c r="F7242" s="96"/>
    </row>
    <row r="7243" spans="1:6" x14ac:dyDescent="0.2">
      <c r="A7243" s="145"/>
      <c r="C7243" s="86"/>
      <c r="D7243" s="146"/>
      <c r="E7243" s="86"/>
      <c r="F7243" s="96"/>
    </row>
    <row r="7244" spans="1:6" x14ac:dyDescent="0.2">
      <c r="A7244" s="145"/>
      <c r="C7244" s="86"/>
      <c r="D7244" s="146"/>
      <c r="E7244" s="86"/>
      <c r="F7244" s="96"/>
    </row>
    <row r="7245" spans="1:6" x14ac:dyDescent="0.2">
      <c r="A7245" s="145"/>
      <c r="C7245" s="86"/>
      <c r="D7245" s="146"/>
      <c r="E7245" s="86"/>
      <c r="F7245" s="96"/>
    </row>
    <row r="7246" spans="1:6" x14ac:dyDescent="0.2">
      <c r="A7246" s="145"/>
      <c r="C7246" s="86"/>
      <c r="D7246" s="146"/>
      <c r="E7246" s="86"/>
      <c r="F7246" s="96"/>
    </row>
    <row r="7247" spans="1:6" x14ac:dyDescent="0.2">
      <c r="A7247" s="145"/>
      <c r="C7247" s="86"/>
      <c r="D7247" s="146"/>
      <c r="E7247" s="86"/>
      <c r="F7247" s="96"/>
    </row>
    <row r="7248" spans="1:6" x14ac:dyDescent="0.2">
      <c r="A7248" s="145"/>
      <c r="C7248" s="86"/>
      <c r="D7248" s="146"/>
      <c r="E7248" s="86"/>
      <c r="F7248" s="96"/>
    </row>
    <row r="7249" spans="1:6" x14ac:dyDescent="0.2">
      <c r="A7249" s="145"/>
      <c r="C7249" s="86"/>
      <c r="D7249" s="146"/>
      <c r="E7249" s="86"/>
      <c r="F7249" s="96"/>
    </row>
    <row r="7250" spans="1:6" x14ac:dyDescent="0.2">
      <c r="A7250" s="145"/>
      <c r="C7250" s="86"/>
      <c r="D7250" s="146"/>
      <c r="E7250" s="86"/>
      <c r="F7250" s="96"/>
    </row>
    <row r="7251" spans="1:6" x14ac:dyDescent="0.2">
      <c r="A7251" s="145"/>
      <c r="C7251" s="86"/>
      <c r="D7251" s="146"/>
      <c r="E7251" s="86"/>
      <c r="F7251" s="96"/>
    </row>
    <row r="7252" spans="1:6" x14ac:dyDescent="0.2">
      <c r="A7252" s="145"/>
      <c r="C7252" s="86"/>
      <c r="D7252" s="146"/>
      <c r="E7252" s="86"/>
      <c r="F7252" s="96"/>
    </row>
    <row r="7253" spans="1:6" x14ac:dyDescent="0.2">
      <c r="A7253" s="145"/>
      <c r="C7253" s="86"/>
      <c r="D7253" s="146"/>
      <c r="E7253" s="86"/>
      <c r="F7253" s="96"/>
    </row>
    <row r="7254" spans="1:6" x14ac:dyDescent="0.2">
      <c r="A7254" s="145"/>
      <c r="C7254" s="86"/>
      <c r="D7254" s="146"/>
      <c r="E7254" s="86"/>
      <c r="F7254" s="96"/>
    </row>
    <row r="7255" spans="1:6" x14ac:dyDescent="0.2">
      <c r="A7255" s="145"/>
      <c r="C7255" s="86"/>
      <c r="D7255" s="146"/>
      <c r="E7255" s="86"/>
      <c r="F7255" s="96"/>
    </row>
    <row r="7256" spans="1:6" x14ac:dyDescent="0.2">
      <c r="A7256" s="145"/>
      <c r="C7256" s="86"/>
      <c r="D7256" s="146"/>
      <c r="E7256" s="86"/>
      <c r="F7256" s="96"/>
    </row>
    <row r="7257" spans="1:6" x14ac:dyDescent="0.2">
      <c r="A7257" s="145"/>
      <c r="C7257" s="86"/>
      <c r="D7257" s="146"/>
      <c r="E7257" s="86"/>
      <c r="F7257" s="96"/>
    </row>
    <row r="7258" spans="1:6" x14ac:dyDescent="0.2">
      <c r="A7258" s="145"/>
      <c r="C7258" s="86"/>
      <c r="D7258" s="146"/>
      <c r="E7258" s="86"/>
      <c r="F7258" s="96"/>
    </row>
    <row r="7259" spans="1:6" x14ac:dyDescent="0.2">
      <c r="A7259" s="145"/>
      <c r="C7259" s="86"/>
      <c r="D7259" s="146"/>
      <c r="E7259" s="86"/>
      <c r="F7259" s="96"/>
    </row>
    <row r="7260" spans="1:6" x14ac:dyDescent="0.2">
      <c r="A7260" s="145"/>
      <c r="C7260" s="86"/>
      <c r="D7260" s="146"/>
      <c r="E7260" s="86"/>
      <c r="F7260" s="96"/>
    </row>
    <row r="7261" spans="1:6" x14ac:dyDescent="0.2">
      <c r="A7261" s="145"/>
      <c r="C7261" s="86"/>
      <c r="D7261" s="146"/>
      <c r="E7261" s="86"/>
      <c r="F7261" s="96"/>
    </row>
    <row r="7262" spans="1:6" x14ac:dyDescent="0.2">
      <c r="A7262" s="145"/>
      <c r="C7262" s="86"/>
      <c r="D7262" s="146"/>
      <c r="E7262" s="86"/>
      <c r="F7262" s="96"/>
    </row>
    <row r="7263" spans="1:6" x14ac:dyDescent="0.2">
      <c r="A7263" s="145"/>
      <c r="C7263" s="86"/>
      <c r="D7263" s="146"/>
      <c r="E7263" s="86"/>
      <c r="F7263" s="96"/>
    </row>
    <row r="7264" spans="1:6" x14ac:dyDescent="0.2">
      <c r="A7264" s="145"/>
      <c r="C7264" s="86"/>
      <c r="D7264" s="146"/>
      <c r="E7264" s="86"/>
      <c r="F7264" s="96"/>
    </row>
    <row r="7265" spans="1:6" x14ac:dyDescent="0.2">
      <c r="A7265" s="145"/>
      <c r="C7265" s="86"/>
      <c r="D7265" s="146"/>
      <c r="E7265" s="86"/>
      <c r="F7265" s="96"/>
    </row>
    <row r="7266" spans="1:6" x14ac:dyDescent="0.2">
      <c r="A7266" s="145"/>
      <c r="C7266" s="86"/>
      <c r="D7266" s="146"/>
      <c r="E7266" s="86"/>
      <c r="F7266" s="96"/>
    </row>
    <row r="7267" spans="1:6" x14ac:dyDescent="0.2">
      <c r="A7267" s="145"/>
      <c r="C7267" s="86"/>
      <c r="D7267" s="146"/>
      <c r="E7267" s="86"/>
      <c r="F7267" s="96"/>
    </row>
    <row r="7268" spans="1:6" x14ac:dyDescent="0.2">
      <c r="A7268" s="145"/>
      <c r="C7268" s="86"/>
      <c r="D7268" s="146"/>
      <c r="E7268" s="86"/>
      <c r="F7268" s="96"/>
    </row>
    <row r="7269" spans="1:6" x14ac:dyDescent="0.2">
      <c r="A7269" s="145"/>
      <c r="C7269" s="86"/>
      <c r="D7269" s="146"/>
      <c r="E7269" s="86"/>
      <c r="F7269" s="96"/>
    </row>
    <row r="7270" spans="1:6" x14ac:dyDescent="0.2">
      <c r="A7270" s="145"/>
      <c r="C7270" s="86"/>
      <c r="D7270" s="146"/>
      <c r="E7270" s="86"/>
      <c r="F7270" s="96"/>
    </row>
    <row r="7271" spans="1:6" x14ac:dyDescent="0.2">
      <c r="A7271" s="145"/>
      <c r="C7271" s="86"/>
      <c r="D7271" s="146"/>
      <c r="E7271" s="86"/>
      <c r="F7271" s="96"/>
    </row>
    <row r="7272" spans="1:6" x14ac:dyDescent="0.2">
      <c r="A7272" s="145"/>
      <c r="C7272" s="86"/>
      <c r="D7272" s="146"/>
      <c r="E7272" s="86"/>
      <c r="F7272" s="96"/>
    </row>
    <row r="7273" spans="1:6" x14ac:dyDescent="0.2">
      <c r="A7273" s="145"/>
      <c r="C7273" s="86"/>
      <c r="D7273" s="146"/>
      <c r="E7273" s="86"/>
      <c r="F7273" s="96"/>
    </row>
    <row r="7274" spans="1:6" x14ac:dyDescent="0.2">
      <c r="A7274" s="145"/>
      <c r="C7274" s="86"/>
      <c r="D7274" s="146"/>
      <c r="E7274" s="86"/>
      <c r="F7274" s="96"/>
    </row>
    <row r="7275" spans="1:6" x14ac:dyDescent="0.2">
      <c r="A7275" s="145"/>
      <c r="C7275" s="86"/>
      <c r="D7275" s="146"/>
      <c r="E7275" s="86"/>
      <c r="F7275" s="96"/>
    </row>
    <row r="7276" spans="1:6" x14ac:dyDescent="0.2">
      <c r="A7276" s="145"/>
      <c r="C7276" s="86"/>
      <c r="D7276" s="146"/>
      <c r="E7276" s="86"/>
      <c r="F7276" s="96"/>
    </row>
    <row r="7277" spans="1:6" x14ac:dyDescent="0.2">
      <c r="A7277" s="145"/>
      <c r="C7277" s="86"/>
      <c r="D7277" s="146"/>
      <c r="E7277" s="86"/>
      <c r="F7277" s="96"/>
    </row>
    <row r="7278" spans="1:6" x14ac:dyDescent="0.2">
      <c r="A7278" s="145"/>
      <c r="C7278" s="86"/>
      <c r="D7278" s="146"/>
      <c r="E7278" s="86"/>
      <c r="F7278" s="96"/>
    </row>
    <row r="7279" spans="1:6" x14ac:dyDescent="0.2">
      <c r="A7279" s="145"/>
      <c r="C7279" s="86"/>
      <c r="D7279" s="146"/>
      <c r="E7279" s="86"/>
      <c r="F7279" s="96"/>
    </row>
    <row r="7280" spans="1:6" x14ac:dyDescent="0.2">
      <c r="A7280" s="145"/>
      <c r="C7280" s="86"/>
      <c r="D7280" s="146"/>
      <c r="E7280" s="86"/>
      <c r="F7280" s="96"/>
    </row>
    <row r="7281" spans="1:6" x14ac:dyDescent="0.2">
      <c r="A7281" s="145"/>
      <c r="C7281" s="86"/>
      <c r="D7281" s="146"/>
      <c r="E7281" s="86"/>
      <c r="F7281" s="96"/>
    </row>
    <row r="7282" spans="1:6" x14ac:dyDescent="0.2">
      <c r="A7282" s="145"/>
      <c r="C7282" s="86"/>
      <c r="D7282" s="146"/>
      <c r="E7282" s="86"/>
      <c r="F7282" s="96"/>
    </row>
    <row r="7283" spans="1:6" x14ac:dyDescent="0.2">
      <c r="A7283" s="145"/>
      <c r="C7283" s="86"/>
      <c r="D7283" s="146"/>
      <c r="E7283" s="86"/>
      <c r="F7283" s="96"/>
    </row>
    <row r="7284" spans="1:6" x14ac:dyDescent="0.2">
      <c r="A7284" s="145"/>
      <c r="C7284" s="86"/>
      <c r="D7284" s="146"/>
      <c r="E7284" s="86"/>
      <c r="F7284" s="96"/>
    </row>
    <row r="7285" spans="1:6" x14ac:dyDescent="0.2">
      <c r="A7285" s="145"/>
      <c r="C7285" s="86"/>
      <c r="D7285" s="146"/>
      <c r="E7285" s="86"/>
      <c r="F7285" s="96"/>
    </row>
    <row r="7286" spans="1:6" x14ac:dyDescent="0.2">
      <c r="A7286" s="145"/>
      <c r="C7286" s="86"/>
      <c r="D7286" s="146"/>
      <c r="E7286" s="86"/>
      <c r="F7286" s="96"/>
    </row>
    <row r="7287" spans="1:6" x14ac:dyDescent="0.2">
      <c r="A7287" s="145"/>
      <c r="C7287" s="86"/>
      <c r="D7287" s="146"/>
      <c r="E7287" s="86"/>
      <c r="F7287" s="96"/>
    </row>
    <row r="7288" spans="1:6" x14ac:dyDescent="0.2">
      <c r="A7288" s="145"/>
      <c r="C7288" s="86"/>
      <c r="D7288" s="146"/>
      <c r="E7288" s="86"/>
      <c r="F7288" s="96"/>
    </row>
    <row r="7289" spans="1:6" x14ac:dyDescent="0.2">
      <c r="A7289" s="145"/>
      <c r="C7289" s="86"/>
      <c r="D7289" s="146"/>
      <c r="E7289" s="86"/>
      <c r="F7289" s="96"/>
    </row>
    <row r="7290" spans="1:6" x14ac:dyDescent="0.2">
      <c r="A7290" s="145"/>
      <c r="C7290" s="86"/>
      <c r="D7290" s="146"/>
      <c r="E7290" s="86"/>
      <c r="F7290" s="96"/>
    </row>
    <row r="7291" spans="1:6" x14ac:dyDescent="0.2">
      <c r="A7291" s="145"/>
      <c r="C7291" s="86"/>
      <c r="D7291" s="146"/>
      <c r="E7291" s="86"/>
      <c r="F7291" s="96"/>
    </row>
    <row r="7292" spans="1:6" x14ac:dyDescent="0.2">
      <c r="A7292" s="145"/>
      <c r="C7292" s="86"/>
      <c r="D7292" s="146"/>
      <c r="E7292" s="86"/>
      <c r="F7292" s="96"/>
    </row>
    <row r="7293" spans="1:6" x14ac:dyDescent="0.2">
      <c r="A7293" s="145"/>
      <c r="C7293" s="86"/>
      <c r="D7293" s="146"/>
      <c r="E7293" s="86"/>
      <c r="F7293" s="96"/>
    </row>
    <row r="7294" spans="1:6" x14ac:dyDescent="0.2">
      <c r="A7294" s="145"/>
      <c r="C7294" s="86"/>
      <c r="D7294" s="146"/>
      <c r="E7294" s="86"/>
      <c r="F7294" s="96"/>
    </row>
    <row r="7295" spans="1:6" x14ac:dyDescent="0.2">
      <c r="A7295" s="145"/>
      <c r="C7295" s="86"/>
      <c r="D7295" s="146"/>
      <c r="E7295" s="86"/>
      <c r="F7295" s="96"/>
    </row>
    <row r="7296" spans="1:6" x14ac:dyDescent="0.2">
      <c r="A7296" s="145"/>
      <c r="C7296" s="86"/>
      <c r="D7296" s="146"/>
      <c r="E7296" s="86"/>
      <c r="F7296" s="96"/>
    </row>
    <row r="7297" spans="1:6" x14ac:dyDescent="0.2">
      <c r="A7297" s="145"/>
      <c r="C7297" s="86"/>
      <c r="D7297" s="146"/>
      <c r="E7297" s="86"/>
      <c r="F7297" s="96"/>
    </row>
    <row r="7298" spans="1:6" x14ac:dyDescent="0.2">
      <c r="A7298" s="145"/>
      <c r="C7298" s="86"/>
      <c r="D7298" s="146"/>
      <c r="E7298" s="86"/>
      <c r="F7298" s="96"/>
    </row>
    <row r="7299" spans="1:6" x14ac:dyDescent="0.2">
      <c r="A7299" s="145"/>
      <c r="C7299" s="86"/>
      <c r="D7299" s="146"/>
      <c r="E7299" s="86"/>
      <c r="F7299" s="96"/>
    </row>
    <row r="7300" spans="1:6" x14ac:dyDescent="0.2">
      <c r="A7300" s="145"/>
      <c r="C7300" s="86"/>
      <c r="D7300" s="146"/>
      <c r="E7300" s="86"/>
      <c r="F7300" s="96"/>
    </row>
    <row r="7301" spans="1:6" x14ac:dyDescent="0.2">
      <c r="A7301" s="145"/>
      <c r="C7301" s="86"/>
      <c r="D7301" s="146"/>
      <c r="E7301" s="86"/>
      <c r="F7301" s="96"/>
    </row>
    <row r="7302" spans="1:6" x14ac:dyDescent="0.2">
      <c r="A7302" s="145"/>
      <c r="C7302" s="86"/>
      <c r="D7302" s="146"/>
      <c r="E7302" s="86"/>
      <c r="F7302" s="96"/>
    </row>
    <row r="7303" spans="1:6" x14ac:dyDescent="0.2">
      <c r="A7303" s="145"/>
      <c r="C7303" s="86"/>
      <c r="D7303" s="146"/>
      <c r="E7303" s="86"/>
      <c r="F7303" s="96"/>
    </row>
    <row r="7304" spans="1:6" x14ac:dyDescent="0.2">
      <c r="A7304" s="145"/>
      <c r="C7304" s="86"/>
      <c r="D7304" s="146"/>
      <c r="E7304" s="86"/>
      <c r="F7304" s="96"/>
    </row>
    <row r="7305" spans="1:6" x14ac:dyDescent="0.2">
      <c r="A7305" s="145"/>
      <c r="C7305" s="86"/>
      <c r="D7305" s="146"/>
      <c r="E7305" s="86"/>
      <c r="F7305" s="96"/>
    </row>
    <row r="7306" spans="1:6" x14ac:dyDescent="0.2">
      <c r="A7306" s="145"/>
      <c r="C7306" s="86"/>
      <c r="D7306" s="146"/>
      <c r="E7306" s="86"/>
      <c r="F7306" s="96"/>
    </row>
    <row r="7307" spans="1:6" x14ac:dyDescent="0.2">
      <c r="A7307" s="145"/>
      <c r="C7307" s="86"/>
      <c r="D7307" s="146"/>
      <c r="E7307" s="86"/>
      <c r="F7307" s="96"/>
    </row>
    <row r="7308" spans="1:6" x14ac:dyDescent="0.2">
      <c r="A7308" s="145"/>
      <c r="C7308" s="86"/>
      <c r="D7308" s="146"/>
      <c r="E7308" s="86"/>
      <c r="F7308" s="96"/>
    </row>
    <row r="7309" spans="1:6" x14ac:dyDescent="0.2">
      <c r="A7309" s="145"/>
      <c r="C7309" s="86"/>
      <c r="D7309" s="146"/>
      <c r="E7309" s="86"/>
      <c r="F7309" s="96"/>
    </row>
    <row r="7310" spans="1:6" x14ac:dyDescent="0.2">
      <c r="A7310" s="145"/>
      <c r="C7310" s="86"/>
      <c r="D7310" s="146"/>
      <c r="E7310" s="86"/>
      <c r="F7310" s="96"/>
    </row>
    <row r="7311" spans="1:6" x14ac:dyDescent="0.2">
      <c r="A7311" s="145"/>
      <c r="C7311" s="86"/>
      <c r="D7311" s="146"/>
      <c r="E7311" s="86"/>
      <c r="F7311" s="96"/>
    </row>
    <row r="7312" spans="1:6" x14ac:dyDescent="0.2">
      <c r="A7312" s="145"/>
      <c r="C7312" s="86"/>
      <c r="D7312" s="146"/>
      <c r="E7312" s="86"/>
      <c r="F7312" s="96"/>
    </row>
    <row r="7313" spans="1:6" x14ac:dyDescent="0.2">
      <c r="A7313" s="145"/>
      <c r="C7313" s="86"/>
      <c r="D7313" s="146"/>
      <c r="E7313" s="86"/>
      <c r="F7313" s="96"/>
    </row>
    <row r="7314" spans="1:6" x14ac:dyDescent="0.2">
      <c r="A7314" s="145"/>
      <c r="C7314" s="86"/>
      <c r="D7314" s="146"/>
      <c r="E7314" s="86"/>
      <c r="F7314" s="96"/>
    </row>
    <row r="7315" spans="1:6" x14ac:dyDescent="0.2">
      <c r="A7315" s="145"/>
      <c r="C7315" s="86"/>
      <c r="D7315" s="146"/>
      <c r="E7315" s="86"/>
      <c r="F7315" s="96"/>
    </row>
    <row r="7316" spans="1:6" x14ac:dyDescent="0.2">
      <c r="A7316" s="145"/>
      <c r="C7316" s="86"/>
      <c r="D7316" s="146"/>
      <c r="E7316" s="86"/>
      <c r="F7316" s="96"/>
    </row>
    <row r="7317" spans="1:6" x14ac:dyDescent="0.2">
      <c r="A7317" s="145"/>
      <c r="C7317" s="86"/>
      <c r="D7317" s="146"/>
      <c r="E7317" s="86"/>
      <c r="F7317" s="96"/>
    </row>
    <row r="7318" spans="1:6" x14ac:dyDescent="0.2">
      <c r="A7318" s="145"/>
      <c r="C7318" s="86"/>
      <c r="D7318" s="146"/>
      <c r="E7318" s="86"/>
      <c r="F7318" s="96"/>
    </row>
    <row r="7319" spans="1:6" x14ac:dyDescent="0.2">
      <c r="A7319" s="145"/>
      <c r="C7319" s="86"/>
      <c r="D7319" s="146"/>
      <c r="E7319" s="86"/>
      <c r="F7319" s="96"/>
    </row>
    <row r="7320" spans="1:6" x14ac:dyDescent="0.2">
      <c r="A7320" s="145"/>
      <c r="C7320" s="86"/>
      <c r="D7320" s="146"/>
      <c r="E7320" s="86"/>
      <c r="F7320" s="96"/>
    </row>
    <row r="7321" spans="1:6" x14ac:dyDescent="0.2">
      <c r="A7321" s="145"/>
      <c r="C7321" s="86"/>
      <c r="D7321" s="146"/>
      <c r="E7321" s="86"/>
      <c r="F7321" s="96"/>
    </row>
    <row r="7322" spans="1:6" x14ac:dyDescent="0.2">
      <c r="A7322" s="145"/>
      <c r="C7322" s="86"/>
      <c r="D7322" s="146"/>
      <c r="E7322" s="86"/>
      <c r="F7322" s="96"/>
    </row>
    <row r="7323" spans="1:6" x14ac:dyDescent="0.2">
      <c r="A7323" s="145"/>
      <c r="C7323" s="86"/>
      <c r="D7323" s="146"/>
      <c r="E7323" s="86"/>
      <c r="F7323" s="96"/>
    </row>
    <row r="7324" spans="1:6" x14ac:dyDescent="0.2">
      <c r="A7324" s="145"/>
      <c r="C7324" s="86"/>
      <c r="D7324" s="146"/>
      <c r="E7324" s="86"/>
      <c r="F7324" s="96"/>
    </row>
    <row r="7325" spans="1:6" x14ac:dyDescent="0.2">
      <c r="A7325" s="145"/>
      <c r="C7325" s="86"/>
      <c r="D7325" s="146"/>
      <c r="E7325" s="86"/>
      <c r="F7325" s="96"/>
    </row>
    <row r="7326" spans="1:6" x14ac:dyDescent="0.2">
      <c r="A7326" s="145"/>
      <c r="C7326" s="86"/>
      <c r="D7326" s="146"/>
      <c r="E7326" s="86"/>
      <c r="F7326" s="96"/>
    </row>
    <row r="7327" spans="1:6" x14ac:dyDescent="0.2">
      <c r="A7327" s="145"/>
      <c r="C7327" s="86"/>
      <c r="D7327" s="146"/>
      <c r="E7327" s="86"/>
      <c r="F7327" s="96"/>
    </row>
    <row r="7328" spans="1:6" x14ac:dyDescent="0.2">
      <c r="A7328" s="145"/>
      <c r="C7328" s="86"/>
      <c r="D7328" s="146"/>
      <c r="E7328" s="86"/>
      <c r="F7328" s="96"/>
    </row>
    <row r="7329" spans="1:6" x14ac:dyDescent="0.2">
      <c r="A7329" s="145"/>
      <c r="C7329" s="86"/>
      <c r="D7329" s="146"/>
      <c r="E7329" s="86"/>
      <c r="F7329" s="96"/>
    </row>
    <row r="7330" spans="1:6" x14ac:dyDescent="0.2">
      <c r="A7330" s="145"/>
      <c r="C7330" s="86"/>
      <c r="D7330" s="146"/>
      <c r="E7330" s="86"/>
      <c r="F7330" s="96"/>
    </row>
    <row r="7331" spans="1:6" x14ac:dyDescent="0.2">
      <c r="A7331" s="145"/>
      <c r="C7331" s="86"/>
      <c r="D7331" s="146"/>
      <c r="E7331" s="86"/>
      <c r="F7331" s="96"/>
    </row>
    <row r="7332" spans="1:6" x14ac:dyDescent="0.2">
      <c r="A7332" s="145"/>
      <c r="C7332" s="86"/>
      <c r="D7332" s="146"/>
      <c r="E7332" s="86"/>
      <c r="F7332" s="96"/>
    </row>
    <row r="7333" spans="1:6" x14ac:dyDescent="0.2">
      <c r="A7333" s="145"/>
      <c r="C7333" s="86"/>
      <c r="D7333" s="146"/>
      <c r="E7333" s="86"/>
      <c r="F7333" s="96"/>
    </row>
    <row r="7334" spans="1:6" x14ac:dyDescent="0.2">
      <c r="A7334" s="145"/>
      <c r="C7334" s="86"/>
      <c r="D7334" s="146"/>
      <c r="E7334" s="86"/>
      <c r="F7334" s="96"/>
    </row>
    <row r="7335" spans="1:6" x14ac:dyDescent="0.2">
      <c r="A7335" s="145"/>
      <c r="C7335" s="86"/>
      <c r="D7335" s="146"/>
      <c r="E7335" s="86"/>
      <c r="F7335" s="96"/>
    </row>
    <row r="7336" spans="1:6" x14ac:dyDescent="0.2">
      <c r="A7336" s="145"/>
      <c r="C7336" s="86"/>
      <c r="D7336" s="146"/>
      <c r="E7336" s="86"/>
      <c r="F7336" s="96"/>
    </row>
    <row r="7337" spans="1:6" x14ac:dyDescent="0.2">
      <c r="A7337" s="145"/>
      <c r="C7337" s="86"/>
      <c r="D7337" s="146"/>
      <c r="E7337" s="86"/>
      <c r="F7337" s="96"/>
    </row>
    <row r="7338" spans="1:6" x14ac:dyDescent="0.2">
      <c r="A7338" s="145"/>
      <c r="C7338" s="86"/>
      <c r="D7338" s="146"/>
      <c r="E7338" s="86"/>
      <c r="F7338" s="96"/>
    </row>
    <row r="7339" spans="1:6" x14ac:dyDescent="0.2">
      <c r="A7339" s="145"/>
      <c r="C7339" s="86"/>
      <c r="D7339" s="146"/>
      <c r="E7339" s="86"/>
      <c r="F7339" s="96"/>
    </row>
    <row r="7340" spans="1:6" x14ac:dyDescent="0.2">
      <c r="A7340" s="145"/>
      <c r="C7340" s="86"/>
      <c r="D7340" s="146"/>
      <c r="E7340" s="86"/>
      <c r="F7340" s="96"/>
    </row>
    <row r="7341" spans="1:6" x14ac:dyDescent="0.2">
      <c r="A7341" s="145"/>
      <c r="C7341" s="86"/>
      <c r="D7341" s="146"/>
      <c r="E7341" s="86"/>
      <c r="F7341" s="96"/>
    </row>
    <row r="7342" spans="1:6" x14ac:dyDescent="0.2">
      <c r="A7342" s="145"/>
      <c r="C7342" s="86"/>
      <c r="D7342" s="146"/>
      <c r="E7342" s="86"/>
      <c r="F7342" s="96"/>
    </row>
    <row r="7343" spans="1:6" x14ac:dyDescent="0.2">
      <c r="A7343" s="145"/>
      <c r="C7343" s="86"/>
      <c r="D7343" s="146"/>
      <c r="E7343" s="86"/>
      <c r="F7343" s="96"/>
    </row>
    <row r="7344" spans="1:6" x14ac:dyDescent="0.2">
      <c r="A7344" s="145"/>
      <c r="C7344" s="86"/>
      <c r="D7344" s="146"/>
      <c r="E7344" s="86"/>
      <c r="F7344" s="96"/>
    </row>
    <row r="7345" spans="1:6" x14ac:dyDescent="0.2">
      <c r="A7345" s="145"/>
      <c r="C7345" s="86"/>
      <c r="D7345" s="146"/>
      <c r="E7345" s="86"/>
      <c r="F7345" s="96"/>
    </row>
    <row r="7346" spans="1:6" x14ac:dyDescent="0.2">
      <c r="A7346" s="145"/>
      <c r="C7346" s="86"/>
      <c r="D7346" s="146"/>
      <c r="E7346" s="86"/>
      <c r="F7346" s="96"/>
    </row>
    <row r="7347" spans="1:6" x14ac:dyDescent="0.2">
      <c r="A7347" s="145"/>
      <c r="C7347" s="86"/>
      <c r="D7347" s="146"/>
      <c r="E7347" s="86"/>
      <c r="F7347" s="96"/>
    </row>
    <row r="7348" spans="1:6" x14ac:dyDescent="0.2">
      <c r="A7348" s="145"/>
      <c r="C7348" s="86"/>
      <c r="D7348" s="146"/>
      <c r="E7348" s="86"/>
      <c r="F7348" s="96"/>
    </row>
    <row r="7349" spans="1:6" x14ac:dyDescent="0.2">
      <c r="A7349" s="145"/>
      <c r="C7349" s="86"/>
      <c r="D7349" s="146"/>
      <c r="E7349" s="86"/>
      <c r="F7349" s="96"/>
    </row>
    <row r="7350" spans="1:6" x14ac:dyDescent="0.2">
      <c r="A7350" s="145"/>
      <c r="C7350" s="86"/>
      <c r="D7350" s="146"/>
      <c r="E7350" s="86"/>
      <c r="F7350" s="96"/>
    </row>
    <row r="7351" spans="1:6" x14ac:dyDescent="0.2">
      <c r="A7351" s="145"/>
      <c r="C7351" s="86"/>
      <c r="D7351" s="146"/>
      <c r="E7351" s="86"/>
      <c r="F7351" s="96"/>
    </row>
    <row r="7352" spans="1:6" x14ac:dyDescent="0.2">
      <c r="A7352" s="145"/>
      <c r="C7352" s="86"/>
      <c r="D7352" s="146"/>
      <c r="E7352" s="86"/>
      <c r="F7352" s="96"/>
    </row>
    <row r="7353" spans="1:6" x14ac:dyDescent="0.2">
      <c r="A7353" s="145"/>
      <c r="C7353" s="86"/>
      <c r="D7353" s="146"/>
      <c r="E7353" s="86"/>
      <c r="F7353" s="96"/>
    </row>
    <row r="7354" spans="1:6" x14ac:dyDescent="0.2">
      <c r="A7354" s="145"/>
      <c r="C7354" s="86"/>
      <c r="D7354" s="146"/>
      <c r="E7354" s="86"/>
      <c r="F7354" s="96"/>
    </row>
    <row r="7355" spans="1:6" x14ac:dyDescent="0.2">
      <c r="A7355" s="145"/>
      <c r="C7355" s="86"/>
      <c r="D7355" s="146"/>
      <c r="E7355" s="86"/>
      <c r="F7355" s="96"/>
    </row>
    <row r="7356" spans="1:6" x14ac:dyDescent="0.2">
      <c r="A7356" s="145"/>
      <c r="C7356" s="86"/>
      <c r="D7356" s="146"/>
      <c r="E7356" s="86"/>
      <c r="F7356" s="96"/>
    </row>
    <row r="7357" spans="1:6" x14ac:dyDescent="0.2">
      <c r="A7357" s="145"/>
      <c r="C7357" s="86"/>
      <c r="D7357" s="146"/>
      <c r="E7357" s="86"/>
      <c r="F7357" s="96"/>
    </row>
    <row r="7358" spans="1:6" x14ac:dyDescent="0.2">
      <c r="A7358" s="145"/>
      <c r="C7358" s="86"/>
      <c r="D7358" s="146"/>
      <c r="E7358" s="86"/>
      <c r="F7358" s="96"/>
    </row>
    <row r="7359" spans="1:6" x14ac:dyDescent="0.2">
      <c r="A7359" s="145"/>
      <c r="C7359" s="86"/>
      <c r="D7359" s="146"/>
      <c r="E7359" s="86"/>
      <c r="F7359" s="96"/>
    </row>
    <row r="7360" spans="1:6" x14ac:dyDescent="0.2">
      <c r="A7360" s="145"/>
      <c r="C7360" s="86"/>
      <c r="D7360" s="146"/>
      <c r="E7360" s="86"/>
      <c r="F7360" s="96"/>
    </row>
    <row r="7361" spans="1:6" x14ac:dyDescent="0.2">
      <c r="A7361" s="145"/>
      <c r="C7361" s="86"/>
      <c r="D7361" s="146"/>
      <c r="E7361" s="86"/>
      <c r="F7361" s="96"/>
    </row>
    <row r="7362" spans="1:6" x14ac:dyDescent="0.2">
      <c r="A7362" s="145"/>
      <c r="C7362" s="86"/>
      <c r="D7362" s="146"/>
      <c r="E7362" s="86"/>
      <c r="F7362" s="96"/>
    </row>
    <row r="7363" spans="1:6" x14ac:dyDescent="0.2">
      <c r="A7363" s="145"/>
      <c r="C7363" s="86"/>
      <c r="D7363" s="146"/>
      <c r="E7363" s="86"/>
      <c r="F7363" s="96"/>
    </row>
    <row r="7364" spans="1:6" x14ac:dyDescent="0.2">
      <c r="A7364" s="145"/>
      <c r="C7364" s="86"/>
      <c r="D7364" s="146"/>
      <c r="E7364" s="86"/>
      <c r="F7364" s="96"/>
    </row>
    <row r="7365" spans="1:6" x14ac:dyDescent="0.2">
      <c r="A7365" s="145"/>
      <c r="C7365" s="86"/>
      <c r="D7365" s="146"/>
      <c r="E7365" s="86"/>
      <c r="F7365" s="96"/>
    </row>
    <row r="7366" spans="1:6" x14ac:dyDescent="0.2">
      <c r="A7366" s="145"/>
      <c r="C7366" s="86"/>
      <c r="D7366" s="146"/>
      <c r="E7366" s="86"/>
      <c r="F7366" s="96"/>
    </row>
    <row r="7367" spans="1:6" x14ac:dyDescent="0.2">
      <c r="A7367" s="145"/>
      <c r="C7367" s="86"/>
      <c r="D7367" s="146"/>
      <c r="E7367" s="86"/>
      <c r="F7367" s="96"/>
    </row>
    <row r="7368" spans="1:6" x14ac:dyDescent="0.2">
      <c r="A7368" s="145"/>
      <c r="C7368" s="86"/>
      <c r="D7368" s="146"/>
      <c r="E7368" s="86"/>
      <c r="F7368" s="96"/>
    </row>
    <row r="7369" spans="1:6" x14ac:dyDescent="0.2">
      <c r="A7369" s="145"/>
      <c r="C7369" s="86"/>
      <c r="D7369" s="146"/>
      <c r="E7369" s="86"/>
      <c r="F7369" s="96"/>
    </row>
    <row r="7370" spans="1:6" x14ac:dyDescent="0.2">
      <c r="A7370" s="145"/>
      <c r="C7370" s="86"/>
      <c r="D7370" s="146"/>
      <c r="E7370" s="86"/>
      <c r="F7370" s="96"/>
    </row>
    <row r="7371" spans="1:6" x14ac:dyDescent="0.2">
      <c r="A7371" s="145"/>
      <c r="C7371" s="86"/>
      <c r="D7371" s="146"/>
      <c r="E7371" s="86"/>
      <c r="F7371" s="96"/>
    </row>
    <row r="7372" spans="1:6" x14ac:dyDescent="0.2">
      <c r="A7372" s="145"/>
      <c r="C7372" s="86"/>
      <c r="D7372" s="146"/>
      <c r="E7372" s="86"/>
      <c r="F7372" s="96"/>
    </row>
    <row r="7373" spans="1:6" x14ac:dyDescent="0.2">
      <c r="A7373" s="145"/>
      <c r="C7373" s="86"/>
      <c r="D7373" s="146"/>
      <c r="E7373" s="86"/>
      <c r="F7373" s="96"/>
    </row>
    <row r="7374" spans="1:6" x14ac:dyDescent="0.2">
      <c r="A7374" s="145"/>
      <c r="C7374" s="86"/>
      <c r="D7374" s="146"/>
      <c r="E7374" s="86"/>
      <c r="F7374" s="96"/>
    </row>
    <row r="7375" spans="1:6" x14ac:dyDescent="0.2">
      <c r="A7375" s="145"/>
      <c r="C7375" s="86"/>
      <c r="D7375" s="146"/>
      <c r="E7375" s="86"/>
      <c r="F7375" s="96"/>
    </row>
    <row r="7376" spans="1:6" x14ac:dyDescent="0.2">
      <c r="A7376" s="145"/>
      <c r="C7376" s="86"/>
      <c r="D7376" s="146"/>
      <c r="E7376" s="86"/>
      <c r="F7376" s="96"/>
    </row>
    <row r="7377" spans="1:6" x14ac:dyDescent="0.2">
      <c r="A7377" s="145"/>
      <c r="C7377" s="86"/>
      <c r="D7377" s="146"/>
      <c r="E7377" s="86"/>
      <c r="F7377" s="96"/>
    </row>
    <row r="7378" spans="1:6" x14ac:dyDescent="0.2">
      <c r="A7378" s="145"/>
      <c r="C7378" s="86"/>
      <c r="D7378" s="146"/>
      <c r="E7378" s="86"/>
      <c r="F7378" s="96"/>
    </row>
    <row r="7379" spans="1:6" x14ac:dyDescent="0.2">
      <c r="A7379" s="145"/>
      <c r="C7379" s="86"/>
      <c r="D7379" s="146"/>
      <c r="E7379" s="86"/>
      <c r="F7379" s="96"/>
    </row>
    <row r="7380" spans="1:6" x14ac:dyDescent="0.2">
      <c r="A7380" s="145"/>
      <c r="C7380" s="86"/>
      <c r="D7380" s="146"/>
      <c r="E7380" s="86"/>
      <c r="F7380" s="96"/>
    </row>
    <row r="7381" spans="1:6" x14ac:dyDescent="0.2">
      <c r="A7381" s="145"/>
      <c r="C7381" s="86"/>
      <c r="D7381" s="146"/>
      <c r="E7381" s="86"/>
      <c r="F7381" s="96"/>
    </row>
    <row r="7382" spans="1:6" x14ac:dyDescent="0.2">
      <c r="A7382" s="145"/>
      <c r="C7382" s="86"/>
      <c r="D7382" s="146"/>
      <c r="E7382" s="86"/>
      <c r="F7382" s="96"/>
    </row>
    <row r="7383" spans="1:6" x14ac:dyDescent="0.2">
      <c r="A7383" s="145"/>
      <c r="C7383" s="86"/>
      <c r="D7383" s="146"/>
      <c r="E7383" s="86"/>
      <c r="F7383" s="96"/>
    </row>
    <row r="7384" spans="1:6" x14ac:dyDescent="0.2">
      <c r="A7384" s="145"/>
      <c r="C7384" s="86"/>
      <c r="D7384" s="146"/>
      <c r="E7384" s="86"/>
      <c r="F7384" s="96"/>
    </row>
    <row r="7385" spans="1:6" x14ac:dyDescent="0.2">
      <c r="A7385" s="145"/>
      <c r="C7385" s="86"/>
      <c r="D7385" s="146"/>
      <c r="E7385" s="86"/>
      <c r="F7385" s="96"/>
    </row>
    <row r="7386" spans="1:6" x14ac:dyDescent="0.2">
      <c r="A7386" s="145"/>
      <c r="C7386" s="86"/>
      <c r="D7386" s="146"/>
      <c r="E7386" s="86"/>
      <c r="F7386" s="96"/>
    </row>
    <row r="7387" spans="1:6" x14ac:dyDescent="0.2">
      <c r="A7387" s="145"/>
      <c r="C7387" s="86"/>
      <c r="D7387" s="146"/>
      <c r="E7387" s="86"/>
      <c r="F7387" s="96"/>
    </row>
    <row r="7388" spans="1:6" x14ac:dyDescent="0.2">
      <c r="A7388" s="145"/>
      <c r="C7388" s="86"/>
      <c r="D7388" s="146"/>
      <c r="E7388" s="86"/>
      <c r="F7388" s="96"/>
    </row>
    <row r="7389" spans="1:6" x14ac:dyDescent="0.2">
      <c r="A7389" s="145"/>
      <c r="C7389" s="86"/>
      <c r="D7389" s="146"/>
      <c r="E7389" s="86"/>
      <c r="F7389" s="96"/>
    </row>
    <row r="7390" spans="1:6" x14ac:dyDescent="0.2">
      <c r="A7390" s="145"/>
      <c r="C7390" s="86"/>
      <c r="D7390" s="146"/>
      <c r="E7390" s="86"/>
      <c r="F7390" s="96"/>
    </row>
    <row r="7391" spans="1:6" x14ac:dyDescent="0.2">
      <c r="A7391" s="145"/>
      <c r="C7391" s="86"/>
      <c r="D7391" s="146"/>
      <c r="E7391" s="86"/>
      <c r="F7391" s="96"/>
    </row>
    <row r="7392" spans="1:6" x14ac:dyDescent="0.2">
      <c r="A7392" s="145"/>
      <c r="C7392" s="86"/>
      <c r="D7392" s="146"/>
      <c r="E7392" s="86"/>
      <c r="F7392" s="96"/>
    </row>
    <row r="7393" spans="1:6" x14ac:dyDescent="0.2">
      <c r="A7393" s="145"/>
      <c r="C7393" s="86"/>
      <c r="D7393" s="146"/>
      <c r="E7393" s="86"/>
      <c r="F7393" s="96"/>
    </row>
    <row r="7394" spans="1:6" x14ac:dyDescent="0.2">
      <c r="A7394" s="145"/>
      <c r="C7394" s="86"/>
      <c r="D7394" s="146"/>
      <c r="E7394" s="86"/>
      <c r="F7394" s="96"/>
    </row>
    <row r="7395" spans="1:6" x14ac:dyDescent="0.2">
      <c r="A7395" s="145"/>
      <c r="C7395" s="86"/>
      <c r="D7395" s="146"/>
      <c r="E7395" s="86"/>
      <c r="F7395" s="96"/>
    </row>
    <row r="7396" spans="1:6" x14ac:dyDescent="0.2">
      <c r="A7396" s="145"/>
      <c r="C7396" s="86"/>
      <c r="D7396" s="146"/>
      <c r="E7396" s="86"/>
      <c r="F7396" s="96"/>
    </row>
    <row r="7397" spans="1:6" x14ac:dyDescent="0.2">
      <c r="A7397" s="145"/>
      <c r="C7397" s="86"/>
      <c r="D7397" s="146"/>
      <c r="E7397" s="86"/>
      <c r="F7397" s="96"/>
    </row>
    <row r="7398" spans="1:6" x14ac:dyDescent="0.2">
      <c r="A7398" s="145"/>
      <c r="C7398" s="86"/>
      <c r="D7398" s="146"/>
      <c r="E7398" s="86"/>
      <c r="F7398" s="96"/>
    </row>
    <row r="7399" spans="1:6" x14ac:dyDescent="0.2">
      <c r="A7399" s="145"/>
      <c r="C7399" s="86"/>
      <c r="D7399" s="146"/>
      <c r="E7399" s="86"/>
      <c r="F7399" s="96"/>
    </row>
    <row r="7400" spans="1:6" x14ac:dyDescent="0.2">
      <c r="A7400" s="145"/>
      <c r="C7400" s="86"/>
      <c r="D7400" s="146"/>
      <c r="E7400" s="86"/>
      <c r="F7400" s="96"/>
    </row>
    <row r="7401" spans="1:6" x14ac:dyDescent="0.2">
      <c r="A7401" s="145"/>
      <c r="C7401" s="86"/>
      <c r="D7401" s="146"/>
      <c r="E7401" s="86"/>
      <c r="F7401" s="96"/>
    </row>
    <row r="7402" spans="1:6" x14ac:dyDescent="0.2">
      <c r="A7402" s="145"/>
      <c r="C7402" s="86"/>
      <c r="D7402" s="146"/>
      <c r="E7402" s="86"/>
      <c r="F7402" s="96"/>
    </row>
    <row r="7403" spans="1:6" x14ac:dyDescent="0.2">
      <c r="A7403" s="145"/>
      <c r="C7403" s="86"/>
      <c r="D7403" s="146"/>
      <c r="E7403" s="86"/>
      <c r="F7403" s="96"/>
    </row>
    <row r="7404" spans="1:6" x14ac:dyDescent="0.2">
      <c r="A7404" s="145"/>
      <c r="C7404" s="86"/>
      <c r="D7404" s="146"/>
      <c r="E7404" s="86"/>
      <c r="F7404" s="96"/>
    </row>
    <row r="7405" spans="1:6" x14ac:dyDescent="0.2">
      <c r="A7405" s="145"/>
      <c r="C7405" s="86"/>
      <c r="D7405" s="146"/>
      <c r="E7405" s="86"/>
      <c r="F7405" s="96"/>
    </row>
    <row r="7406" spans="1:6" x14ac:dyDescent="0.2">
      <c r="A7406" s="145"/>
      <c r="C7406" s="86"/>
      <c r="D7406" s="146"/>
      <c r="E7406" s="86"/>
      <c r="F7406" s="96"/>
    </row>
    <row r="7407" spans="1:6" x14ac:dyDescent="0.2">
      <c r="A7407" s="145"/>
      <c r="C7407" s="86"/>
      <c r="D7407" s="146"/>
      <c r="E7407" s="86"/>
      <c r="F7407" s="96"/>
    </row>
    <row r="7408" spans="1:6" x14ac:dyDescent="0.2">
      <c r="A7408" s="145"/>
      <c r="C7408" s="86"/>
      <c r="D7408" s="146"/>
      <c r="E7408" s="86"/>
      <c r="F7408" s="96"/>
    </row>
    <row r="7409" spans="1:6" x14ac:dyDescent="0.2">
      <c r="A7409" s="145"/>
      <c r="C7409" s="86"/>
      <c r="D7409" s="146"/>
      <c r="E7409" s="86"/>
      <c r="F7409" s="96"/>
    </row>
    <row r="7410" spans="1:6" x14ac:dyDescent="0.2">
      <c r="A7410" s="145"/>
      <c r="C7410" s="86"/>
      <c r="D7410" s="146"/>
      <c r="E7410" s="86"/>
      <c r="F7410" s="96"/>
    </row>
    <row r="7411" spans="1:6" x14ac:dyDescent="0.2">
      <c r="A7411" s="145"/>
      <c r="C7411" s="86"/>
      <c r="D7411" s="146"/>
      <c r="E7411" s="86"/>
      <c r="F7411" s="96"/>
    </row>
    <row r="7412" spans="1:6" x14ac:dyDescent="0.2">
      <c r="A7412" s="145"/>
      <c r="C7412" s="86"/>
      <c r="D7412" s="146"/>
      <c r="E7412" s="86"/>
      <c r="F7412" s="96"/>
    </row>
    <row r="7413" spans="1:6" x14ac:dyDescent="0.2">
      <c r="A7413" s="145"/>
      <c r="C7413" s="86"/>
      <c r="D7413" s="146"/>
      <c r="E7413" s="86"/>
      <c r="F7413" s="96"/>
    </row>
    <row r="7414" spans="1:6" x14ac:dyDescent="0.2">
      <c r="A7414" s="145"/>
      <c r="C7414" s="86"/>
      <c r="D7414" s="146"/>
      <c r="E7414" s="86"/>
      <c r="F7414" s="96"/>
    </row>
    <row r="7415" spans="1:6" x14ac:dyDescent="0.2">
      <c r="A7415" s="145"/>
      <c r="C7415" s="86"/>
      <c r="D7415" s="146"/>
      <c r="E7415" s="86"/>
      <c r="F7415" s="96"/>
    </row>
    <row r="7416" spans="1:6" x14ac:dyDescent="0.2">
      <c r="A7416" s="145"/>
      <c r="C7416" s="86"/>
      <c r="D7416" s="146"/>
      <c r="E7416" s="86"/>
      <c r="F7416" s="96"/>
    </row>
    <row r="7417" spans="1:6" x14ac:dyDescent="0.2">
      <c r="A7417" s="145"/>
      <c r="C7417" s="86"/>
      <c r="D7417" s="146"/>
      <c r="E7417" s="86"/>
      <c r="F7417" s="96"/>
    </row>
    <row r="7418" spans="1:6" x14ac:dyDescent="0.2">
      <c r="A7418" s="145"/>
      <c r="C7418" s="86"/>
      <c r="D7418" s="146"/>
      <c r="E7418" s="86"/>
      <c r="F7418" s="96"/>
    </row>
    <row r="7419" spans="1:6" x14ac:dyDescent="0.2">
      <c r="A7419" s="145"/>
      <c r="C7419" s="86"/>
      <c r="D7419" s="146"/>
      <c r="E7419" s="86"/>
      <c r="F7419" s="96"/>
    </row>
    <row r="7420" spans="1:6" x14ac:dyDescent="0.2">
      <c r="A7420" s="145"/>
      <c r="C7420" s="86"/>
      <c r="D7420" s="146"/>
      <c r="E7420" s="86"/>
      <c r="F7420" s="96"/>
    </row>
    <row r="7421" spans="1:6" x14ac:dyDescent="0.2">
      <c r="A7421" s="145"/>
      <c r="C7421" s="86"/>
      <c r="D7421" s="146"/>
      <c r="E7421" s="86"/>
      <c r="F7421" s="96"/>
    </row>
    <row r="7422" spans="1:6" x14ac:dyDescent="0.2">
      <c r="A7422" s="145"/>
      <c r="C7422" s="86"/>
      <c r="D7422" s="146"/>
      <c r="E7422" s="86"/>
      <c r="F7422" s="96"/>
    </row>
    <row r="7423" spans="1:6" x14ac:dyDescent="0.2">
      <c r="A7423" s="145"/>
      <c r="C7423" s="86"/>
      <c r="D7423" s="146"/>
      <c r="E7423" s="86"/>
      <c r="F7423" s="96"/>
    </row>
    <row r="7424" spans="1:6" x14ac:dyDescent="0.2">
      <c r="A7424" s="145"/>
      <c r="C7424" s="86"/>
      <c r="D7424" s="146"/>
      <c r="E7424" s="86"/>
      <c r="F7424" s="96"/>
    </row>
    <row r="7425" spans="1:6" x14ac:dyDescent="0.2">
      <c r="A7425" s="145"/>
      <c r="C7425" s="86"/>
      <c r="D7425" s="146"/>
      <c r="E7425" s="86"/>
      <c r="F7425" s="96"/>
    </row>
    <row r="7426" spans="1:6" x14ac:dyDescent="0.2">
      <c r="A7426" s="145"/>
      <c r="C7426" s="86"/>
      <c r="D7426" s="146"/>
      <c r="E7426" s="86"/>
      <c r="F7426" s="96"/>
    </row>
    <row r="7427" spans="1:6" x14ac:dyDescent="0.2">
      <c r="A7427" s="145"/>
      <c r="C7427" s="86"/>
      <c r="D7427" s="146"/>
      <c r="E7427" s="86"/>
      <c r="F7427" s="96"/>
    </row>
    <row r="7428" spans="1:6" x14ac:dyDescent="0.2">
      <c r="A7428" s="145"/>
      <c r="C7428" s="86"/>
      <c r="D7428" s="146"/>
      <c r="E7428" s="86"/>
      <c r="F7428" s="96"/>
    </row>
    <row r="7429" spans="1:6" x14ac:dyDescent="0.2">
      <c r="A7429" s="145"/>
      <c r="C7429" s="86"/>
      <c r="D7429" s="146"/>
      <c r="E7429" s="86"/>
      <c r="F7429" s="96"/>
    </row>
    <row r="7430" spans="1:6" x14ac:dyDescent="0.2">
      <c r="A7430" s="145"/>
      <c r="C7430" s="86"/>
      <c r="D7430" s="146"/>
      <c r="E7430" s="86"/>
      <c r="F7430" s="96"/>
    </row>
    <row r="7431" spans="1:6" x14ac:dyDescent="0.2">
      <c r="A7431" s="145"/>
      <c r="C7431" s="86"/>
      <c r="D7431" s="146"/>
      <c r="E7431" s="86"/>
      <c r="F7431" s="96"/>
    </row>
    <row r="7432" spans="1:6" x14ac:dyDescent="0.2">
      <c r="A7432" s="145"/>
      <c r="C7432" s="86"/>
      <c r="D7432" s="146"/>
      <c r="E7432" s="86"/>
      <c r="F7432" s="96"/>
    </row>
    <row r="7433" spans="1:6" x14ac:dyDescent="0.2">
      <c r="A7433" s="145"/>
      <c r="C7433" s="86"/>
      <c r="D7433" s="146"/>
      <c r="E7433" s="86"/>
      <c r="F7433" s="96"/>
    </row>
    <row r="7434" spans="1:6" x14ac:dyDescent="0.2">
      <c r="A7434" s="145"/>
      <c r="C7434" s="86"/>
      <c r="D7434" s="146"/>
      <c r="E7434" s="86"/>
      <c r="F7434" s="96"/>
    </row>
    <row r="7435" spans="1:6" x14ac:dyDescent="0.2">
      <c r="A7435" s="145"/>
      <c r="C7435" s="86"/>
      <c r="D7435" s="146"/>
      <c r="E7435" s="86"/>
      <c r="F7435" s="96"/>
    </row>
    <row r="7436" spans="1:6" x14ac:dyDescent="0.2">
      <c r="A7436" s="145"/>
      <c r="C7436" s="86"/>
      <c r="D7436" s="146"/>
      <c r="E7436" s="86"/>
      <c r="F7436" s="96"/>
    </row>
    <row r="7437" spans="1:6" x14ac:dyDescent="0.2">
      <c r="A7437" s="145"/>
      <c r="C7437" s="86"/>
      <c r="D7437" s="146"/>
      <c r="E7437" s="86"/>
      <c r="F7437" s="96"/>
    </row>
    <row r="7438" spans="1:6" x14ac:dyDescent="0.2">
      <c r="A7438" s="145"/>
      <c r="C7438" s="86"/>
      <c r="D7438" s="146"/>
      <c r="E7438" s="86"/>
      <c r="F7438" s="96"/>
    </row>
    <row r="7439" spans="1:6" x14ac:dyDescent="0.2">
      <c r="A7439" s="145"/>
      <c r="C7439" s="86"/>
      <c r="D7439" s="146"/>
      <c r="E7439" s="86"/>
      <c r="F7439" s="96"/>
    </row>
    <row r="7440" spans="1:6" x14ac:dyDescent="0.2">
      <c r="A7440" s="145"/>
      <c r="C7440" s="86"/>
      <c r="D7440" s="146"/>
      <c r="E7440" s="86"/>
      <c r="F7440" s="96"/>
    </row>
    <row r="7441" spans="1:6" x14ac:dyDescent="0.2">
      <c r="A7441" s="145"/>
      <c r="C7441" s="86"/>
      <c r="D7441" s="146"/>
      <c r="E7441" s="86"/>
      <c r="F7441" s="96"/>
    </row>
    <row r="7442" spans="1:6" x14ac:dyDescent="0.2">
      <c r="A7442" s="145"/>
      <c r="C7442" s="86"/>
      <c r="D7442" s="146"/>
      <c r="E7442" s="86"/>
      <c r="F7442" s="96"/>
    </row>
    <row r="7443" spans="1:6" x14ac:dyDescent="0.2">
      <c r="A7443" s="145"/>
      <c r="C7443" s="86"/>
      <c r="D7443" s="146"/>
      <c r="E7443" s="86"/>
      <c r="F7443" s="96"/>
    </row>
    <row r="7444" spans="1:6" x14ac:dyDescent="0.2">
      <c r="A7444" s="145"/>
      <c r="C7444" s="86"/>
      <c r="D7444" s="146"/>
      <c r="E7444" s="86"/>
      <c r="F7444" s="96"/>
    </row>
    <row r="7445" spans="1:6" x14ac:dyDescent="0.2">
      <c r="A7445" s="145"/>
      <c r="C7445" s="86"/>
      <c r="D7445" s="146"/>
      <c r="E7445" s="86"/>
      <c r="F7445" s="96"/>
    </row>
    <row r="7446" spans="1:6" x14ac:dyDescent="0.2">
      <c r="A7446" s="145"/>
      <c r="C7446" s="86"/>
      <c r="D7446" s="146"/>
      <c r="E7446" s="86"/>
      <c r="F7446" s="96"/>
    </row>
    <row r="7447" spans="1:6" x14ac:dyDescent="0.2">
      <c r="A7447" s="145"/>
      <c r="C7447" s="86"/>
      <c r="D7447" s="146"/>
      <c r="E7447" s="86"/>
      <c r="F7447" s="96"/>
    </row>
    <row r="7448" spans="1:6" x14ac:dyDescent="0.2">
      <c r="A7448" s="145"/>
      <c r="C7448" s="86"/>
      <c r="D7448" s="146"/>
      <c r="E7448" s="86"/>
      <c r="F7448" s="96"/>
    </row>
    <row r="7449" spans="1:6" x14ac:dyDescent="0.2">
      <c r="A7449" s="145"/>
      <c r="C7449" s="86"/>
      <c r="D7449" s="146"/>
      <c r="E7449" s="86"/>
      <c r="F7449" s="96"/>
    </row>
    <row r="7450" spans="1:6" x14ac:dyDescent="0.2">
      <c r="A7450" s="145"/>
      <c r="C7450" s="86"/>
      <c r="D7450" s="146"/>
      <c r="E7450" s="86"/>
      <c r="F7450" s="96"/>
    </row>
    <row r="7451" spans="1:6" x14ac:dyDescent="0.2">
      <c r="A7451" s="145"/>
      <c r="C7451" s="86"/>
      <c r="D7451" s="146"/>
      <c r="E7451" s="86"/>
      <c r="F7451" s="96"/>
    </row>
    <row r="7452" spans="1:6" x14ac:dyDescent="0.2">
      <c r="A7452" s="145"/>
      <c r="C7452" s="86"/>
      <c r="D7452" s="146"/>
      <c r="E7452" s="86"/>
      <c r="F7452" s="96"/>
    </row>
    <row r="7453" spans="1:6" x14ac:dyDescent="0.2">
      <c r="A7453" s="145"/>
      <c r="C7453" s="86"/>
      <c r="D7453" s="146"/>
      <c r="E7453" s="86"/>
      <c r="F7453" s="96"/>
    </row>
    <row r="7454" spans="1:6" x14ac:dyDescent="0.2">
      <c r="A7454" s="145"/>
      <c r="C7454" s="86"/>
      <c r="D7454" s="146"/>
      <c r="E7454" s="86"/>
      <c r="F7454" s="96"/>
    </row>
    <row r="7455" spans="1:6" x14ac:dyDescent="0.2">
      <c r="A7455" s="145"/>
      <c r="C7455" s="86"/>
      <c r="D7455" s="146"/>
      <c r="E7455" s="86"/>
      <c r="F7455" s="96"/>
    </row>
    <row r="7456" spans="1:6" x14ac:dyDescent="0.2">
      <c r="A7456" s="145"/>
      <c r="C7456" s="86"/>
      <c r="D7456" s="146"/>
      <c r="E7456" s="86"/>
      <c r="F7456" s="96"/>
    </row>
    <row r="7457" spans="1:6" x14ac:dyDescent="0.2">
      <c r="A7457" s="145"/>
      <c r="C7457" s="86"/>
      <c r="D7457" s="146"/>
      <c r="E7457" s="86"/>
      <c r="F7457" s="96"/>
    </row>
    <row r="7458" spans="1:6" x14ac:dyDescent="0.2">
      <c r="A7458" s="145"/>
      <c r="C7458" s="86"/>
      <c r="D7458" s="146"/>
      <c r="E7458" s="86"/>
      <c r="F7458" s="96"/>
    </row>
    <row r="7459" spans="1:6" x14ac:dyDescent="0.2">
      <c r="A7459" s="145"/>
      <c r="C7459" s="86"/>
      <c r="D7459" s="146"/>
      <c r="E7459" s="86"/>
      <c r="F7459" s="96"/>
    </row>
    <row r="7460" spans="1:6" x14ac:dyDescent="0.2">
      <c r="A7460" s="145"/>
      <c r="C7460" s="86"/>
      <c r="D7460" s="146"/>
      <c r="E7460" s="86"/>
      <c r="F7460" s="96"/>
    </row>
    <row r="7461" spans="1:6" x14ac:dyDescent="0.2">
      <c r="A7461" s="145"/>
      <c r="C7461" s="86"/>
      <c r="D7461" s="146"/>
      <c r="E7461" s="86"/>
      <c r="F7461" s="96"/>
    </row>
    <row r="7462" spans="1:6" x14ac:dyDescent="0.2">
      <c r="A7462" s="145"/>
      <c r="C7462" s="86"/>
      <c r="D7462" s="146"/>
      <c r="E7462" s="86"/>
      <c r="F7462" s="96"/>
    </row>
    <row r="7463" spans="1:6" x14ac:dyDescent="0.2">
      <c r="A7463" s="145"/>
      <c r="C7463" s="86"/>
      <c r="D7463" s="146"/>
      <c r="E7463" s="86"/>
      <c r="F7463" s="96"/>
    </row>
    <row r="7464" spans="1:6" x14ac:dyDescent="0.2">
      <c r="A7464" s="145"/>
      <c r="C7464" s="86"/>
      <c r="D7464" s="146"/>
      <c r="E7464" s="86"/>
      <c r="F7464" s="96"/>
    </row>
    <row r="7465" spans="1:6" x14ac:dyDescent="0.2">
      <c r="A7465" s="145"/>
      <c r="C7465" s="86"/>
      <c r="D7465" s="146"/>
      <c r="E7465" s="86"/>
      <c r="F7465" s="96"/>
    </row>
    <row r="7466" spans="1:6" x14ac:dyDescent="0.2">
      <c r="A7466" s="145"/>
      <c r="C7466" s="86"/>
      <c r="D7466" s="146"/>
      <c r="E7466" s="86"/>
      <c r="F7466" s="96"/>
    </row>
    <row r="7467" spans="1:6" x14ac:dyDescent="0.2">
      <c r="A7467" s="145"/>
      <c r="C7467" s="86"/>
      <c r="D7467" s="146"/>
      <c r="E7467" s="86"/>
      <c r="F7467" s="96"/>
    </row>
    <row r="7468" spans="1:6" x14ac:dyDescent="0.2">
      <c r="A7468" s="145"/>
      <c r="C7468" s="86"/>
      <c r="D7468" s="146"/>
      <c r="E7468" s="86"/>
      <c r="F7468" s="96"/>
    </row>
    <row r="7469" spans="1:6" x14ac:dyDescent="0.2">
      <c r="A7469" s="145"/>
      <c r="C7469" s="86"/>
      <c r="D7469" s="146"/>
      <c r="E7469" s="86"/>
      <c r="F7469" s="96"/>
    </row>
    <row r="7470" spans="1:6" x14ac:dyDescent="0.2">
      <c r="A7470" s="145"/>
      <c r="C7470" s="86"/>
      <c r="D7470" s="146"/>
      <c r="E7470" s="86"/>
      <c r="F7470" s="96"/>
    </row>
    <row r="7471" spans="1:6" x14ac:dyDescent="0.2">
      <c r="A7471" s="145"/>
      <c r="C7471" s="86"/>
      <c r="D7471" s="146"/>
      <c r="E7471" s="86"/>
      <c r="F7471" s="96"/>
    </row>
    <row r="7472" spans="1:6" x14ac:dyDescent="0.2">
      <c r="A7472" s="145"/>
      <c r="C7472" s="86"/>
      <c r="D7472" s="146"/>
      <c r="E7472" s="86"/>
      <c r="F7472" s="96"/>
    </row>
    <row r="7473" spans="1:6" x14ac:dyDescent="0.2">
      <c r="A7473" s="145"/>
      <c r="C7473" s="86"/>
      <c r="D7473" s="146"/>
      <c r="E7473" s="86"/>
      <c r="F7473" s="96"/>
    </row>
    <row r="7474" spans="1:6" x14ac:dyDescent="0.2">
      <c r="A7474" s="145"/>
      <c r="C7474" s="86"/>
      <c r="D7474" s="146"/>
      <c r="E7474" s="86"/>
      <c r="F7474" s="96"/>
    </row>
    <row r="7475" spans="1:6" x14ac:dyDescent="0.2">
      <c r="A7475" s="145"/>
      <c r="C7475" s="86"/>
      <c r="D7475" s="146"/>
      <c r="E7475" s="86"/>
      <c r="F7475" s="96"/>
    </row>
    <row r="7476" spans="1:6" x14ac:dyDescent="0.2">
      <c r="A7476" s="145"/>
      <c r="C7476" s="86"/>
      <c r="D7476" s="146"/>
      <c r="E7476" s="86"/>
      <c r="F7476" s="96"/>
    </row>
    <row r="7477" spans="1:6" x14ac:dyDescent="0.2">
      <c r="A7477" s="145"/>
      <c r="C7477" s="86"/>
      <c r="D7477" s="146"/>
      <c r="E7477" s="86"/>
      <c r="F7477" s="96"/>
    </row>
    <row r="7478" spans="1:6" x14ac:dyDescent="0.2">
      <c r="A7478" s="145"/>
      <c r="C7478" s="86"/>
      <c r="D7478" s="146"/>
      <c r="E7478" s="86"/>
      <c r="F7478" s="96"/>
    </row>
    <row r="7479" spans="1:6" x14ac:dyDescent="0.2">
      <c r="A7479" s="145"/>
      <c r="C7479" s="86"/>
      <c r="D7479" s="146"/>
      <c r="E7479" s="86"/>
      <c r="F7479" s="96"/>
    </row>
    <row r="7480" spans="1:6" x14ac:dyDescent="0.2">
      <c r="A7480" s="145"/>
      <c r="C7480" s="86"/>
      <c r="D7480" s="146"/>
      <c r="E7480" s="86"/>
      <c r="F7480" s="96"/>
    </row>
    <row r="7481" spans="1:6" x14ac:dyDescent="0.2">
      <c r="A7481" s="145"/>
      <c r="C7481" s="86"/>
      <c r="D7481" s="146"/>
      <c r="E7481" s="86"/>
      <c r="F7481" s="96"/>
    </row>
    <row r="7482" spans="1:6" x14ac:dyDescent="0.2">
      <c r="A7482" s="145"/>
      <c r="C7482" s="86"/>
      <c r="D7482" s="146"/>
      <c r="E7482" s="86"/>
      <c r="F7482" s="96"/>
    </row>
    <row r="7483" spans="1:6" x14ac:dyDescent="0.2">
      <c r="A7483" s="145"/>
      <c r="C7483" s="86"/>
      <c r="D7483" s="146"/>
      <c r="E7483" s="86"/>
      <c r="F7483" s="96"/>
    </row>
    <row r="7484" spans="1:6" x14ac:dyDescent="0.2">
      <c r="A7484" s="145"/>
      <c r="C7484" s="86"/>
      <c r="D7484" s="146"/>
      <c r="E7484" s="86"/>
      <c r="F7484" s="96"/>
    </row>
    <row r="7485" spans="1:6" x14ac:dyDescent="0.2">
      <c r="A7485" s="145"/>
      <c r="C7485" s="86"/>
      <c r="D7485" s="146"/>
      <c r="E7485" s="86"/>
      <c r="F7485" s="96"/>
    </row>
    <row r="7486" spans="1:6" x14ac:dyDescent="0.2">
      <c r="A7486" s="145"/>
      <c r="C7486" s="86"/>
      <c r="D7486" s="146"/>
      <c r="E7486" s="86"/>
      <c r="F7486" s="96"/>
    </row>
    <row r="7487" spans="1:6" x14ac:dyDescent="0.2">
      <c r="A7487" s="145"/>
      <c r="C7487" s="86"/>
      <c r="D7487" s="146"/>
      <c r="E7487" s="86"/>
      <c r="F7487" s="96"/>
    </row>
    <row r="7488" spans="1:6" x14ac:dyDescent="0.2">
      <c r="A7488" s="145"/>
      <c r="C7488" s="86"/>
      <c r="D7488" s="146"/>
      <c r="E7488" s="86"/>
      <c r="F7488" s="96"/>
    </row>
    <row r="7489" spans="1:6" x14ac:dyDescent="0.2">
      <c r="A7489" s="145"/>
      <c r="C7489" s="86"/>
      <c r="D7489" s="146"/>
      <c r="E7489" s="86"/>
      <c r="F7489" s="96"/>
    </row>
    <row r="7490" spans="1:6" x14ac:dyDescent="0.2">
      <c r="A7490" s="145"/>
      <c r="C7490" s="86"/>
      <c r="D7490" s="146"/>
      <c r="E7490" s="86"/>
      <c r="F7490" s="96"/>
    </row>
    <row r="7491" spans="1:6" x14ac:dyDescent="0.2">
      <c r="A7491" s="145"/>
      <c r="C7491" s="86"/>
      <c r="D7491" s="146"/>
      <c r="E7491" s="86"/>
      <c r="F7491" s="96"/>
    </row>
    <row r="7492" spans="1:6" x14ac:dyDescent="0.2">
      <c r="A7492" s="145"/>
      <c r="C7492" s="86"/>
      <c r="D7492" s="146"/>
      <c r="E7492" s="86"/>
      <c r="F7492" s="96"/>
    </row>
    <row r="7493" spans="1:6" x14ac:dyDescent="0.2">
      <c r="A7493" s="145"/>
      <c r="C7493" s="86"/>
      <c r="D7493" s="146"/>
      <c r="E7493" s="86"/>
      <c r="F7493" s="96"/>
    </row>
    <row r="7494" spans="1:6" x14ac:dyDescent="0.2">
      <c r="A7494" s="145"/>
      <c r="C7494" s="86"/>
      <c r="D7494" s="146"/>
      <c r="E7494" s="86"/>
      <c r="F7494" s="96"/>
    </row>
    <row r="7495" spans="1:6" x14ac:dyDescent="0.2">
      <c r="A7495" s="145"/>
      <c r="C7495" s="86"/>
      <c r="D7495" s="146"/>
      <c r="E7495" s="86"/>
      <c r="F7495" s="96"/>
    </row>
    <row r="7496" spans="1:6" x14ac:dyDescent="0.2">
      <c r="A7496" s="145"/>
      <c r="C7496" s="86"/>
      <c r="D7496" s="146"/>
      <c r="E7496" s="86"/>
      <c r="F7496" s="96"/>
    </row>
    <row r="7497" spans="1:6" x14ac:dyDescent="0.2">
      <c r="A7497" s="145"/>
      <c r="C7497" s="86"/>
      <c r="D7497" s="146"/>
      <c r="E7497" s="86"/>
      <c r="F7497" s="96"/>
    </row>
    <row r="7498" spans="1:6" x14ac:dyDescent="0.2">
      <c r="A7498" s="145"/>
      <c r="C7498" s="86"/>
      <c r="D7498" s="146"/>
      <c r="E7498" s="86"/>
      <c r="F7498" s="96"/>
    </row>
    <row r="7499" spans="1:6" x14ac:dyDescent="0.2">
      <c r="A7499" s="145"/>
      <c r="C7499" s="86"/>
      <c r="D7499" s="146"/>
      <c r="E7499" s="86"/>
      <c r="F7499" s="96"/>
    </row>
    <row r="7500" spans="1:6" x14ac:dyDescent="0.2">
      <c r="A7500" s="145"/>
      <c r="C7500" s="86"/>
      <c r="D7500" s="146"/>
      <c r="E7500" s="86"/>
      <c r="F7500" s="96"/>
    </row>
    <row r="7501" spans="1:6" x14ac:dyDescent="0.2">
      <c r="A7501" s="145"/>
      <c r="C7501" s="86"/>
      <c r="D7501" s="146"/>
      <c r="E7501" s="86"/>
      <c r="F7501" s="96"/>
    </row>
    <row r="7502" spans="1:6" x14ac:dyDescent="0.2">
      <c r="A7502" s="145"/>
      <c r="C7502" s="86"/>
      <c r="D7502" s="146"/>
      <c r="E7502" s="86"/>
      <c r="F7502" s="96"/>
    </row>
    <row r="7503" spans="1:6" x14ac:dyDescent="0.2">
      <c r="A7503" s="145"/>
      <c r="C7503" s="86"/>
      <c r="D7503" s="146"/>
      <c r="E7503" s="86"/>
      <c r="F7503" s="96"/>
    </row>
    <row r="7504" spans="1:6" x14ac:dyDescent="0.2">
      <c r="A7504" s="145"/>
      <c r="C7504" s="86"/>
      <c r="D7504" s="146"/>
      <c r="E7504" s="86"/>
      <c r="F7504" s="96"/>
    </row>
    <row r="7505" spans="1:6" x14ac:dyDescent="0.2">
      <c r="A7505" s="145"/>
      <c r="C7505" s="86"/>
      <c r="D7505" s="146"/>
      <c r="E7505" s="86"/>
      <c r="F7505" s="96"/>
    </row>
    <row r="7506" spans="1:6" x14ac:dyDescent="0.2">
      <c r="A7506" s="145"/>
      <c r="C7506" s="86"/>
      <c r="D7506" s="146"/>
      <c r="E7506" s="86"/>
      <c r="F7506" s="96"/>
    </row>
    <row r="7507" spans="1:6" x14ac:dyDescent="0.2">
      <c r="A7507" s="145"/>
      <c r="C7507" s="86"/>
      <c r="D7507" s="146"/>
      <c r="E7507" s="86"/>
      <c r="F7507" s="96"/>
    </row>
    <row r="7508" spans="1:6" x14ac:dyDescent="0.2">
      <c r="A7508" s="145"/>
      <c r="C7508" s="86"/>
      <c r="D7508" s="146"/>
      <c r="E7508" s="86"/>
      <c r="F7508" s="96"/>
    </row>
    <row r="7509" spans="1:6" x14ac:dyDescent="0.2">
      <c r="A7509" s="145"/>
      <c r="C7509" s="86"/>
      <c r="D7509" s="146"/>
      <c r="E7509" s="86"/>
      <c r="F7509" s="96"/>
    </row>
    <row r="7510" spans="1:6" x14ac:dyDescent="0.2">
      <c r="A7510" s="145"/>
      <c r="C7510" s="86"/>
      <c r="D7510" s="146"/>
      <c r="E7510" s="86"/>
      <c r="F7510" s="96"/>
    </row>
    <row r="7511" spans="1:6" x14ac:dyDescent="0.2">
      <c r="A7511" s="145"/>
      <c r="C7511" s="86"/>
      <c r="D7511" s="146"/>
      <c r="E7511" s="86"/>
      <c r="F7511" s="96"/>
    </row>
    <row r="7512" spans="1:6" x14ac:dyDescent="0.2">
      <c r="A7512" s="145"/>
      <c r="C7512" s="86"/>
      <c r="D7512" s="146"/>
      <c r="E7512" s="86"/>
      <c r="F7512" s="96"/>
    </row>
    <row r="7513" spans="1:6" x14ac:dyDescent="0.2">
      <c r="A7513" s="145"/>
      <c r="C7513" s="86"/>
      <c r="D7513" s="146"/>
      <c r="E7513" s="86"/>
      <c r="F7513" s="96"/>
    </row>
    <row r="7514" spans="1:6" x14ac:dyDescent="0.2">
      <c r="A7514" s="145"/>
      <c r="C7514" s="86"/>
      <c r="D7514" s="146"/>
      <c r="E7514" s="86"/>
      <c r="F7514" s="96"/>
    </row>
    <row r="7515" spans="1:6" x14ac:dyDescent="0.2">
      <c r="A7515" s="145"/>
      <c r="C7515" s="86"/>
      <c r="D7515" s="146"/>
      <c r="E7515" s="86"/>
      <c r="F7515" s="96"/>
    </row>
    <row r="7516" spans="1:6" x14ac:dyDescent="0.2">
      <c r="A7516" s="145"/>
      <c r="C7516" s="86"/>
      <c r="D7516" s="146"/>
      <c r="E7516" s="86"/>
      <c r="F7516" s="96"/>
    </row>
    <row r="7517" spans="1:6" x14ac:dyDescent="0.2">
      <c r="A7517" s="145"/>
      <c r="C7517" s="86"/>
      <c r="D7517" s="146"/>
      <c r="E7517" s="86"/>
      <c r="F7517" s="96"/>
    </row>
    <row r="7518" spans="1:6" x14ac:dyDescent="0.2">
      <c r="A7518" s="145"/>
      <c r="C7518" s="86"/>
      <c r="D7518" s="146"/>
      <c r="E7518" s="86"/>
      <c r="F7518" s="96"/>
    </row>
    <row r="7519" spans="1:6" x14ac:dyDescent="0.2">
      <c r="A7519" s="145"/>
      <c r="C7519" s="86"/>
      <c r="D7519" s="146"/>
      <c r="E7519" s="86"/>
      <c r="F7519" s="96"/>
    </row>
    <row r="7520" spans="1:6" x14ac:dyDescent="0.2">
      <c r="A7520" s="145"/>
      <c r="C7520" s="86"/>
      <c r="D7520" s="146"/>
      <c r="E7520" s="86"/>
      <c r="F7520" s="96"/>
    </row>
    <row r="7521" spans="1:6" x14ac:dyDescent="0.2">
      <c r="A7521" s="145"/>
      <c r="C7521" s="86"/>
      <c r="D7521" s="146"/>
      <c r="E7521" s="86"/>
      <c r="F7521" s="96"/>
    </row>
    <row r="7522" spans="1:6" x14ac:dyDescent="0.2">
      <c r="A7522" s="145"/>
      <c r="C7522" s="86"/>
      <c r="D7522" s="146"/>
      <c r="E7522" s="86"/>
      <c r="F7522" s="96"/>
    </row>
    <row r="7523" spans="1:6" x14ac:dyDescent="0.2">
      <c r="A7523" s="145"/>
      <c r="C7523" s="86"/>
      <c r="D7523" s="146"/>
      <c r="E7523" s="86"/>
      <c r="F7523" s="96"/>
    </row>
    <row r="7524" spans="1:6" x14ac:dyDescent="0.2">
      <c r="A7524" s="145"/>
      <c r="C7524" s="86"/>
      <c r="D7524" s="146"/>
      <c r="E7524" s="86"/>
      <c r="F7524" s="96"/>
    </row>
    <row r="7525" spans="1:6" x14ac:dyDescent="0.2">
      <c r="A7525" s="145"/>
      <c r="C7525" s="86"/>
      <c r="D7525" s="146"/>
      <c r="E7525" s="86"/>
      <c r="F7525" s="96"/>
    </row>
    <row r="7526" spans="1:6" x14ac:dyDescent="0.2">
      <c r="A7526" s="145"/>
      <c r="C7526" s="86"/>
      <c r="D7526" s="146"/>
      <c r="E7526" s="86"/>
      <c r="F7526" s="96"/>
    </row>
    <row r="7527" spans="1:6" x14ac:dyDescent="0.2">
      <c r="A7527" s="145"/>
      <c r="C7527" s="86"/>
      <c r="D7527" s="146"/>
      <c r="E7527" s="86"/>
      <c r="F7527" s="96"/>
    </row>
    <row r="7528" spans="1:6" x14ac:dyDescent="0.2">
      <c r="A7528" s="145"/>
      <c r="C7528" s="86"/>
      <c r="D7528" s="146"/>
      <c r="E7528" s="86"/>
      <c r="F7528" s="96"/>
    </row>
    <row r="7529" spans="1:6" x14ac:dyDescent="0.2">
      <c r="A7529" s="145"/>
      <c r="C7529" s="86"/>
      <c r="D7529" s="146"/>
      <c r="E7529" s="86"/>
      <c r="F7529" s="96"/>
    </row>
    <row r="7530" spans="1:6" x14ac:dyDescent="0.2">
      <c r="A7530" s="145"/>
      <c r="C7530" s="86"/>
      <c r="D7530" s="146"/>
      <c r="E7530" s="86"/>
      <c r="F7530" s="96"/>
    </row>
    <row r="7531" spans="1:6" x14ac:dyDescent="0.2">
      <c r="A7531" s="145"/>
      <c r="C7531" s="86"/>
      <c r="D7531" s="146"/>
      <c r="E7531" s="86"/>
      <c r="F7531" s="96"/>
    </row>
    <row r="7532" spans="1:6" x14ac:dyDescent="0.2">
      <c r="A7532" s="145"/>
      <c r="C7532" s="86"/>
      <c r="D7532" s="146"/>
      <c r="E7532" s="86"/>
      <c r="F7532" s="96"/>
    </row>
    <row r="7533" spans="1:6" x14ac:dyDescent="0.2">
      <c r="A7533" s="145"/>
      <c r="C7533" s="86"/>
      <c r="D7533" s="146"/>
      <c r="E7533" s="86"/>
      <c r="F7533" s="96"/>
    </row>
    <row r="7534" spans="1:6" x14ac:dyDescent="0.2">
      <c r="A7534" s="145"/>
      <c r="C7534" s="86"/>
      <c r="D7534" s="146"/>
      <c r="E7534" s="86"/>
      <c r="F7534" s="96"/>
    </row>
    <row r="7535" spans="1:6" x14ac:dyDescent="0.2">
      <c r="A7535" s="145"/>
      <c r="C7535" s="86"/>
      <c r="D7535" s="146"/>
      <c r="E7535" s="86"/>
      <c r="F7535" s="96"/>
    </row>
    <row r="7536" spans="1:6" x14ac:dyDescent="0.2">
      <c r="A7536" s="145"/>
      <c r="C7536" s="86"/>
      <c r="D7536" s="146"/>
      <c r="E7536" s="86"/>
      <c r="F7536" s="96"/>
    </row>
    <row r="7537" spans="1:6" x14ac:dyDescent="0.2">
      <c r="A7537" s="145"/>
      <c r="C7537" s="86"/>
      <c r="D7537" s="146"/>
      <c r="E7537" s="86"/>
      <c r="F7537" s="96"/>
    </row>
    <row r="7538" spans="1:6" x14ac:dyDescent="0.2">
      <c r="A7538" s="145"/>
      <c r="C7538" s="86"/>
      <c r="D7538" s="146"/>
      <c r="E7538" s="86"/>
      <c r="F7538" s="96"/>
    </row>
    <row r="7539" spans="1:6" x14ac:dyDescent="0.2">
      <c r="A7539" s="145"/>
      <c r="C7539" s="86"/>
      <c r="D7539" s="146"/>
      <c r="E7539" s="86"/>
      <c r="F7539" s="96"/>
    </row>
    <row r="7540" spans="1:6" x14ac:dyDescent="0.2">
      <c r="A7540" s="145"/>
      <c r="C7540" s="86"/>
      <c r="D7540" s="146"/>
      <c r="E7540" s="86"/>
      <c r="F7540" s="96"/>
    </row>
    <row r="7541" spans="1:6" x14ac:dyDescent="0.2">
      <c r="A7541" s="145"/>
      <c r="C7541" s="86"/>
      <c r="D7541" s="146"/>
      <c r="E7541" s="86"/>
      <c r="F7541" s="96"/>
    </row>
    <row r="7542" spans="1:6" x14ac:dyDescent="0.2">
      <c r="A7542" s="145"/>
      <c r="C7542" s="86"/>
      <c r="D7542" s="146"/>
      <c r="E7542" s="86"/>
      <c r="F7542" s="96"/>
    </row>
    <row r="7543" spans="1:6" x14ac:dyDescent="0.2">
      <c r="A7543" s="145"/>
      <c r="C7543" s="86"/>
      <c r="D7543" s="146"/>
      <c r="E7543" s="86"/>
      <c r="F7543" s="96"/>
    </row>
    <row r="7544" spans="1:6" x14ac:dyDescent="0.2">
      <c r="A7544" s="145"/>
      <c r="C7544" s="86"/>
      <c r="D7544" s="146"/>
      <c r="E7544" s="86"/>
      <c r="F7544" s="96"/>
    </row>
    <row r="7545" spans="1:6" x14ac:dyDescent="0.2">
      <c r="A7545" s="145"/>
      <c r="C7545" s="86"/>
      <c r="D7545" s="146"/>
      <c r="E7545" s="86"/>
      <c r="F7545" s="96"/>
    </row>
    <row r="7546" spans="1:6" x14ac:dyDescent="0.2">
      <c r="A7546" s="145"/>
      <c r="C7546" s="86"/>
      <c r="D7546" s="146"/>
      <c r="E7546" s="86"/>
      <c r="F7546" s="96"/>
    </row>
    <row r="7547" spans="1:6" x14ac:dyDescent="0.2">
      <c r="A7547" s="145"/>
      <c r="C7547" s="86"/>
      <c r="D7547" s="146"/>
      <c r="E7547" s="86"/>
      <c r="F7547" s="96"/>
    </row>
    <row r="7548" spans="1:6" x14ac:dyDescent="0.2">
      <c r="A7548" s="145"/>
      <c r="C7548" s="86"/>
      <c r="D7548" s="146"/>
      <c r="E7548" s="86"/>
      <c r="F7548" s="96"/>
    </row>
    <row r="7549" spans="1:6" x14ac:dyDescent="0.2">
      <c r="A7549" s="145"/>
      <c r="C7549" s="86"/>
      <c r="D7549" s="146"/>
      <c r="E7549" s="86"/>
      <c r="F7549" s="96"/>
    </row>
    <row r="7550" spans="1:6" x14ac:dyDescent="0.2">
      <c r="A7550" s="145"/>
      <c r="C7550" s="86"/>
      <c r="D7550" s="146"/>
      <c r="E7550" s="86"/>
      <c r="F7550" s="96"/>
    </row>
    <row r="7551" spans="1:6" x14ac:dyDescent="0.2">
      <c r="A7551" s="145"/>
      <c r="C7551" s="86"/>
      <c r="D7551" s="146"/>
      <c r="E7551" s="86"/>
      <c r="F7551" s="96"/>
    </row>
    <row r="7552" spans="1:6" x14ac:dyDescent="0.2">
      <c r="A7552" s="145"/>
      <c r="C7552" s="86"/>
      <c r="D7552" s="146"/>
      <c r="E7552" s="86"/>
      <c r="F7552" s="96"/>
    </row>
    <row r="7553" spans="1:6" x14ac:dyDescent="0.2">
      <c r="A7553" s="145"/>
      <c r="C7553" s="86"/>
      <c r="D7553" s="146"/>
      <c r="E7553" s="86"/>
      <c r="F7553" s="96"/>
    </row>
    <row r="7554" spans="1:6" x14ac:dyDescent="0.2">
      <c r="A7554" s="145"/>
      <c r="C7554" s="86"/>
      <c r="D7554" s="146"/>
      <c r="E7554" s="86"/>
      <c r="F7554" s="96"/>
    </row>
    <row r="7555" spans="1:6" x14ac:dyDescent="0.2">
      <c r="A7555" s="145"/>
      <c r="C7555" s="86"/>
      <c r="D7555" s="146"/>
      <c r="E7555" s="86"/>
      <c r="F7555" s="96"/>
    </row>
    <row r="7556" spans="1:6" x14ac:dyDescent="0.2">
      <c r="A7556" s="145"/>
      <c r="C7556" s="86"/>
      <c r="D7556" s="146"/>
      <c r="E7556" s="86"/>
      <c r="F7556" s="96"/>
    </row>
    <row r="7557" spans="1:6" x14ac:dyDescent="0.2">
      <c r="A7557" s="145"/>
      <c r="C7557" s="86"/>
      <c r="D7557" s="146"/>
      <c r="E7557" s="86"/>
      <c r="F7557" s="96"/>
    </row>
    <row r="7558" spans="1:6" x14ac:dyDescent="0.2">
      <c r="A7558" s="145"/>
      <c r="C7558" s="86"/>
      <c r="D7558" s="146"/>
      <c r="E7558" s="86"/>
      <c r="F7558" s="96"/>
    </row>
    <row r="7559" spans="1:6" x14ac:dyDescent="0.2">
      <c r="A7559" s="145"/>
      <c r="C7559" s="86"/>
      <c r="D7559" s="146"/>
      <c r="E7559" s="86"/>
      <c r="F7559" s="96"/>
    </row>
    <row r="7560" spans="1:6" x14ac:dyDescent="0.2">
      <c r="A7560" s="145"/>
      <c r="C7560" s="86"/>
      <c r="D7560" s="146"/>
      <c r="E7560" s="86"/>
      <c r="F7560" s="96"/>
    </row>
    <row r="7561" spans="1:6" x14ac:dyDescent="0.2">
      <c r="A7561" s="145"/>
      <c r="C7561" s="86"/>
      <c r="D7561" s="146"/>
      <c r="E7561" s="86"/>
      <c r="F7561" s="96"/>
    </row>
    <row r="7562" spans="1:6" x14ac:dyDescent="0.2">
      <c r="A7562" s="145"/>
      <c r="C7562" s="86"/>
      <c r="D7562" s="146"/>
      <c r="E7562" s="86"/>
      <c r="F7562" s="96"/>
    </row>
    <row r="7563" spans="1:6" x14ac:dyDescent="0.2">
      <c r="A7563" s="145"/>
      <c r="C7563" s="86"/>
      <c r="D7563" s="146"/>
      <c r="E7563" s="86"/>
      <c r="F7563" s="96"/>
    </row>
    <row r="7564" spans="1:6" x14ac:dyDescent="0.2">
      <c r="A7564" s="145"/>
      <c r="C7564" s="86"/>
      <c r="D7564" s="146"/>
      <c r="E7564" s="86"/>
      <c r="F7564" s="96"/>
    </row>
    <row r="7565" spans="1:6" x14ac:dyDescent="0.2">
      <c r="A7565" s="145"/>
      <c r="C7565" s="86"/>
      <c r="D7565" s="146"/>
      <c r="E7565" s="86"/>
      <c r="F7565" s="96"/>
    </row>
    <row r="7566" spans="1:6" x14ac:dyDescent="0.2">
      <c r="A7566" s="145"/>
      <c r="C7566" s="86"/>
      <c r="D7566" s="146"/>
      <c r="E7566" s="86"/>
      <c r="F7566" s="96"/>
    </row>
    <row r="7567" spans="1:6" x14ac:dyDescent="0.2">
      <c r="A7567" s="145"/>
      <c r="C7567" s="86"/>
      <c r="D7567" s="146"/>
      <c r="E7567" s="86"/>
      <c r="F7567" s="96"/>
    </row>
    <row r="7568" spans="1:6" x14ac:dyDescent="0.2">
      <c r="A7568" s="145"/>
      <c r="C7568" s="86"/>
      <c r="D7568" s="146"/>
      <c r="E7568" s="86"/>
      <c r="F7568" s="96"/>
    </row>
    <row r="7569" spans="1:6" x14ac:dyDescent="0.2">
      <c r="A7569" s="145"/>
      <c r="C7569" s="86"/>
      <c r="D7569" s="146"/>
      <c r="E7569" s="86"/>
      <c r="F7569" s="96"/>
    </row>
    <row r="7570" spans="1:6" x14ac:dyDescent="0.2">
      <c r="A7570" s="145"/>
      <c r="C7570" s="86"/>
      <c r="D7570" s="146"/>
      <c r="E7570" s="86"/>
      <c r="F7570" s="96"/>
    </row>
    <row r="7571" spans="1:6" x14ac:dyDescent="0.2">
      <c r="A7571" s="145"/>
      <c r="C7571" s="86"/>
      <c r="D7571" s="146"/>
      <c r="E7571" s="86"/>
      <c r="F7571" s="96"/>
    </row>
    <row r="7572" spans="1:6" x14ac:dyDescent="0.2">
      <c r="A7572" s="145"/>
      <c r="C7572" s="86"/>
      <c r="D7572" s="146"/>
      <c r="E7572" s="86"/>
      <c r="F7572" s="96"/>
    </row>
    <row r="7573" spans="1:6" x14ac:dyDescent="0.2">
      <c r="A7573" s="145"/>
      <c r="C7573" s="86"/>
      <c r="D7573" s="146"/>
      <c r="E7573" s="86"/>
      <c r="F7573" s="96"/>
    </row>
    <row r="7574" spans="1:6" x14ac:dyDescent="0.2">
      <c r="A7574" s="145"/>
      <c r="C7574" s="86"/>
      <c r="D7574" s="146"/>
      <c r="E7574" s="86"/>
      <c r="F7574" s="96"/>
    </row>
    <row r="7575" spans="1:6" x14ac:dyDescent="0.2">
      <c r="A7575" s="145"/>
      <c r="C7575" s="86"/>
      <c r="D7575" s="146"/>
      <c r="E7575" s="86"/>
      <c r="F7575" s="96"/>
    </row>
    <row r="7576" spans="1:6" x14ac:dyDescent="0.2">
      <c r="A7576" s="145"/>
      <c r="C7576" s="86"/>
      <c r="D7576" s="146"/>
      <c r="E7576" s="86"/>
      <c r="F7576" s="96"/>
    </row>
    <row r="7577" spans="1:6" x14ac:dyDescent="0.2">
      <c r="A7577" s="145"/>
      <c r="C7577" s="86"/>
      <c r="D7577" s="146"/>
      <c r="E7577" s="86"/>
      <c r="F7577" s="96"/>
    </row>
    <row r="7578" spans="1:6" x14ac:dyDescent="0.2">
      <c r="A7578" s="145"/>
      <c r="C7578" s="86"/>
      <c r="D7578" s="146"/>
      <c r="E7578" s="86"/>
      <c r="F7578" s="96"/>
    </row>
    <row r="7579" spans="1:6" x14ac:dyDescent="0.2">
      <c r="A7579" s="145"/>
      <c r="C7579" s="86"/>
      <c r="D7579" s="146"/>
      <c r="E7579" s="86"/>
      <c r="F7579" s="96"/>
    </row>
    <row r="7580" spans="1:6" x14ac:dyDescent="0.2">
      <c r="A7580" s="145"/>
      <c r="C7580" s="86"/>
      <c r="D7580" s="146"/>
      <c r="E7580" s="86"/>
      <c r="F7580" s="96"/>
    </row>
    <row r="7581" spans="1:6" x14ac:dyDescent="0.2">
      <c r="A7581" s="145"/>
      <c r="C7581" s="86"/>
      <c r="D7581" s="146"/>
      <c r="E7581" s="86"/>
      <c r="F7581" s="96"/>
    </row>
    <row r="7582" spans="1:6" x14ac:dyDescent="0.2">
      <c r="A7582" s="145"/>
      <c r="C7582" s="86"/>
      <c r="D7582" s="146"/>
      <c r="E7582" s="86"/>
      <c r="F7582" s="96"/>
    </row>
    <row r="7583" spans="1:6" x14ac:dyDescent="0.2">
      <c r="A7583" s="145"/>
      <c r="C7583" s="86"/>
      <c r="D7583" s="146"/>
      <c r="E7583" s="86"/>
      <c r="F7583" s="96"/>
    </row>
    <row r="7584" spans="1:6" x14ac:dyDescent="0.2">
      <c r="A7584" s="145"/>
      <c r="C7584" s="86"/>
      <c r="D7584" s="146"/>
      <c r="E7584" s="86"/>
      <c r="F7584" s="96"/>
    </row>
    <row r="7585" spans="1:6" x14ac:dyDescent="0.2">
      <c r="A7585" s="145"/>
      <c r="C7585" s="86"/>
      <c r="D7585" s="146"/>
      <c r="E7585" s="86"/>
      <c r="F7585" s="96"/>
    </row>
    <row r="7586" spans="1:6" x14ac:dyDescent="0.2">
      <c r="A7586" s="145"/>
      <c r="C7586" s="86"/>
      <c r="D7586" s="146"/>
      <c r="E7586" s="86"/>
      <c r="F7586" s="96"/>
    </row>
    <row r="7587" spans="1:6" x14ac:dyDescent="0.2">
      <c r="A7587" s="145"/>
      <c r="C7587" s="86"/>
      <c r="D7587" s="146"/>
      <c r="E7587" s="86"/>
      <c r="F7587" s="96"/>
    </row>
    <row r="7588" spans="1:6" x14ac:dyDescent="0.2">
      <c r="A7588" s="145"/>
      <c r="C7588" s="86"/>
      <c r="D7588" s="146"/>
      <c r="E7588" s="86"/>
      <c r="F7588" s="96"/>
    </row>
    <row r="7589" spans="1:6" x14ac:dyDescent="0.2">
      <c r="A7589" s="145"/>
      <c r="C7589" s="86"/>
      <c r="D7589" s="146"/>
      <c r="E7589" s="86"/>
      <c r="F7589" s="96"/>
    </row>
    <row r="7590" spans="1:6" x14ac:dyDescent="0.2">
      <c r="A7590" s="145"/>
      <c r="C7590" s="86"/>
      <c r="D7590" s="146"/>
      <c r="E7590" s="86"/>
      <c r="F7590" s="96"/>
    </row>
    <row r="7591" spans="1:6" x14ac:dyDescent="0.2">
      <c r="A7591" s="145"/>
      <c r="C7591" s="86"/>
      <c r="D7591" s="146"/>
      <c r="E7591" s="86"/>
      <c r="F7591" s="96"/>
    </row>
    <row r="7592" spans="1:6" x14ac:dyDescent="0.2">
      <c r="A7592" s="145"/>
      <c r="C7592" s="86"/>
      <c r="D7592" s="146"/>
      <c r="E7592" s="86"/>
      <c r="F7592" s="96"/>
    </row>
    <row r="7593" spans="1:6" x14ac:dyDescent="0.2">
      <c r="A7593" s="145"/>
      <c r="C7593" s="86"/>
      <c r="D7593" s="146"/>
      <c r="E7593" s="86"/>
      <c r="F7593" s="96"/>
    </row>
    <row r="7594" spans="1:6" x14ac:dyDescent="0.2">
      <c r="A7594" s="145"/>
      <c r="C7594" s="86"/>
      <c r="D7594" s="146"/>
      <c r="E7594" s="86"/>
      <c r="F7594" s="96"/>
    </row>
    <row r="7595" spans="1:6" x14ac:dyDescent="0.2">
      <c r="A7595" s="145"/>
      <c r="C7595" s="86"/>
      <c r="D7595" s="146"/>
      <c r="E7595" s="86"/>
      <c r="F7595" s="96"/>
    </row>
    <row r="7596" spans="1:6" x14ac:dyDescent="0.2">
      <c r="A7596" s="145"/>
      <c r="C7596" s="86"/>
      <c r="D7596" s="146"/>
      <c r="E7596" s="86"/>
      <c r="F7596" s="96"/>
    </row>
    <row r="7597" spans="1:6" x14ac:dyDescent="0.2">
      <c r="A7597" s="145"/>
      <c r="C7597" s="86"/>
      <c r="D7597" s="146"/>
      <c r="E7597" s="86"/>
      <c r="F7597" s="96"/>
    </row>
    <row r="7598" spans="1:6" x14ac:dyDescent="0.2">
      <c r="A7598" s="145"/>
      <c r="C7598" s="86"/>
      <c r="D7598" s="146"/>
      <c r="E7598" s="86"/>
      <c r="F7598" s="96"/>
    </row>
    <row r="7599" spans="1:6" x14ac:dyDescent="0.2">
      <c r="A7599" s="145"/>
      <c r="C7599" s="86"/>
      <c r="D7599" s="146"/>
      <c r="E7599" s="86"/>
      <c r="F7599" s="96"/>
    </row>
    <row r="7600" spans="1:6" x14ac:dyDescent="0.2">
      <c r="A7600" s="145"/>
      <c r="C7600" s="86"/>
      <c r="D7600" s="146"/>
      <c r="E7600" s="86"/>
      <c r="F7600" s="96"/>
    </row>
    <row r="7601" spans="1:6" x14ac:dyDescent="0.2">
      <c r="A7601" s="145"/>
      <c r="C7601" s="86"/>
      <c r="D7601" s="146"/>
      <c r="E7601" s="86"/>
      <c r="F7601" s="96"/>
    </row>
    <row r="7602" spans="1:6" x14ac:dyDescent="0.2">
      <c r="A7602" s="145"/>
      <c r="C7602" s="86"/>
      <c r="D7602" s="146"/>
      <c r="E7602" s="86"/>
      <c r="F7602" s="96"/>
    </row>
    <row r="7603" spans="1:6" x14ac:dyDescent="0.2">
      <c r="A7603" s="145"/>
      <c r="C7603" s="86"/>
      <c r="D7603" s="146"/>
      <c r="E7603" s="86"/>
      <c r="F7603" s="96"/>
    </row>
    <row r="7604" spans="1:6" x14ac:dyDescent="0.2">
      <c r="A7604" s="145"/>
      <c r="C7604" s="86"/>
      <c r="D7604" s="146"/>
      <c r="E7604" s="86"/>
      <c r="F7604" s="96"/>
    </row>
    <row r="7605" spans="1:6" x14ac:dyDescent="0.2">
      <c r="A7605" s="145"/>
      <c r="C7605" s="86"/>
      <c r="D7605" s="146"/>
      <c r="E7605" s="86"/>
      <c r="F7605" s="96"/>
    </row>
    <row r="7606" spans="1:6" x14ac:dyDescent="0.2">
      <c r="A7606" s="145"/>
      <c r="C7606" s="86"/>
      <c r="D7606" s="146"/>
      <c r="E7606" s="86"/>
      <c r="F7606" s="96"/>
    </row>
    <row r="7607" spans="1:6" x14ac:dyDescent="0.2">
      <c r="A7607" s="145"/>
      <c r="C7607" s="86"/>
      <c r="D7607" s="146"/>
      <c r="E7607" s="86"/>
      <c r="F7607" s="96"/>
    </row>
    <row r="7608" spans="1:6" x14ac:dyDescent="0.2">
      <c r="A7608" s="145"/>
      <c r="C7608" s="86"/>
      <c r="D7608" s="146"/>
      <c r="E7608" s="86"/>
      <c r="F7608" s="96"/>
    </row>
    <row r="7609" spans="1:6" x14ac:dyDescent="0.2">
      <c r="A7609" s="145"/>
      <c r="C7609" s="86"/>
      <c r="D7609" s="146"/>
      <c r="E7609" s="86"/>
      <c r="F7609" s="96"/>
    </row>
    <row r="7610" spans="1:6" x14ac:dyDescent="0.2">
      <c r="A7610" s="145"/>
      <c r="C7610" s="86"/>
      <c r="D7610" s="146"/>
      <c r="E7610" s="86"/>
      <c r="F7610" s="96"/>
    </row>
    <row r="7611" spans="1:6" x14ac:dyDescent="0.2">
      <c r="A7611" s="145"/>
      <c r="C7611" s="86"/>
      <c r="D7611" s="146"/>
      <c r="E7611" s="86"/>
      <c r="F7611" s="96"/>
    </row>
    <row r="7612" spans="1:6" x14ac:dyDescent="0.2">
      <c r="A7612" s="145"/>
      <c r="C7612" s="86"/>
      <c r="D7612" s="146"/>
      <c r="E7612" s="86"/>
      <c r="F7612" s="96"/>
    </row>
    <row r="7613" spans="1:6" x14ac:dyDescent="0.2">
      <c r="A7613" s="145"/>
      <c r="C7613" s="86"/>
      <c r="D7613" s="146"/>
      <c r="E7613" s="86"/>
      <c r="F7613" s="96"/>
    </row>
    <row r="7614" spans="1:6" x14ac:dyDescent="0.2">
      <c r="A7614" s="145"/>
      <c r="C7614" s="86"/>
      <c r="D7614" s="146"/>
      <c r="E7614" s="86"/>
      <c r="F7614" s="96"/>
    </row>
    <row r="7615" spans="1:6" x14ac:dyDescent="0.2">
      <c r="A7615" s="145"/>
      <c r="C7615" s="86"/>
      <c r="D7615" s="146"/>
      <c r="E7615" s="86"/>
      <c r="F7615" s="96"/>
    </row>
    <row r="7616" spans="1:6" x14ac:dyDescent="0.2">
      <c r="A7616" s="145"/>
      <c r="C7616" s="86"/>
      <c r="D7616" s="146"/>
      <c r="E7616" s="86"/>
      <c r="F7616" s="96"/>
    </row>
    <row r="7617" spans="1:6" x14ac:dyDescent="0.2">
      <c r="A7617" s="145"/>
      <c r="C7617" s="86"/>
      <c r="D7617" s="146"/>
      <c r="E7617" s="86"/>
      <c r="F7617" s="96"/>
    </row>
    <row r="7618" spans="1:6" x14ac:dyDescent="0.2">
      <c r="A7618" s="145"/>
      <c r="C7618" s="86"/>
      <c r="D7618" s="146"/>
      <c r="E7618" s="86"/>
      <c r="F7618" s="96"/>
    </row>
    <row r="7619" spans="1:6" x14ac:dyDescent="0.2">
      <c r="A7619" s="145"/>
      <c r="C7619" s="86"/>
      <c r="D7619" s="146"/>
      <c r="E7619" s="86"/>
      <c r="F7619" s="96"/>
    </row>
    <row r="7620" spans="1:6" x14ac:dyDescent="0.2">
      <c r="A7620" s="145"/>
      <c r="C7620" s="86"/>
      <c r="D7620" s="146"/>
      <c r="E7620" s="86"/>
      <c r="F7620" s="96"/>
    </row>
    <row r="7621" spans="1:6" x14ac:dyDescent="0.2">
      <c r="A7621" s="145"/>
      <c r="C7621" s="86"/>
      <c r="D7621" s="146"/>
      <c r="E7621" s="86"/>
      <c r="F7621" s="96"/>
    </row>
    <row r="7622" spans="1:6" x14ac:dyDescent="0.2">
      <c r="A7622" s="145"/>
      <c r="C7622" s="86"/>
      <c r="D7622" s="146"/>
      <c r="E7622" s="86"/>
      <c r="F7622" s="96"/>
    </row>
    <row r="7623" spans="1:6" x14ac:dyDescent="0.2">
      <c r="A7623" s="145"/>
      <c r="C7623" s="86"/>
      <c r="D7623" s="146"/>
      <c r="E7623" s="86"/>
      <c r="F7623" s="96"/>
    </row>
    <row r="7624" spans="1:6" x14ac:dyDescent="0.2">
      <c r="A7624" s="145"/>
      <c r="C7624" s="86"/>
      <c r="D7624" s="146"/>
      <c r="E7624" s="86"/>
      <c r="F7624" s="96"/>
    </row>
    <row r="7625" spans="1:6" x14ac:dyDescent="0.2">
      <c r="A7625" s="145"/>
      <c r="C7625" s="86"/>
      <c r="D7625" s="146"/>
      <c r="E7625" s="86"/>
      <c r="F7625" s="96"/>
    </row>
    <row r="7626" spans="1:6" x14ac:dyDescent="0.2">
      <c r="A7626" s="145"/>
      <c r="C7626" s="86"/>
      <c r="D7626" s="146"/>
      <c r="E7626" s="86"/>
      <c r="F7626" s="96"/>
    </row>
    <row r="7627" spans="1:6" x14ac:dyDescent="0.2">
      <c r="A7627" s="145"/>
      <c r="C7627" s="86"/>
      <c r="D7627" s="146"/>
      <c r="E7627" s="86"/>
      <c r="F7627" s="96"/>
    </row>
    <row r="7628" spans="1:6" x14ac:dyDescent="0.2">
      <c r="A7628" s="145"/>
      <c r="C7628" s="86"/>
      <c r="D7628" s="146"/>
      <c r="E7628" s="86"/>
      <c r="F7628" s="96"/>
    </row>
    <row r="7629" spans="1:6" x14ac:dyDescent="0.2">
      <c r="A7629" s="145"/>
      <c r="C7629" s="86"/>
      <c r="D7629" s="146"/>
      <c r="E7629" s="86"/>
      <c r="F7629" s="96"/>
    </row>
    <row r="7630" spans="1:6" x14ac:dyDescent="0.2">
      <c r="A7630" s="145"/>
      <c r="C7630" s="86"/>
      <c r="D7630" s="146"/>
      <c r="E7630" s="86"/>
      <c r="F7630" s="96"/>
    </row>
    <row r="7631" spans="1:6" x14ac:dyDescent="0.2">
      <c r="A7631" s="145"/>
      <c r="C7631" s="86"/>
      <c r="D7631" s="146"/>
      <c r="E7631" s="86"/>
      <c r="F7631" s="96"/>
    </row>
    <row r="7632" spans="1:6" x14ac:dyDescent="0.2">
      <c r="A7632" s="145"/>
      <c r="C7632" s="86"/>
      <c r="D7632" s="146"/>
      <c r="E7632" s="86"/>
      <c r="F7632" s="96"/>
    </row>
    <row r="7633" spans="1:6" x14ac:dyDescent="0.2">
      <c r="A7633" s="145"/>
      <c r="C7633" s="86"/>
      <c r="D7633" s="146"/>
      <c r="E7633" s="86"/>
      <c r="F7633" s="96"/>
    </row>
    <row r="7634" spans="1:6" x14ac:dyDescent="0.2">
      <c r="A7634" s="145"/>
      <c r="C7634" s="86"/>
      <c r="D7634" s="146"/>
      <c r="E7634" s="86"/>
      <c r="F7634" s="96"/>
    </row>
    <row r="7635" spans="1:6" x14ac:dyDescent="0.2">
      <c r="A7635" s="145"/>
      <c r="C7635" s="86"/>
      <c r="D7635" s="146"/>
      <c r="E7635" s="86"/>
      <c r="F7635" s="96"/>
    </row>
    <row r="7636" spans="1:6" x14ac:dyDescent="0.2">
      <c r="A7636" s="145"/>
      <c r="C7636" s="86"/>
      <c r="D7636" s="146"/>
      <c r="E7636" s="86"/>
      <c r="F7636" s="96"/>
    </row>
    <row r="7637" spans="1:6" x14ac:dyDescent="0.2">
      <c r="A7637" s="145"/>
      <c r="C7637" s="86"/>
      <c r="D7637" s="146"/>
      <c r="E7637" s="86"/>
      <c r="F7637" s="96"/>
    </row>
    <row r="7638" spans="1:6" x14ac:dyDescent="0.2">
      <c r="A7638" s="145"/>
      <c r="C7638" s="86"/>
      <c r="D7638" s="146"/>
      <c r="E7638" s="86"/>
      <c r="F7638" s="96"/>
    </row>
    <row r="7639" spans="1:6" x14ac:dyDescent="0.2">
      <c r="A7639" s="145"/>
      <c r="C7639" s="86"/>
      <c r="D7639" s="146"/>
      <c r="E7639" s="86"/>
      <c r="F7639" s="96"/>
    </row>
    <row r="7640" spans="1:6" x14ac:dyDescent="0.2">
      <c r="A7640" s="145"/>
      <c r="C7640" s="86"/>
      <c r="D7640" s="146"/>
      <c r="E7640" s="86"/>
      <c r="F7640" s="96"/>
    </row>
    <row r="7641" spans="1:6" x14ac:dyDescent="0.2">
      <c r="A7641" s="145"/>
      <c r="C7641" s="86"/>
      <c r="D7641" s="146"/>
      <c r="E7641" s="86"/>
      <c r="F7641" s="96"/>
    </row>
    <row r="7642" spans="1:6" x14ac:dyDescent="0.2">
      <c r="A7642" s="145"/>
      <c r="C7642" s="86"/>
      <c r="D7642" s="146"/>
      <c r="E7642" s="86"/>
      <c r="F7642" s="96"/>
    </row>
    <row r="7643" spans="1:6" x14ac:dyDescent="0.2">
      <c r="A7643" s="145"/>
      <c r="C7643" s="86"/>
      <c r="D7643" s="146"/>
      <c r="E7643" s="86"/>
      <c r="F7643" s="96"/>
    </row>
    <row r="7644" spans="1:6" x14ac:dyDescent="0.2">
      <c r="A7644" s="145"/>
      <c r="C7644" s="86"/>
      <c r="D7644" s="146"/>
      <c r="E7644" s="86"/>
      <c r="F7644" s="96"/>
    </row>
    <row r="7645" spans="1:6" x14ac:dyDescent="0.2">
      <c r="A7645" s="145"/>
      <c r="C7645" s="86"/>
      <c r="D7645" s="146"/>
      <c r="E7645" s="86"/>
      <c r="F7645" s="96"/>
    </row>
    <row r="7646" spans="1:6" x14ac:dyDescent="0.2">
      <c r="A7646" s="145"/>
      <c r="C7646" s="86"/>
      <c r="D7646" s="146"/>
      <c r="E7646" s="86"/>
      <c r="F7646" s="96"/>
    </row>
    <row r="7647" spans="1:6" x14ac:dyDescent="0.2">
      <c r="A7647" s="145"/>
      <c r="C7647" s="86"/>
      <c r="D7647" s="146"/>
      <c r="E7647" s="86"/>
      <c r="F7647" s="96"/>
    </row>
    <row r="7648" spans="1:6" x14ac:dyDescent="0.2">
      <c r="A7648" s="145"/>
      <c r="C7648" s="86"/>
      <c r="D7648" s="146"/>
      <c r="E7648" s="86"/>
      <c r="F7648" s="96"/>
    </row>
    <row r="7649" spans="1:6" x14ac:dyDescent="0.2">
      <c r="A7649" s="145"/>
      <c r="C7649" s="86"/>
      <c r="D7649" s="146"/>
      <c r="E7649" s="86"/>
      <c r="F7649" s="96"/>
    </row>
    <row r="7650" spans="1:6" x14ac:dyDescent="0.2">
      <c r="A7650" s="145"/>
      <c r="C7650" s="86"/>
      <c r="D7650" s="146"/>
      <c r="E7650" s="86"/>
      <c r="F7650" s="96"/>
    </row>
    <row r="7651" spans="1:6" x14ac:dyDescent="0.2">
      <c r="A7651" s="145"/>
      <c r="C7651" s="86"/>
      <c r="D7651" s="146"/>
      <c r="E7651" s="86"/>
      <c r="F7651" s="96"/>
    </row>
    <row r="7652" spans="1:6" x14ac:dyDescent="0.2">
      <c r="A7652" s="145"/>
      <c r="C7652" s="86"/>
      <c r="D7652" s="146"/>
      <c r="E7652" s="86"/>
      <c r="F7652" s="96"/>
    </row>
    <row r="7653" spans="1:6" x14ac:dyDescent="0.2">
      <c r="A7653" s="145"/>
      <c r="C7653" s="86"/>
      <c r="D7653" s="146"/>
      <c r="E7653" s="86"/>
      <c r="F7653" s="96"/>
    </row>
    <row r="7654" spans="1:6" x14ac:dyDescent="0.2">
      <c r="A7654" s="145"/>
      <c r="C7654" s="86"/>
      <c r="D7654" s="146"/>
      <c r="E7654" s="86"/>
      <c r="F7654" s="96"/>
    </row>
    <row r="7655" spans="1:6" x14ac:dyDescent="0.2">
      <c r="A7655" s="145"/>
      <c r="C7655" s="86"/>
      <c r="D7655" s="146"/>
      <c r="E7655" s="86"/>
      <c r="F7655" s="96"/>
    </row>
    <row r="7656" spans="1:6" x14ac:dyDescent="0.2">
      <c r="A7656" s="145"/>
      <c r="C7656" s="86"/>
      <c r="D7656" s="146"/>
      <c r="E7656" s="86"/>
      <c r="F7656" s="96"/>
    </row>
    <row r="7657" spans="1:6" x14ac:dyDescent="0.2">
      <c r="A7657" s="145"/>
      <c r="C7657" s="86"/>
      <c r="D7657" s="146"/>
      <c r="E7657" s="86"/>
      <c r="F7657" s="96"/>
    </row>
    <row r="7658" spans="1:6" x14ac:dyDescent="0.2">
      <c r="A7658" s="145"/>
      <c r="C7658" s="86"/>
      <c r="D7658" s="146"/>
      <c r="E7658" s="86"/>
      <c r="F7658" s="96"/>
    </row>
    <row r="7659" spans="1:6" x14ac:dyDescent="0.2">
      <c r="A7659" s="145"/>
      <c r="C7659" s="86"/>
      <c r="D7659" s="146"/>
      <c r="E7659" s="86"/>
      <c r="F7659" s="96"/>
    </row>
    <row r="7660" spans="1:6" x14ac:dyDescent="0.2">
      <c r="A7660" s="145"/>
      <c r="C7660" s="86"/>
      <c r="D7660" s="146"/>
      <c r="E7660" s="86"/>
      <c r="F7660" s="96"/>
    </row>
    <row r="7661" spans="1:6" x14ac:dyDescent="0.2">
      <c r="A7661" s="145"/>
      <c r="C7661" s="86"/>
      <c r="D7661" s="146"/>
      <c r="E7661" s="86"/>
      <c r="F7661" s="96"/>
    </row>
    <row r="7662" spans="1:6" x14ac:dyDescent="0.2">
      <c r="A7662" s="145"/>
      <c r="C7662" s="86"/>
      <c r="D7662" s="146"/>
      <c r="E7662" s="86"/>
      <c r="F7662" s="96"/>
    </row>
    <row r="7663" spans="1:6" x14ac:dyDescent="0.2">
      <c r="A7663" s="145"/>
      <c r="C7663" s="86"/>
      <c r="D7663" s="146"/>
      <c r="E7663" s="86"/>
      <c r="F7663" s="96"/>
    </row>
    <row r="7664" spans="1:6" x14ac:dyDescent="0.2">
      <c r="A7664" s="145"/>
      <c r="C7664" s="86"/>
      <c r="D7664" s="146"/>
      <c r="E7664" s="86"/>
      <c r="F7664" s="96"/>
    </row>
    <row r="7665" spans="1:6" x14ac:dyDescent="0.2">
      <c r="A7665" s="145"/>
      <c r="C7665" s="86"/>
      <c r="D7665" s="146"/>
      <c r="E7665" s="86"/>
      <c r="F7665" s="96"/>
    </row>
    <row r="7666" spans="1:6" x14ac:dyDescent="0.2">
      <c r="A7666" s="145"/>
      <c r="C7666" s="86"/>
      <c r="D7666" s="146"/>
      <c r="E7666" s="86"/>
      <c r="F7666" s="96"/>
    </row>
    <row r="7667" spans="1:6" x14ac:dyDescent="0.2">
      <c r="A7667" s="145"/>
      <c r="C7667" s="86"/>
      <c r="D7667" s="146"/>
      <c r="E7667" s="86"/>
      <c r="F7667" s="96"/>
    </row>
    <row r="7668" spans="1:6" x14ac:dyDescent="0.2">
      <c r="A7668" s="145"/>
      <c r="C7668" s="86"/>
      <c r="D7668" s="146"/>
      <c r="E7668" s="86"/>
      <c r="F7668" s="96"/>
    </row>
    <row r="7669" spans="1:6" x14ac:dyDescent="0.2">
      <c r="A7669" s="145"/>
      <c r="C7669" s="86"/>
      <c r="D7669" s="146"/>
      <c r="E7669" s="86"/>
      <c r="F7669" s="96"/>
    </row>
    <row r="7670" spans="1:6" x14ac:dyDescent="0.2">
      <c r="A7670" s="145"/>
      <c r="C7670" s="86"/>
      <c r="D7670" s="146"/>
      <c r="E7670" s="86"/>
      <c r="F7670" s="96"/>
    </row>
    <row r="7671" spans="1:6" x14ac:dyDescent="0.2">
      <c r="A7671" s="145"/>
      <c r="C7671" s="86"/>
      <c r="D7671" s="146"/>
      <c r="E7671" s="86"/>
      <c r="F7671" s="96"/>
    </row>
    <row r="7672" spans="1:6" x14ac:dyDescent="0.2">
      <c r="A7672" s="145"/>
      <c r="C7672" s="86"/>
      <c r="D7672" s="146"/>
      <c r="E7672" s="86"/>
      <c r="F7672" s="96"/>
    </row>
    <row r="7673" spans="1:6" x14ac:dyDescent="0.2">
      <c r="A7673" s="145"/>
      <c r="C7673" s="86"/>
      <c r="D7673" s="146"/>
      <c r="E7673" s="86"/>
      <c r="F7673" s="96"/>
    </row>
    <row r="7674" spans="1:6" x14ac:dyDescent="0.2">
      <c r="A7674" s="145"/>
      <c r="C7674" s="86"/>
      <c r="D7674" s="146"/>
      <c r="E7674" s="86"/>
      <c r="F7674" s="96"/>
    </row>
    <row r="7675" spans="1:6" x14ac:dyDescent="0.2">
      <c r="A7675" s="145"/>
      <c r="C7675" s="86"/>
      <c r="D7675" s="146"/>
      <c r="E7675" s="86"/>
      <c r="F7675" s="96"/>
    </row>
    <row r="7676" spans="1:6" x14ac:dyDescent="0.2">
      <c r="A7676" s="145"/>
      <c r="C7676" s="86"/>
      <c r="D7676" s="146"/>
      <c r="E7676" s="86"/>
      <c r="F7676" s="96"/>
    </row>
    <row r="7677" spans="1:6" x14ac:dyDescent="0.2">
      <c r="A7677" s="145"/>
      <c r="C7677" s="86"/>
      <c r="D7677" s="146"/>
      <c r="E7677" s="86"/>
      <c r="F7677" s="96"/>
    </row>
    <row r="7678" spans="1:6" x14ac:dyDescent="0.2">
      <c r="A7678" s="145"/>
      <c r="C7678" s="86"/>
      <c r="D7678" s="146"/>
      <c r="E7678" s="86"/>
      <c r="F7678" s="96"/>
    </row>
    <row r="7679" spans="1:6" x14ac:dyDescent="0.2">
      <c r="A7679" s="145"/>
      <c r="C7679" s="86"/>
      <c r="D7679" s="146"/>
      <c r="E7679" s="86"/>
      <c r="F7679" s="96"/>
    </row>
    <row r="7680" spans="1:6" x14ac:dyDescent="0.2">
      <c r="A7680" s="145"/>
      <c r="C7680" s="86"/>
      <c r="D7680" s="146"/>
      <c r="E7680" s="86"/>
      <c r="F7680" s="96"/>
    </row>
    <row r="7681" spans="1:6" x14ac:dyDescent="0.2">
      <c r="A7681" s="145"/>
      <c r="C7681" s="86"/>
      <c r="D7681" s="146"/>
      <c r="E7681" s="86"/>
      <c r="F7681" s="96"/>
    </row>
    <row r="7682" spans="1:6" x14ac:dyDescent="0.2">
      <c r="A7682" s="145"/>
      <c r="C7682" s="86"/>
      <c r="D7682" s="146"/>
      <c r="E7682" s="86"/>
      <c r="F7682" s="96"/>
    </row>
    <row r="7683" spans="1:6" x14ac:dyDescent="0.2">
      <c r="A7683" s="145"/>
      <c r="C7683" s="86"/>
      <c r="D7683" s="146"/>
      <c r="E7683" s="86"/>
      <c r="F7683" s="96"/>
    </row>
    <row r="7684" spans="1:6" x14ac:dyDescent="0.2">
      <c r="A7684" s="145"/>
      <c r="C7684" s="86"/>
      <c r="D7684" s="146"/>
      <c r="E7684" s="86"/>
      <c r="F7684" s="96"/>
    </row>
    <row r="7685" spans="1:6" x14ac:dyDescent="0.2">
      <c r="A7685" s="145"/>
      <c r="C7685" s="86"/>
      <c r="D7685" s="146"/>
      <c r="E7685" s="86"/>
      <c r="F7685" s="96"/>
    </row>
    <row r="7686" spans="1:6" x14ac:dyDescent="0.2">
      <c r="A7686" s="145"/>
      <c r="C7686" s="86"/>
      <c r="D7686" s="146"/>
      <c r="E7686" s="86"/>
      <c r="F7686" s="96"/>
    </row>
    <row r="7687" spans="1:6" x14ac:dyDescent="0.2">
      <c r="A7687" s="145"/>
      <c r="C7687" s="86"/>
      <c r="D7687" s="146"/>
      <c r="E7687" s="86"/>
      <c r="F7687" s="96"/>
    </row>
    <row r="7688" spans="1:6" x14ac:dyDescent="0.2">
      <c r="A7688" s="145"/>
      <c r="C7688" s="86"/>
      <c r="D7688" s="146"/>
      <c r="E7688" s="86"/>
      <c r="F7688" s="96"/>
    </row>
    <row r="7689" spans="1:6" x14ac:dyDescent="0.2">
      <c r="A7689" s="145"/>
      <c r="C7689" s="86"/>
      <c r="D7689" s="146"/>
      <c r="E7689" s="86"/>
      <c r="F7689" s="96"/>
    </row>
    <row r="7690" spans="1:6" x14ac:dyDescent="0.2">
      <c r="A7690" s="145"/>
      <c r="C7690" s="86"/>
      <c r="D7690" s="146"/>
      <c r="E7690" s="86"/>
      <c r="F7690" s="96"/>
    </row>
    <row r="7691" spans="1:6" x14ac:dyDescent="0.2">
      <c r="A7691" s="145"/>
      <c r="C7691" s="86"/>
      <c r="D7691" s="146"/>
      <c r="E7691" s="86"/>
      <c r="F7691" s="96"/>
    </row>
    <row r="7692" spans="1:6" x14ac:dyDescent="0.2">
      <c r="A7692" s="145"/>
      <c r="C7692" s="86"/>
      <c r="D7692" s="146"/>
      <c r="E7692" s="86"/>
      <c r="F7692" s="96"/>
    </row>
    <row r="7693" spans="1:6" x14ac:dyDescent="0.2">
      <c r="A7693" s="145"/>
      <c r="C7693" s="86"/>
      <c r="D7693" s="146"/>
      <c r="E7693" s="86"/>
      <c r="F7693" s="96"/>
    </row>
    <row r="7694" spans="1:6" x14ac:dyDescent="0.2">
      <c r="A7694" s="145"/>
      <c r="C7694" s="86"/>
      <c r="D7694" s="146"/>
      <c r="E7694" s="86"/>
      <c r="F7694" s="96"/>
    </row>
    <row r="7695" spans="1:6" x14ac:dyDescent="0.2">
      <c r="A7695" s="145"/>
      <c r="C7695" s="86"/>
      <c r="D7695" s="146"/>
      <c r="E7695" s="86"/>
      <c r="F7695" s="96"/>
    </row>
    <row r="7696" spans="1:6" x14ac:dyDescent="0.2">
      <c r="A7696" s="145"/>
      <c r="C7696" s="86"/>
      <c r="D7696" s="146"/>
      <c r="E7696" s="86"/>
      <c r="F7696" s="96"/>
    </row>
    <row r="7697" spans="1:6" x14ac:dyDescent="0.2">
      <c r="A7697" s="145"/>
      <c r="C7697" s="86"/>
      <c r="D7697" s="146"/>
      <c r="E7697" s="86"/>
      <c r="F7697" s="96"/>
    </row>
    <row r="7698" spans="1:6" x14ac:dyDescent="0.2">
      <c r="A7698" s="145"/>
      <c r="C7698" s="86"/>
      <c r="D7698" s="146"/>
      <c r="E7698" s="86"/>
      <c r="F7698" s="96"/>
    </row>
    <row r="7699" spans="1:6" x14ac:dyDescent="0.2">
      <c r="A7699" s="145"/>
      <c r="C7699" s="86"/>
      <c r="D7699" s="146"/>
      <c r="E7699" s="86"/>
      <c r="F7699" s="96"/>
    </row>
    <row r="7700" spans="1:6" x14ac:dyDescent="0.2">
      <c r="A7700" s="145"/>
      <c r="C7700" s="86"/>
      <c r="D7700" s="146"/>
      <c r="E7700" s="86"/>
      <c r="F7700" s="96"/>
    </row>
    <row r="7701" spans="1:6" x14ac:dyDescent="0.2">
      <c r="A7701" s="145"/>
      <c r="C7701" s="86"/>
      <c r="D7701" s="146"/>
      <c r="E7701" s="86"/>
      <c r="F7701" s="96"/>
    </row>
    <row r="7702" spans="1:6" x14ac:dyDescent="0.2">
      <c r="A7702" s="145"/>
      <c r="C7702" s="86"/>
      <c r="D7702" s="146"/>
      <c r="E7702" s="86"/>
      <c r="F7702" s="96"/>
    </row>
    <row r="7703" spans="1:6" x14ac:dyDescent="0.2">
      <c r="A7703" s="145"/>
      <c r="C7703" s="86"/>
      <c r="D7703" s="146"/>
      <c r="E7703" s="86"/>
      <c r="F7703" s="96"/>
    </row>
    <row r="7704" spans="1:6" x14ac:dyDescent="0.2">
      <c r="A7704" s="145"/>
      <c r="C7704" s="86"/>
      <c r="D7704" s="146"/>
      <c r="E7704" s="86"/>
      <c r="F7704" s="96"/>
    </row>
    <row r="7705" spans="1:6" x14ac:dyDescent="0.2">
      <c r="A7705" s="145"/>
      <c r="C7705" s="86"/>
      <c r="D7705" s="146"/>
      <c r="E7705" s="86"/>
      <c r="F7705" s="96"/>
    </row>
    <row r="7706" spans="1:6" x14ac:dyDescent="0.2">
      <c r="A7706" s="145"/>
      <c r="C7706" s="86"/>
      <c r="D7706" s="146"/>
      <c r="E7706" s="86"/>
      <c r="F7706" s="96"/>
    </row>
    <row r="7707" spans="1:6" x14ac:dyDescent="0.2">
      <c r="A7707" s="145"/>
      <c r="C7707" s="86"/>
      <c r="D7707" s="146"/>
      <c r="E7707" s="86"/>
      <c r="F7707" s="96"/>
    </row>
    <row r="7708" spans="1:6" x14ac:dyDescent="0.2">
      <c r="A7708" s="145"/>
      <c r="C7708" s="86"/>
      <c r="D7708" s="146"/>
      <c r="E7708" s="86"/>
      <c r="F7708" s="96"/>
    </row>
    <row r="7709" spans="1:6" x14ac:dyDescent="0.2">
      <c r="A7709" s="145"/>
      <c r="C7709" s="86"/>
      <c r="D7709" s="146"/>
      <c r="E7709" s="86"/>
      <c r="F7709" s="96"/>
    </row>
    <row r="7710" spans="1:6" x14ac:dyDescent="0.2">
      <c r="A7710" s="145"/>
      <c r="C7710" s="86"/>
      <c r="D7710" s="146"/>
      <c r="E7710" s="86"/>
      <c r="F7710" s="96"/>
    </row>
    <row r="7711" spans="1:6" x14ac:dyDescent="0.2">
      <c r="A7711" s="145"/>
      <c r="C7711" s="86"/>
      <c r="D7711" s="146"/>
      <c r="E7711" s="86"/>
      <c r="F7711" s="96"/>
    </row>
    <row r="7712" spans="1:6" x14ac:dyDescent="0.2">
      <c r="A7712" s="145"/>
      <c r="C7712" s="86"/>
      <c r="D7712" s="146"/>
      <c r="E7712" s="86"/>
      <c r="F7712" s="96"/>
    </row>
    <row r="7713" spans="1:6" x14ac:dyDescent="0.2">
      <c r="A7713" s="145"/>
      <c r="C7713" s="86"/>
      <c r="D7713" s="146"/>
      <c r="E7713" s="86"/>
      <c r="F7713" s="96"/>
    </row>
    <row r="7714" spans="1:6" x14ac:dyDescent="0.2">
      <c r="A7714" s="145"/>
      <c r="C7714" s="86"/>
      <c r="D7714" s="146"/>
      <c r="E7714" s="86"/>
      <c r="F7714" s="96"/>
    </row>
    <row r="7715" spans="1:6" x14ac:dyDescent="0.2">
      <c r="A7715" s="145"/>
      <c r="C7715" s="86"/>
      <c r="D7715" s="146"/>
      <c r="E7715" s="86"/>
      <c r="F7715" s="96"/>
    </row>
    <row r="7716" spans="1:6" x14ac:dyDescent="0.2">
      <c r="A7716" s="145"/>
      <c r="C7716" s="86"/>
      <c r="D7716" s="146"/>
      <c r="E7716" s="86"/>
      <c r="F7716" s="96"/>
    </row>
    <row r="7717" spans="1:6" x14ac:dyDescent="0.2">
      <c r="A7717" s="145"/>
      <c r="C7717" s="86"/>
      <c r="D7717" s="146"/>
      <c r="E7717" s="86"/>
      <c r="F7717" s="96"/>
    </row>
    <row r="7718" spans="1:6" x14ac:dyDescent="0.2">
      <c r="A7718" s="145"/>
      <c r="C7718" s="86"/>
      <c r="D7718" s="146"/>
      <c r="E7718" s="86"/>
      <c r="F7718" s="96"/>
    </row>
    <row r="7719" spans="1:6" x14ac:dyDescent="0.2">
      <c r="A7719" s="145"/>
      <c r="C7719" s="86"/>
      <c r="D7719" s="146"/>
      <c r="E7719" s="86"/>
      <c r="F7719" s="96"/>
    </row>
    <row r="7720" spans="1:6" x14ac:dyDescent="0.2">
      <c r="A7720" s="145"/>
      <c r="C7720" s="86"/>
      <c r="D7720" s="146"/>
      <c r="E7720" s="86"/>
      <c r="F7720" s="96"/>
    </row>
    <row r="7721" spans="1:6" x14ac:dyDescent="0.2">
      <c r="A7721" s="145"/>
      <c r="C7721" s="86"/>
      <c r="D7721" s="146"/>
      <c r="E7721" s="86"/>
      <c r="F7721" s="96"/>
    </row>
    <row r="7722" spans="1:6" x14ac:dyDescent="0.2">
      <c r="A7722" s="145"/>
      <c r="C7722" s="86"/>
      <c r="D7722" s="146"/>
      <c r="E7722" s="86"/>
      <c r="F7722" s="96"/>
    </row>
    <row r="7723" spans="1:6" x14ac:dyDescent="0.2">
      <c r="A7723" s="145"/>
      <c r="C7723" s="86"/>
      <c r="D7723" s="146"/>
      <c r="E7723" s="86"/>
      <c r="F7723" s="96"/>
    </row>
    <row r="7724" spans="1:6" x14ac:dyDescent="0.2">
      <c r="A7724" s="145"/>
      <c r="C7724" s="86"/>
      <c r="D7724" s="146"/>
      <c r="E7724" s="86"/>
      <c r="F7724" s="96"/>
    </row>
    <row r="7725" spans="1:6" x14ac:dyDescent="0.2">
      <c r="A7725" s="145"/>
      <c r="C7725" s="86"/>
      <c r="D7725" s="146"/>
      <c r="E7725" s="86"/>
      <c r="F7725" s="96"/>
    </row>
    <row r="7726" spans="1:6" x14ac:dyDescent="0.2">
      <c r="A7726" s="145"/>
      <c r="C7726" s="86"/>
      <c r="D7726" s="146"/>
      <c r="E7726" s="86"/>
      <c r="F7726" s="96"/>
    </row>
    <row r="7727" spans="1:6" x14ac:dyDescent="0.2">
      <c r="A7727" s="145"/>
      <c r="C7727" s="86"/>
      <c r="D7727" s="146"/>
      <c r="E7727" s="86"/>
      <c r="F7727" s="96"/>
    </row>
    <row r="7728" spans="1:6" x14ac:dyDescent="0.2">
      <c r="A7728" s="145"/>
      <c r="C7728" s="86"/>
      <c r="D7728" s="146"/>
      <c r="E7728" s="86"/>
      <c r="F7728" s="96"/>
    </row>
    <row r="7729" spans="1:6" x14ac:dyDescent="0.2">
      <c r="A7729" s="145"/>
      <c r="C7729" s="86"/>
      <c r="D7729" s="146"/>
      <c r="E7729" s="86"/>
      <c r="F7729" s="96"/>
    </row>
    <row r="7730" spans="1:6" x14ac:dyDescent="0.2">
      <c r="A7730" s="145"/>
      <c r="C7730" s="86"/>
      <c r="D7730" s="146"/>
      <c r="E7730" s="86"/>
      <c r="F7730" s="96"/>
    </row>
    <row r="7731" spans="1:6" x14ac:dyDescent="0.2">
      <c r="A7731" s="145"/>
      <c r="C7731" s="86"/>
      <c r="D7731" s="146"/>
      <c r="E7731" s="86"/>
      <c r="F7731" s="96"/>
    </row>
    <row r="7732" spans="1:6" x14ac:dyDescent="0.2">
      <c r="A7732" s="145"/>
      <c r="C7732" s="86"/>
      <c r="D7732" s="146"/>
      <c r="E7732" s="86"/>
      <c r="F7732" s="96"/>
    </row>
    <row r="7733" spans="1:6" x14ac:dyDescent="0.2">
      <c r="A7733" s="145"/>
      <c r="C7733" s="86"/>
      <c r="D7733" s="146"/>
      <c r="E7733" s="86"/>
      <c r="F7733" s="96"/>
    </row>
    <row r="7734" spans="1:6" x14ac:dyDescent="0.2">
      <c r="A7734" s="145"/>
      <c r="C7734" s="86"/>
      <c r="D7734" s="146"/>
      <c r="E7734" s="86"/>
      <c r="F7734" s="96"/>
    </row>
    <row r="7735" spans="1:6" x14ac:dyDescent="0.2">
      <c r="A7735" s="145"/>
      <c r="C7735" s="86"/>
      <c r="D7735" s="146"/>
      <c r="E7735" s="86"/>
      <c r="F7735" s="96"/>
    </row>
    <row r="7736" spans="1:6" x14ac:dyDescent="0.2">
      <c r="A7736" s="145"/>
      <c r="C7736" s="86"/>
      <c r="D7736" s="146"/>
      <c r="E7736" s="86"/>
      <c r="F7736" s="96"/>
    </row>
    <row r="7737" spans="1:6" x14ac:dyDescent="0.2">
      <c r="A7737" s="145"/>
      <c r="C7737" s="86"/>
      <c r="D7737" s="146"/>
      <c r="E7737" s="86"/>
      <c r="F7737" s="96"/>
    </row>
    <row r="7738" spans="1:6" x14ac:dyDescent="0.2">
      <c r="A7738" s="145"/>
      <c r="C7738" s="86"/>
      <c r="D7738" s="146"/>
      <c r="E7738" s="86"/>
      <c r="F7738" s="96"/>
    </row>
    <row r="7739" spans="1:6" x14ac:dyDescent="0.2">
      <c r="A7739" s="145"/>
      <c r="C7739" s="86"/>
      <c r="D7739" s="146"/>
      <c r="E7739" s="86"/>
      <c r="F7739" s="96"/>
    </row>
    <row r="7740" spans="1:6" x14ac:dyDescent="0.2">
      <c r="A7740" s="145"/>
      <c r="C7740" s="86"/>
      <c r="D7740" s="146"/>
      <c r="E7740" s="86"/>
      <c r="F7740" s="96"/>
    </row>
    <row r="7741" spans="1:6" x14ac:dyDescent="0.2">
      <c r="A7741" s="145"/>
      <c r="C7741" s="86"/>
      <c r="D7741" s="146"/>
      <c r="E7741" s="86"/>
      <c r="F7741" s="96"/>
    </row>
    <row r="7742" spans="1:6" x14ac:dyDescent="0.2">
      <c r="A7742" s="145"/>
      <c r="C7742" s="86"/>
      <c r="D7742" s="146"/>
      <c r="E7742" s="86"/>
      <c r="F7742" s="96"/>
    </row>
    <row r="7743" spans="1:6" x14ac:dyDescent="0.2">
      <c r="A7743" s="145"/>
      <c r="C7743" s="86"/>
      <c r="D7743" s="146"/>
      <c r="E7743" s="86"/>
      <c r="F7743" s="96"/>
    </row>
    <row r="7744" spans="1:6" x14ac:dyDescent="0.2">
      <c r="A7744" s="145"/>
      <c r="C7744" s="86"/>
      <c r="D7744" s="146"/>
      <c r="E7744" s="86"/>
      <c r="F7744" s="96"/>
    </row>
    <row r="7745" spans="1:6" x14ac:dyDescent="0.2">
      <c r="A7745" s="145"/>
      <c r="C7745" s="86"/>
      <c r="D7745" s="146"/>
      <c r="E7745" s="86"/>
      <c r="F7745" s="96"/>
    </row>
    <row r="7746" spans="1:6" x14ac:dyDescent="0.2">
      <c r="A7746" s="145"/>
      <c r="C7746" s="86"/>
      <c r="D7746" s="146"/>
      <c r="E7746" s="86"/>
      <c r="F7746" s="96"/>
    </row>
    <row r="7747" spans="1:6" x14ac:dyDescent="0.2">
      <c r="A7747" s="145"/>
      <c r="C7747" s="86"/>
      <c r="D7747" s="146"/>
      <c r="E7747" s="86"/>
      <c r="F7747" s="96"/>
    </row>
    <row r="7748" spans="1:6" x14ac:dyDescent="0.2">
      <c r="A7748" s="145"/>
      <c r="C7748" s="86"/>
      <c r="D7748" s="146"/>
      <c r="E7748" s="86"/>
      <c r="F7748" s="96"/>
    </row>
    <row r="7749" spans="1:6" x14ac:dyDescent="0.2">
      <c r="A7749" s="145"/>
      <c r="C7749" s="86"/>
      <c r="D7749" s="146"/>
      <c r="E7749" s="86"/>
      <c r="F7749" s="96"/>
    </row>
    <row r="7750" spans="1:6" x14ac:dyDescent="0.2">
      <c r="A7750" s="145"/>
      <c r="C7750" s="86"/>
      <c r="D7750" s="146"/>
      <c r="E7750" s="86"/>
      <c r="F7750" s="96"/>
    </row>
    <row r="7751" spans="1:6" x14ac:dyDescent="0.2">
      <c r="A7751" s="145"/>
      <c r="C7751" s="86"/>
      <c r="D7751" s="146"/>
      <c r="E7751" s="86"/>
      <c r="F7751" s="96"/>
    </row>
    <row r="7752" spans="1:6" x14ac:dyDescent="0.2">
      <c r="A7752" s="145"/>
      <c r="C7752" s="86"/>
      <c r="D7752" s="146"/>
      <c r="E7752" s="86"/>
      <c r="F7752" s="96"/>
    </row>
    <row r="7753" spans="1:6" x14ac:dyDescent="0.2">
      <c r="A7753" s="145"/>
      <c r="C7753" s="86"/>
      <c r="D7753" s="146"/>
      <c r="E7753" s="86"/>
      <c r="F7753" s="96"/>
    </row>
    <row r="7754" spans="1:6" x14ac:dyDescent="0.2">
      <c r="A7754" s="145"/>
      <c r="C7754" s="86"/>
      <c r="D7754" s="146"/>
      <c r="E7754" s="86"/>
      <c r="F7754" s="96"/>
    </row>
    <row r="7755" spans="1:6" x14ac:dyDescent="0.2">
      <c r="A7755" s="145"/>
      <c r="C7755" s="86"/>
      <c r="D7755" s="146"/>
      <c r="E7755" s="86"/>
      <c r="F7755" s="96"/>
    </row>
    <row r="7756" spans="1:6" x14ac:dyDescent="0.2">
      <c r="A7756" s="145"/>
      <c r="C7756" s="86"/>
      <c r="D7756" s="146"/>
      <c r="E7756" s="86"/>
      <c r="F7756" s="96"/>
    </row>
    <row r="7757" spans="1:6" x14ac:dyDescent="0.2">
      <c r="A7757" s="145"/>
      <c r="C7757" s="86"/>
      <c r="D7757" s="146"/>
      <c r="E7757" s="86"/>
      <c r="F7757" s="96"/>
    </row>
    <row r="7758" spans="1:6" x14ac:dyDescent="0.2">
      <c r="A7758" s="145"/>
      <c r="C7758" s="86"/>
      <c r="D7758" s="146"/>
      <c r="E7758" s="86"/>
      <c r="F7758" s="96"/>
    </row>
    <row r="7759" spans="1:6" x14ac:dyDescent="0.2">
      <c r="A7759" s="145"/>
      <c r="C7759" s="86"/>
      <c r="D7759" s="146"/>
      <c r="E7759" s="86"/>
      <c r="F7759" s="96"/>
    </row>
    <row r="7760" spans="1:6" x14ac:dyDescent="0.2">
      <c r="A7760" s="145"/>
      <c r="C7760" s="86"/>
      <c r="D7760" s="146"/>
      <c r="E7760" s="86"/>
      <c r="F7760" s="96"/>
    </row>
    <row r="7761" spans="1:6" x14ac:dyDescent="0.2">
      <c r="A7761" s="145"/>
      <c r="C7761" s="86"/>
      <c r="D7761" s="146"/>
      <c r="E7761" s="86"/>
      <c r="F7761" s="96"/>
    </row>
    <row r="7762" spans="1:6" x14ac:dyDescent="0.2">
      <c r="A7762" s="145"/>
      <c r="C7762" s="86"/>
      <c r="D7762" s="146"/>
      <c r="E7762" s="86"/>
      <c r="F7762" s="96"/>
    </row>
    <row r="7763" spans="1:6" x14ac:dyDescent="0.2">
      <c r="A7763" s="145"/>
      <c r="C7763" s="86"/>
      <c r="D7763" s="146"/>
      <c r="E7763" s="86"/>
      <c r="F7763" s="96"/>
    </row>
    <row r="7764" spans="1:6" x14ac:dyDescent="0.2">
      <c r="A7764" s="145"/>
      <c r="C7764" s="86"/>
      <c r="D7764" s="146"/>
      <c r="E7764" s="86"/>
      <c r="F7764" s="96"/>
    </row>
    <row r="7765" spans="1:6" x14ac:dyDescent="0.2">
      <c r="A7765" s="145"/>
      <c r="C7765" s="86"/>
      <c r="D7765" s="146"/>
      <c r="E7765" s="86"/>
      <c r="F7765" s="96"/>
    </row>
    <row r="7766" spans="1:6" x14ac:dyDescent="0.2">
      <c r="A7766" s="145"/>
      <c r="C7766" s="86"/>
      <c r="D7766" s="146"/>
      <c r="E7766" s="86"/>
      <c r="F7766" s="96"/>
    </row>
    <row r="7767" spans="1:6" x14ac:dyDescent="0.2">
      <c r="A7767" s="145"/>
      <c r="C7767" s="86"/>
      <c r="D7767" s="146"/>
      <c r="E7767" s="86"/>
      <c r="F7767" s="96"/>
    </row>
    <row r="7768" spans="1:6" x14ac:dyDescent="0.2">
      <c r="A7768" s="145"/>
      <c r="C7768" s="86"/>
      <c r="D7768" s="146"/>
      <c r="E7768" s="86"/>
      <c r="F7768" s="96"/>
    </row>
    <row r="7769" spans="1:6" x14ac:dyDescent="0.2">
      <c r="A7769" s="145"/>
      <c r="C7769" s="86"/>
      <c r="D7769" s="146"/>
      <c r="E7769" s="86"/>
      <c r="F7769" s="96"/>
    </row>
    <row r="7770" spans="1:6" x14ac:dyDescent="0.2">
      <c r="A7770" s="145"/>
      <c r="C7770" s="86"/>
      <c r="D7770" s="146"/>
      <c r="E7770" s="86"/>
      <c r="F7770" s="96"/>
    </row>
    <row r="7771" spans="1:6" x14ac:dyDescent="0.2">
      <c r="A7771" s="145"/>
      <c r="C7771" s="86"/>
      <c r="D7771" s="146"/>
      <c r="E7771" s="86"/>
      <c r="F7771" s="96"/>
    </row>
    <row r="7772" spans="1:6" x14ac:dyDescent="0.2">
      <c r="A7772" s="145"/>
      <c r="C7772" s="86"/>
      <c r="D7772" s="146"/>
      <c r="E7772" s="86"/>
      <c r="F7772" s="96"/>
    </row>
    <row r="7773" spans="1:6" x14ac:dyDescent="0.2">
      <c r="A7773" s="145"/>
      <c r="C7773" s="86"/>
      <c r="D7773" s="146"/>
      <c r="E7773" s="86"/>
      <c r="F7773" s="96"/>
    </row>
    <row r="7774" spans="1:6" x14ac:dyDescent="0.2">
      <c r="A7774" s="145"/>
      <c r="C7774" s="86"/>
      <c r="D7774" s="146"/>
      <c r="E7774" s="86"/>
      <c r="F7774" s="96"/>
    </row>
    <row r="7775" spans="1:6" x14ac:dyDescent="0.2">
      <c r="A7775" s="145"/>
      <c r="C7775" s="86"/>
      <c r="D7775" s="146"/>
      <c r="E7775" s="86"/>
      <c r="F7775" s="96"/>
    </row>
    <row r="7776" spans="1:6" x14ac:dyDescent="0.2">
      <c r="A7776" s="145"/>
      <c r="C7776" s="86"/>
      <c r="D7776" s="146"/>
      <c r="E7776" s="86"/>
      <c r="F7776" s="96"/>
    </row>
    <row r="7777" spans="1:6" x14ac:dyDescent="0.2">
      <c r="A7777" s="145"/>
      <c r="C7777" s="86"/>
      <c r="D7777" s="146"/>
      <c r="E7777" s="86"/>
      <c r="F7777" s="96"/>
    </row>
    <row r="7778" spans="1:6" x14ac:dyDescent="0.2">
      <c r="A7778" s="145"/>
      <c r="C7778" s="86"/>
      <c r="D7778" s="146"/>
      <c r="E7778" s="86"/>
      <c r="F7778" s="96"/>
    </row>
    <row r="7779" spans="1:6" x14ac:dyDescent="0.2">
      <c r="A7779" s="145"/>
      <c r="C7779" s="86"/>
      <c r="D7779" s="146"/>
      <c r="E7779" s="86"/>
      <c r="F7779" s="96"/>
    </row>
    <row r="7780" spans="1:6" x14ac:dyDescent="0.2">
      <c r="A7780" s="145"/>
      <c r="C7780" s="86"/>
      <c r="D7780" s="146"/>
      <c r="E7780" s="86"/>
      <c r="F7780" s="96"/>
    </row>
    <row r="7781" spans="1:6" x14ac:dyDescent="0.2">
      <c r="A7781" s="145"/>
      <c r="C7781" s="86"/>
      <c r="D7781" s="146"/>
      <c r="E7781" s="86"/>
      <c r="F7781" s="96"/>
    </row>
    <row r="7782" spans="1:6" x14ac:dyDescent="0.2">
      <c r="A7782" s="145"/>
      <c r="C7782" s="86"/>
      <c r="D7782" s="146"/>
      <c r="E7782" s="86"/>
      <c r="F7782" s="96"/>
    </row>
    <row r="7783" spans="1:6" x14ac:dyDescent="0.2">
      <c r="A7783" s="145"/>
      <c r="C7783" s="86"/>
      <c r="D7783" s="146"/>
      <c r="E7783" s="86"/>
      <c r="F7783" s="96"/>
    </row>
    <row r="7784" spans="1:6" x14ac:dyDescent="0.2">
      <c r="A7784" s="145"/>
      <c r="C7784" s="86"/>
      <c r="D7784" s="146"/>
      <c r="E7784" s="86"/>
      <c r="F7784" s="96"/>
    </row>
    <row r="7785" spans="1:6" x14ac:dyDescent="0.2">
      <c r="A7785" s="145"/>
      <c r="C7785" s="86"/>
      <c r="D7785" s="146"/>
      <c r="E7785" s="86"/>
      <c r="F7785" s="96"/>
    </row>
    <row r="7786" spans="1:6" x14ac:dyDescent="0.2">
      <c r="A7786" s="145"/>
      <c r="C7786" s="86"/>
      <c r="D7786" s="146"/>
      <c r="E7786" s="86"/>
      <c r="F7786" s="96"/>
    </row>
    <row r="7787" spans="1:6" x14ac:dyDescent="0.2">
      <c r="A7787" s="145"/>
      <c r="C7787" s="86"/>
      <c r="D7787" s="146"/>
      <c r="E7787" s="86"/>
      <c r="F7787" s="96"/>
    </row>
    <row r="7788" spans="1:6" x14ac:dyDescent="0.2">
      <c r="A7788" s="145"/>
      <c r="C7788" s="86"/>
      <c r="D7788" s="146"/>
      <c r="E7788" s="86"/>
      <c r="F7788" s="96"/>
    </row>
    <row r="7789" spans="1:6" x14ac:dyDescent="0.2">
      <c r="A7789" s="145"/>
      <c r="C7789" s="86"/>
      <c r="D7789" s="146"/>
      <c r="E7789" s="86"/>
      <c r="F7789" s="96"/>
    </row>
    <row r="7790" spans="1:6" x14ac:dyDescent="0.2">
      <c r="A7790" s="145"/>
      <c r="C7790" s="86"/>
      <c r="D7790" s="146"/>
      <c r="E7790" s="86"/>
      <c r="F7790" s="96"/>
    </row>
    <row r="7791" spans="1:6" x14ac:dyDescent="0.2">
      <c r="A7791" s="145"/>
      <c r="C7791" s="86"/>
      <c r="D7791" s="146"/>
      <c r="E7791" s="86"/>
      <c r="F7791" s="96"/>
    </row>
    <row r="7792" spans="1:6" x14ac:dyDescent="0.2">
      <c r="A7792" s="145"/>
      <c r="C7792" s="86"/>
      <c r="D7792" s="146"/>
      <c r="E7792" s="86"/>
      <c r="F7792" s="96"/>
    </row>
    <row r="7793" spans="1:6" x14ac:dyDescent="0.2">
      <c r="A7793" s="145"/>
      <c r="C7793" s="86"/>
      <c r="D7793" s="146"/>
      <c r="E7793" s="86"/>
      <c r="F7793" s="96"/>
    </row>
    <row r="7794" spans="1:6" x14ac:dyDescent="0.2">
      <c r="A7794" s="145"/>
      <c r="C7794" s="86"/>
      <c r="D7794" s="146"/>
      <c r="E7794" s="86"/>
      <c r="F7794" s="96"/>
    </row>
    <row r="7795" spans="1:6" x14ac:dyDescent="0.2">
      <c r="A7795" s="145"/>
      <c r="C7795" s="86"/>
      <c r="D7795" s="146"/>
      <c r="E7795" s="86"/>
      <c r="F7795" s="96"/>
    </row>
    <row r="7796" spans="1:6" x14ac:dyDescent="0.2">
      <c r="A7796" s="145"/>
      <c r="C7796" s="86"/>
      <c r="D7796" s="146"/>
      <c r="E7796" s="86"/>
      <c r="F7796" s="96"/>
    </row>
    <row r="7797" spans="1:6" x14ac:dyDescent="0.2">
      <c r="A7797" s="145"/>
      <c r="C7797" s="86"/>
      <c r="D7797" s="146"/>
      <c r="E7797" s="86"/>
      <c r="F7797" s="96"/>
    </row>
    <row r="7798" spans="1:6" x14ac:dyDescent="0.2">
      <c r="A7798" s="145"/>
      <c r="C7798" s="86"/>
      <c r="D7798" s="146"/>
      <c r="E7798" s="86"/>
      <c r="F7798" s="96"/>
    </row>
    <row r="7799" spans="1:6" x14ac:dyDescent="0.2">
      <c r="A7799" s="145"/>
      <c r="C7799" s="86"/>
      <c r="D7799" s="146"/>
      <c r="E7799" s="86"/>
      <c r="F7799" s="96"/>
    </row>
    <row r="7800" spans="1:6" x14ac:dyDescent="0.2">
      <c r="A7800" s="145"/>
      <c r="C7800" s="86"/>
      <c r="D7800" s="146"/>
      <c r="E7800" s="86"/>
      <c r="F7800" s="96"/>
    </row>
    <row r="7801" spans="1:6" x14ac:dyDescent="0.2">
      <c r="A7801" s="145"/>
      <c r="C7801" s="86"/>
      <c r="D7801" s="146"/>
      <c r="E7801" s="86"/>
      <c r="F7801" s="96"/>
    </row>
    <row r="7802" spans="1:6" x14ac:dyDescent="0.2">
      <c r="A7802" s="145"/>
      <c r="C7802" s="86"/>
      <c r="D7802" s="146"/>
      <c r="E7802" s="86"/>
      <c r="F7802" s="96"/>
    </row>
    <row r="7803" spans="1:6" x14ac:dyDescent="0.2">
      <c r="A7803" s="145"/>
      <c r="C7803" s="86"/>
      <c r="D7803" s="146"/>
      <c r="E7803" s="86"/>
      <c r="F7803" s="96"/>
    </row>
    <row r="7804" spans="1:6" x14ac:dyDescent="0.2">
      <c r="A7804" s="145"/>
      <c r="C7804" s="86"/>
      <c r="D7804" s="146"/>
      <c r="E7804" s="86"/>
      <c r="F7804" s="96"/>
    </row>
    <row r="7805" spans="1:6" x14ac:dyDescent="0.2">
      <c r="A7805" s="145"/>
      <c r="C7805" s="86"/>
      <c r="D7805" s="146"/>
      <c r="E7805" s="86"/>
      <c r="F7805" s="96"/>
    </row>
    <row r="7806" spans="1:6" x14ac:dyDescent="0.2">
      <c r="A7806" s="145"/>
      <c r="C7806" s="86"/>
      <c r="D7806" s="146"/>
      <c r="E7806" s="86"/>
      <c r="F7806" s="96"/>
    </row>
    <row r="7807" spans="1:6" x14ac:dyDescent="0.2">
      <c r="A7807" s="145"/>
      <c r="C7807" s="86"/>
      <c r="D7807" s="146"/>
      <c r="E7807" s="86"/>
      <c r="F7807" s="96"/>
    </row>
    <row r="7808" spans="1:6" x14ac:dyDescent="0.2">
      <c r="A7808" s="145"/>
      <c r="C7808" s="86"/>
      <c r="D7808" s="146"/>
      <c r="E7808" s="86"/>
      <c r="F7808" s="96"/>
    </row>
    <row r="7809" spans="1:6" x14ac:dyDescent="0.2">
      <c r="A7809" s="145"/>
      <c r="C7809" s="86"/>
      <c r="D7809" s="146"/>
      <c r="E7809" s="86"/>
      <c r="F7809" s="96"/>
    </row>
    <row r="7810" spans="1:6" x14ac:dyDescent="0.2">
      <c r="A7810" s="145"/>
      <c r="C7810" s="86"/>
      <c r="D7810" s="146"/>
      <c r="E7810" s="86"/>
      <c r="F7810" s="96"/>
    </row>
    <row r="7811" spans="1:6" x14ac:dyDescent="0.2">
      <c r="A7811" s="145"/>
      <c r="C7811" s="86"/>
      <c r="D7811" s="146"/>
      <c r="E7811" s="86"/>
      <c r="F7811" s="96"/>
    </row>
    <row r="7812" spans="1:6" x14ac:dyDescent="0.2">
      <c r="A7812" s="145"/>
      <c r="C7812" s="86"/>
      <c r="D7812" s="146"/>
      <c r="E7812" s="86"/>
      <c r="F7812" s="96"/>
    </row>
    <row r="7813" spans="1:6" x14ac:dyDescent="0.2">
      <c r="A7813" s="145"/>
      <c r="C7813" s="86"/>
      <c r="D7813" s="146"/>
      <c r="E7813" s="86"/>
      <c r="F7813" s="96"/>
    </row>
    <row r="7814" spans="1:6" x14ac:dyDescent="0.2">
      <c r="A7814" s="145"/>
      <c r="C7814" s="86"/>
      <c r="D7814" s="146"/>
      <c r="E7814" s="86"/>
      <c r="F7814" s="96"/>
    </row>
    <row r="7815" spans="1:6" x14ac:dyDescent="0.2">
      <c r="A7815" s="145"/>
      <c r="C7815" s="86"/>
      <c r="D7815" s="146"/>
      <c r="E7815" s="86"/>
      <c r="F7815" s="96"/>
    </row>
    <row r="7816" spans="1:6" x14ac:dyDescent="0.2">
      <c r="A7816" s="145"/>
      <c r="C7816" s="86"/>
      <c r="D7816" s="146"/>
      <c r="E7816" s="86"/>
      <c r="F7816" s="96"/>
    </row>
    <row r="7817" spans="1:6" x14ac:dyDescent="0.2">
      <c r="A7817" s="145"/>
      <c r="C7817" s="86"/>
      <c r="D7817" s="146"/>
      <c r="E7817" s="86"/>
      <c r="F7817" s="96"/>
    </row>
    <row r="7818" spans="1:6" x14ac:dyDescent="0.2">
      <c r="A7818" s="145"/>
      <c r="C7818" s="86"/>
      <c r="D7818" s="146"/>
      <c r="E7818" s="86"/>
      <c r="F7818" s="96"/>
    </row>
    <row r="7819" spans="1:6" x14ac:dyDescent="0.2">
      <c r="A7819" s="145"/>
      <c r="C7819" s="86"/>
      <c r="D7819" s="146"/>
      <c r="E7819" s="86"/>
      <c r="F7819" s="96"/>
    </row>
    <row r="7820" spans="1:6" x14ac:dyDescent="0.2">
      <c r="A7820" s="145"/>
      <c r="C7820" s="86"/>
      <c r="D7820" s="146"/>
      <c r="E7820" s="86"/>
      <c r="F7820" s="96"/>
    </row>
    <row r="7821" spans="1:6" x14ac:dyDescent="0.2">
      <c r="A7821" s="145"/>
      <c r="C7821" s="86"/>
      <c r="D7821" s="146"/>
      <c r="E7821" s="86"/>
      <c r="F7821" s="96"/>
    </row>
    <row r="7822" spans="1:6" x14ac:dyDescent="0.2">
      <c r="A7822" s="145"/>
      <c r="C7822" s="86"/>
      <c r="D7822" s="146"/>
      <c r="E7822" s="86"/>
      <c r="F7822" s="96"/>
    </row>
    <row r="7823" spans="1:6" x14ac:dyDescent="0.2">
      <c r="A7823" s="145"/>
      <c r="C7823" s="86"/>
      <c r="D7823" s="146"/>
      <c r="E7823" s="86"/>
      <c r="F7823" s="96"/>
    </row>
    <row r="7824" spans="1:6" x14ac:dyDescent="0.2">
      <c r="A7824" s="145"/>
      <c r="C7824" s="86"/>
      <c r="D7824" s="146"/>
      <c r="E7824" s="86"/>
      <c r="F7824" s="96"/>
    </row>
    <row r="7825" spans="1:6" x14ac:dyDescent="0.2">
      <c r="A7825" s="145"/>
      <c r="C7825" s="86"/>
      <c r="D7825" s="146"/>
      <c r="E7825" s="86"/>
      <c r="F7825" s="96"/>
    </row>
    <row r="7826" spans="1:6" x14ac:dyDescent="0.2">
      <c r="A7826" s="145"/>
      <c r="C7826" s="86"/>
      <c r="D7826" s="146"/>
      <c r="E7826" s="86"/>
      <c r="F7826" s="96"/>
    </row>
    <row r="7827" spans="1:6" x14ac:dyDescent="0.2">
      <c r="A7827" s="145"/>
      <c r="C7827" s="86"/>
      <c r="D7827" s="146"/>
      <c r="E7827" s="86"/>
      <c r="F7827" s="96"/>
    </row>
    <row r="7828" spans="1:6" x14ac:dyDescent="0.2">
      <c r="A7828" s="145"/>
      <c r="C7828" s="86"/>
      <c r="D7828" s="146"/>
      <c r="E7828" s="86"/>
      <c r="F7828" s="96"/>
    </row>
    <row r="7829" spans="1:6" x14ac:dyDescent="0.2">
      <c r="A7829" s="145"/>
      <c r="C7829" s="86"/>
      <c r="D7829" s="146"/>
      <c r="E7829" s="86"/>
      <c r="F7829" s="96"/>
    </row>
    <row r="7830" spans="1:6" x14ac:dyDescent="0.2">
      <c r="A7830" s="145"/>
      <c r="C7830" s="86"/>
      <c r="D7830" s="146"/>
      <c r="E7830" s="86"/>
      <c r="F7830" s="96"/>
    </row>
    <row r="7831" spans="1:6" x14ac:dyDescent="0.2">
      <c r="A7831" s="145"/>
      <c r="C7831" s="86"/>
      <c r="D7831" s="146"/>
      <c r="E7831" s="86"/>
      <c r="F7831" s="96"/>
    </row>
    <row r="7832" spans="1:6" x14ac:dyDescent="0.2">
      <c r="A7832" s="145"/>
      <c r="C7832" s="86"/>
      <c r="D7832" s="146"/>
      <c r="E7832" s="86"/>
      <c r="F7832" s="96"/>
    </row>
    <row r="7833" spans="1:6" x14ac:dyDescent="0.2">
      <c r="A7833" s="145"/>
      <c r="C7833" s="86"/>
      <c r="D7833" s="146"/>
      <c r="E7833" s="86"/>
      <c r="F7833" s="96"/>
    </row>
    <row r="7834" spans="1:6" x14ac:dyDescent="0.2">
      <c r="A7834" s="145"/>
      <c r="C7834" s="86"/>
      <c r="D7834" s="146"/>
      <c r="E7834" s="86"/>
      <c r="F7834" s="96"/>
    </row>
    <row r="7835" spans="1:6" x14ac:dyDescent="0.2">
      <c r="A7835" s="145"/>
      <c r="C7835" s="86"/>
      <c r="D7835" s="146"/>
      <c r="E7835" s="86"/>
      <c r="F7835" s="96"/>
    </row>
    <row r="7836" spans="1:6" x14ac:dyDescent="0.2">
      <c r="A7836" s="145"/>
      <c r="C7836" s="86"/>
      <c r="D7836" s="146"/>
      <c r="E7836" s="86"/>
      <c r="F7836" s="96"/>
    </row>
    <row r="7837" spans="1:6" x14ac:dyDescent="0.2">
      <c r="A7837" s="145"/>
      <c r="C7837" s="86"/>
      <c r="D7837" s="146"/>
      <c r="E7837" s="86"/>
      <c r="F7837" s="96"/>
    </row>
    <row r="7838" spans="1:6" x14ac:dyDescent="0.2">
      <c r="A7838" s="145"/>
      <c r="C7838" s="86"/>
      <c r="D7838" s="146"/>
      <c r="E7838" s="86"/>
      <c r="F7838" s="96"/>
    </row>
    <row r="7839" spans="1:6" x14ac:dyDescent="0.2">
      <c r="A7839" s="145"/>
      <c r="C7839" s="86"/>
      <c r="D7839" s="146"/>
      <c r="E7839" s="86"/>
      <c r="F7839" s="96"/>
    </row>
    <row r="7840" spans="1:6" x14ac:dyDescent="0.2">
      <c r="A7840" s="145"/>
      <c r="C7840" s="86"/>
      <c r="D7840" s="146"/>
      <c r="E7840" s="86"/>
      <c r="F7840" s="96"/>
    </row>
    <row r="7841" spans="1:6" x14ac:dyDescent="0.2">
      <c r="A7841" s="145"/>
      <c r="C7841" s="86"/>
      <c r="D7841" s="146"/>
      <c r="E7841" s="86"/>
      <c r="F7841" s="96"/>
    </row>
    <row r="7842" spans="1:6" x14ac:dyDescent="0.2">
      <c r="A7842" s="145"/>
      <c r="C7842" s="86"/>
      <c r="D7842" s="146"/>
      <c r="E7842" s="86"/>
      <c r="F7842" s="96"/>
    </row>
    <row r="7843" spans="1:6" x14ac:dyDescent="0.2">
      <c r="A7843" s="145"/>
      <c r="C7843" s="86"/>
      <c r="D7843" s="146"/>
      <c r="E7843" s="86"/>
      <c r="F7843" s="96"/>
    </row>
    <row r="7844" spans="1:6" x14ac:dyDescent="0.2">
      <c r="A7844" s="145"/>
      <c r="C7844" s="86"/>
      <c r="D7844" s="146"/>
      <c r="E7844" s="86"/>
      <c r="F7844" s="96"/>
    </row>
    <row r="7845" spans="1:6" x14ac:dyDescent="0.2">
      <c r="A7845" s="145"/>
      <c r="C7845" s="86"/>
      <c r="D7845" s="146"/>
      <c r="E7845" s="86"/>
      <c r="F7845" s="96"/>
    </row>
    <row r="7846" spans="1:6" x14ac:dyDescent="0.2">
      <c r="A7846" s="145"/>
      <c r="C7846" s="86"/>
      <c r="D7846" s="146"/>
      <c r="E7846" s="86"/>
      <c r="F7846" s="96"/>
    </row>
    <row r="7847" spans="1:6" x14ac:dyDescent="0.2">
      <c r="A7847" s="145"/>
      <c r="C7847" s="86"/>
      <c r="D7847" s="146"/>
      <c r="E7847" s="86"/>
      <c r="F7847" s="96"/>
    </row>
    <row r="7848" spans="1:6" x14ac:dyDescent="0.2">
      <c r="A7848" s="145"/>
      <c r="C7848" s="86"/>
      <c r="D7848" s="146"/>
      <c r="E7848" s="86"/>
      <c r="F7848" s="96"/>
    </row>
    <row r="7849" spans="1:6" x14ac:dyDescent="0.2">
      <c r="A7849" s="145"/>
      <c r="C7849" s="86"/>
      <c r="D7849" s="146"/>
      <c r="E7849" s="86"/>
      <c r="F7849" s="96"/>
    </row>
    <row r="7850" spans="1:6" x14ac:dyDescent="0.2">
      <c r="A7850" s="145"/>
      <c r="C7850" s="86"/>
      <c r="D7850" s="146"/>
      <c r="E7850" s="86"/>
      <c r="F7850" s="96"/>
    </row>
    <row r="7851" spans="1:6" x14ac:dyDescent="0.2">
      <c r="A7851" s="145"/>
      <c r="C7851" s="86"/>
      <c r="D7851" s="146"/>
      <c r="E7851" s="86"/>
      <c r="F7851" s="96"/>
    </row>
    <row r="7852" spans="1:6" x14ac:dyDescent="0.2">
      <c r="A7852" s="145"/>
      <c r="C7852" s="86"/>
      <c r="D7852" s="146"/>
      <c r="E7852" s="86"/>
      <c r="F7852" s="96"/>
    </row>
    <row r="7853" spans="1:6" x14ac:dyDescent="0.2">
      <c r="A7853" s="145"/>
      <c r="C7853" s="86"/>
      <c r="D7853" s="146"/>
      <c r="E7853" s="86"/>
      <c r="F7853" s="96"/>
    </row>
    <row r="7854" spans="1:6" x14ac:dyDescent="0.2">
      <c r="A7854" s="145"/>
      <c r="C7854" s="86"/>
      <c r="D7854" s="146"/>
      <c r="E7854" s="86"/>
      <c r="F7854" s="96"/>
    </row>
    <row r="7855" spans="1:6" x14ac:dyDescent="0.2">
      <c r="A7855" s="145"/>
      <c r="C7855" s="86"/>
      <c r="D7855" s="146"/>
      <c r="E7855" s="86"/>
      <c r="F7855" s="96"/>
    </row>
    <row r="7856" spans="1:6" x14ac:dyDescent="0.2">
      <c r="A7856" s="145"/>
      <c r="C7856" s="86"/>
      <c r="D7856" s="146"/>
      <c r="E7856" s="86"/>
      <c r="F7856" s="96"/>
    </row>
    <row r="7857" spans="1:6" x14ac:dyDescent="0.2">
      <c r="A7857" s="145"/>
      <c r="C7857" s="86"/>
      <c r="D7857" s="146"/>
      <c r="E7857" s="86"/>
      <c r="F7857" s="96"/>
    </row>
    <row r="7858" spans="1:6" x14ac:dyDescent="0.2">
      <c r="A7858" s="145"/>
      <c r="C7858" s="86"/>
      <c r="D7858" s="146"/>
      <c r="E7858" s="86"/>
      <c r="F7858" s="96"/>
    </row>
    <row r="7859" spans="1:6" x14ac:dyDescent="0.2">
      <c r="A7859" s="145"/>
      <c r="C7859" s="86"/>
      <c r="D7859" s="146"/>
      <c r="E7859" s="86"/>
      <c r="F7859" s="96"/>
    </row>
    <row r="7860" spans="1:6" x14ac:dyDescent="0.2">
      <c r="A7860" s="145"/>
      <c r="C7860" s="86"/>
      <c r="D7860" s="146"/>
      <c r="E7860" s="86"/>
      <c r="F7860" s="96"/>
    </row>
    <row r="7861" spans="1:6" x14ac:dyDescent="0.2">
      <c r="A7861" s="145"/>
      <c r="C7861" s="86"/>
      <c r="D7861" s="146"/>
      <c r="E7861" s="86"/>
      <c r="F7861" s="96"/>
    </row>
    <row r="7862" spans="1:6" x14ac:dyDescent="0.2">
      <c r="A7862" s="145"/>
      <c r="C7862" s="86"/>
      <c r="D7862" s="146"/>
      <c r="E7862" s="86"/>
      <c r="F7862" s="96"/>
    </row>
    <row r="7863" spans="1:6" x14ac:dyDescent="0.2">
      <c r="A7863" s="145"/>
      <c r="C7863" s="86"/>
      <c r="D7863" s="146"/>
      <c r="E7863" s="86"/>
      <c r="F7863" s="96"/>
    </row>
    <row r="7864" spans="1:6" x14ac:dyDescent="0.2">
      <c r="A7864" s="145"/>
      <c r="C7864" s="86"/>
      <c r="D7864" s="146"/>
      <c r="E7864" s="86"/>
      <c r="F7864" s="96"/>
    </row>
    <row r="7865" spans="1:6" x14ac:dyDescent="0.2">
      <c r="A7865" s="145"/>
      <c r="C7865" s="86"/>
      <c r="D7865" s="146"/>
      <c r="E7865" s="86"/>
      <c r="F7865" s="96"/>
    </row>
    <row r="7866" spans="1:6" x14ac:dyDescent="0.2">
      <c r="A7866" s="145"/>
      <c r="C7866" s="86"/>
      <c r="D7866" s="146"/>
      <c r="E7866" s="86"/>
      <c r="F7866" s="96"/>
    </row>
    <row r="7867" spans="1:6" x14ac:dyDescent="0.2">
      <c r="A7867" s="145"/>
      <c r="C7867" s="86"/>
      <c r="D7867" s="146"/>
      <c r="E7867" s="86"/>
      <c r="F7867" s="96"/>
    </row>
    <row r="7868" spans="1:6" x14ac:dyDescent="0.2">
      <c r="A7868" s="145"/>
      <c r="C7868" s="86"/>
      <c r="D7868" s="146"/>
      <c r="E7868" s="86"/>
      <c r="F7868" s="96"/>
    </row>
    <row r="7869" spans="1:6" x14ac:dyDescent="0.2">
      <c r="A7869" s="145"/>
      <c r="C7869" s="86"/>
      <c r="D7869" s="146"/>
      <c r="E7869" s="86"/>
      <c r="F7869" s="96"/>
    </row>
    <row r="7870" spans="1:6" x14ac:dyDescent="0.2">
      <c r="A7870" s="145"/>
      <c r="C7870" s="86"/>
      <c r="D7870" s="146"/>
      <c r="E7870" s="86"/>
      <c r="F7870" s="96"/>
    </row>
    <row r="7871" spans="1:6" x14ac:dyDescent="0.2">
      <c r="A7871" s="145"/>
      <c r="C7871" s="86"/>
      <c r="D7871" s="146"/>
      <c r="E7871" s="86"/>
      <c r="F7871" s="96"/>
    </row>
    <row r="7872" spans="1:6" x14ac:dyDescent="0.2">
      <c r="A7872" s="145"/>
      <c r="C7872" s="86"/>
      <c r="D7872" s="146"/>
      <c r="E7872" s="86"/>
      <c r="F7872" s="96"/>
    </row>
    <row r="7873" spans="1:6" x14ac:dyDescent="0.2">
      <c r="A7873" s="145"/>
      <c r="C7873" s="86"/>
      <c r="D7873" s="146"/>
      <c r="E7873" s="86"/>
      <c r="F7873" s="96"/>
    </row>
    <row r="7874" spans="1:6" x14ac:dyDescent="0.2">
      <c r="A7874" s="145"/>
      <c r="C7874" s="86"/>
      <c r="D7874" s="146"/>
      <c r="E7874" s="86"/>
      <c r="F7874" s="96"/>
    </row>
    <row r="7875" spans="1:6" x14ac:dyDescent="0.2">
      <c r="A7875" s="145"/>
      <c r="C7875" s="86"/>
      <c r="D7875" s="146"/>
      <c r="E7875" s="86"/>
      <c r="F7875" s="96"/>
    </row>
    <row r="7876" spans="1:6" x14ac:dyDescent="0.2">
      <c r="A7876" s="145"/>
      <c r="C7876" s="86"/>
      <c r="D7876" s="146"/>
      <c r="E7876" s="86"/>
      <c r="F7876" s="96"/>
    </row>
    <row r="7877" spans="1:6" x14ac:dyDescent="0.2">
      <c r="A7877" s="145"/>
      <c r="C7877" s="86"/>
      <c r="D7877" s="146"/>
      <c r="E7877" s="86"/>
      <c r="F7877" s="96"/>
    </row>
    <row r="7878" spans="1:6" x14ac:dyDescent="0.2">
      <c r="A7878" s="145"/>
      <c r="C7878" s="86"/>
      <c r="D7878" s="146"/>
      <c r="E7878" s="86"/>
      <c r="F7878" s="96"/>
    </row>
    <row r="7879" spans="1:6" x14ac:dyDescent="0.2">
      <c r="A7879" s="145"/>
      <c r="C7879" s="86"/>
      <c r="D7879" s="146"/>
      <c r="E7879" s="86"/>
      <c r="F7879" s="96"/>
    </row>
    <row r="7880" spans="1:6" x14ac:dyDescent="0.2">
      <c r="A7880" s="145"/>
      <c r="C7880" s="86"/>
      <c r="D7880" s="146"/>
      <c r="E7880" s="86"/>
      <c r="F7880" s="96"/>
    </row>
    <row r="7881" spans="1:6" x14ac:dyDescent="0.2">
      <c r="A7881" s="145"/>
      <c r="C7881" s="86"/>
      <c r="D7881" s="146"/>
      <c r="E7881" s="86"/>
      <c r="F7881" s="96"/>
    </row>
    <row r="7882" spans="1:6" x14ac:dyDescent="0.2">
      <c r="A7882" s="145"/>
      <c r="C7882" s="86"/>
      <c r="D7882" s="146"/>
      <c r="E7882" s="86"/>
      <c r="F7882" s="96"/>
    </row>
    <row r="7883" spans="1:6" x14ac:dyDescent="0.2">
      <c r="A7883" s="145"/>
      <c r="C7883" s="86"/>
      <c r="D7883" s="146"/>
      <c r="E7883" s="86"/>
      <c r="F7883" s="96"/>
    </row>
    <row r="7884" spans="1:6" x14ac:dyDescent="0.2">
      <c r="A7884" s="145"/>
      <c r="C7884" s="86"/>
      <c r="D7884" s="146"/>
      <c r="E7884" s="86"/>
      <c r="F7884" s="96"/>
    </row>
    <row r="7885" spans="1:6" x14ac:dyDescent="0.2">
      <c r="A7885" s="145"/>
      <c r="C7885" s="86"/>
      <c r="D7885" s="146"/>
      <c r="E7885" s="86"/>
      <c r="F7885" s="96"/>
    </row>
    <row r="7886" spans="1:6" x14ac:dyDescent="0.2">
      <c r="A7886" s="145"/>
      <c r="C7886" s="86"/>
      <c r="D7886" s="146"/>
      <c r="E7886" s="86"/>
      <c r="F7886" s="96"/>
    </row>
    <row r="7887" spans="1:6" x14ac:dyDescent="0.2">
      <c r="A7887" s="145"/>
      <c r="C7887" s="86"/>
      <c r="D7887" s="146"/>
      <c r="E7887" s="86"/>
      <c r="F7887" s="96"/>
    </row>
    <row r="7888" spans="1:6" x14ac:dyDescent="0.2">
      <c r="A7888" s="145"/>
      <c r="C7888" s="86"/>
      <c r="D7888" s="146"/>
      <c r="E7888" s="86"/>
      <c r="F7888" s="96"/>
    </row>
    <row r="7889" spans="1:6" x14ac:dyDescent="0.2">
      <c r="A7889" s="145"/>
      <c r="C7889" s="86"/>
      <c r="D7889" s="146"/>
      <c r="E7889" s="86"/>
      <c r="F7889" s="96"/>
    </row>
    <row r="7890" spans="1:6" x14ac:dyDescent="0.2">
      <c r="A7890" s="145"/>
      <c r="C7890" s="86"/>
      <c r="D7890" s="146"/>
      <c r="E7890" s="86"/>
      <c r="F7890" s="96"/>
    </row>
    <row r="7891" spans="1:6" x14ac:dyDescent="0.2">
      <c r="A7891" s="145"/>
      <c r="C7891" s="86"/>
      <c r="D7891" s="146"/>
      <c r="E7891" s="86"/>
      <c r="F7891" s="96"/>
    </row>
    <row r="7892" spans="1:6" x14ac:dyDescent="0.2">
      <c r="A7892" s="145"/>
      <c r="C7892" s="86"/>
      <c r="D7892" s="146"/>
      <c r="E7892" s="86"/>
      <c r="F7892" s="96"/>
    </row>
    <row r="7893" spans="1:6" x14ac:dyDescent="0.2">
      <c r="A7893" s="145"/>
      <c r="C7893" s="86"/>
      <c r="D7893" s="146"/>
      <c r="E7893" s="86"/>
      <c r="F7893" s="96"/>
    </row>
    <row r="7894" spans="1:6" x14ac:dyDescent="0.2">
      <c r="A7894" s="145"/>
      <c r="C7894" s="86"/>
      <c r="D7894" s="146"/>
      <c r="E7894" s="86"/>
      <c r="F7894" s="96"/>
    </row>
    <row r="7895" spans="1:6" x14ac:dyDescent="0.2">
      <c r="A7895" s="145"/>
      <c r="C7895" s="86"/>
      <c r="D7895" s="146"/>
      <c r="E7895" s="86"/>
      <c r="F7895" s="96"/>
    </row>
    <row r="7896" spans="1:6" x14ac:dyDescent="0.2">
      <c r="A7896" s="145"/>
      <c r="C7896" s="86"/>
      <c r="D7896" s="146"/>
      <c r="E7896" s="86"/>
      <c r="F7896" s="96"/>
    </row>
    <row r="7897" spans="1:6" x14ac:dyDescent="0.2">
      <c r="A7897" s="145"/>
      <c r="C7897" s="86"/>
      <c r="D7897" s="146"/>
      <c r="E7897" s="86"/>
      <c r="F7897" s="96"/>
    </row>
    <row r="7898" spans="1:6" x14ac:dyDescent="0.2">
      <c r="A7898" s="145"/>
      <c r="C7898" s="86"/>
      <c r="D7898" s="146"/>
      <c r="E7898" s="86"/>
      <c r="F7898" s="96"/>
    </row>
    <row r="7899" spans="1:6" x14ac:dyDescent="0.2">
      <c r="A7899" s="145"/>
      <c r="C7899" s="86"/>
      <c r="D7899" s="146"/>
      <c r="E7899" s="86"/>
      <c r="F7899" s="96"/>
    </row>
    <row r="7900" spans="1:6" x14ac:dyDescent="0.2">
      <c r="A7900" s="145"/>
      <c r="C7900" s="86"/>
      <c r="D7900" s="146"/>
      <c r="E7900" s="86"/>
      <c r="F7900" s="96"/>
    </row>
    <row r="7901" spans="1:6" x14ac:dyDescent="0.2">
      <c r="A7901" s="145"/>
      <c r="C7901" s="86"/>
      <c r="D7901" s="146"/>
      <c r="E7901" s="86"/>
      <c r="F7901" s="96"/>
    </row>
    <row r="7902" spans="1:6" x14ac:dyDescent="0.2">
      <c r="A7902" s="145"/>
      <c r="C7902" s="86"/>
      <c r="D7902" s="146"/>
      <c r="E7902" s="86"/>
      <c r="F7902" s="96"/>
    </row>
    <row r="7903" spans="1:6" x14ac:dyDescent="0.2">
      <c r="A7903" s="145"/>
      <c r="C7903" s="86"/>
      <c r="D7903" s="146"/>
      <c r="E7903" s="86"/>
      <c r="F7903" s="96"/>
    </row>
    <row r="7904" spans="1:6" x14ac:dyDescent="0.2">
      <c r="A7904" s="145"/>
      <c r="C7904" s="86"/>
      <c r="D7904" s="146"/>
      <c r="E7904" s="86"/>
      <c r="F7904" s="96"/>
    </row>
    <row r="7905" spans="1:6" x14ac:dyDescent="0.2">
      <c r="A7905" s="145"/>
      <c r="C7905" s="86"/>
      <c r="D7905" s="146"/>
      <c r="E7905" s="86"/>
      <c r="F7905" s="96"/>
    </row>
    <row r="7906" spans="1:6" x14ac:dyDescent="0.2">
      <c r="A7906" s="145"/>
      <c r="C7906" s="86"/>
      <c r="D7906" s="146"/>
      <c r="E7906" s="86"/>
      <c r="F7906" s="96"/>
    </row>
    <row r="7907" spans="1:6" x14ac:dyDescent="0.2">
      <c r="A7907" s="145"/>
      <c r="C7907" s="86"/>
      <c r="D7907" s="146"/>
      <c r="E7907" s="86"/>
      <c r="F7907" s="96"/>
    </row>
    <row r="7908" spans="1:6" x14ac:dyDescent="0.2">
      <c r="A7908" s="145"/>
      <c r="C7908" s="86"/>
      <c r="D7908" s="146"/>
      <c r="E7908" s="86"/>
      <c r="F7908" s="96"/>
    </row>
    <row r="7909" spans="1:6" x14ac:dyDescent="0.2">
      <c r="A7909" s="145"/>
      <c r="C7909" s="86"/>
      <c r="D7909" s="146"/>
      <c r="E7909" s="86"/>
      <c r="F7909" s="96"/>
    </row>
    <row r="7910" spans="1:6" x14ac:dyDescent="0.2">
      <c r="A7910" s="145"/>
      <c r="C7910" s="86"/>
      <c r="D7910" s="146"/>
      <c r="E7910" s="86"/>
      <c r="F7910" s="96"/>
    </row>
    <row r="7911" spans="1:6" x14ac:dyDescent="0.2">
      <c r="A7911" s="145"/>
      <c r="C7911" s="86"/>
      <c r="D7911" s="146"/>
      <c r="E7911" s="86"/>
      <c r="F7911" s="96"/>
    </row>
    <row r="7912" spans="1:6" x14ac:dyDescent="0.2">
      <c r="A7912" s="145"/>
      <c r="C7912" s="86"/>
      <c r="D7912" s="146"/>
      <c r="E7912" s="86"/>
      <c r="F7912" s="96"/>
    </row>
    <row r="7913" spans="1:6" x14ac:dyDescent="0.2">
      <c r="A7913" s="145"/>
      <c r="C7913" s="86"/>
      <c r="D7913" s="146"/>
      <c r="E7913" s="86"/>
      <c r="F7913" s="96"/>
    </row>
    <row r="7914" spans="1:6" x14ac:dyDescent="0.2">
      <c r="A7914" s="145"/>
      <c r="C7914" s="86"/>
      <c r="D7914" s="146"/>
      <c r="E7914" s="86"/>
      <c r="F7914" s="96"/>
    </row>
    <row r="7915" spans="1:6" x14ac:dyDescent="0.2">
      <c r="A7915" s="145"/>
      <c r="C7915" s="86"/>
      <c r="D7915" s="146"/>
      <c r="E7915" s="86"/>
      <c r="F7915" s="96"/>
    </row>
    <row r="7916" spans="1:6" x14ac:dyDescent="0.2">
      <c r="A7916" s="145"/>
      <c r="C7916" s="86"/>
      <c r="D7916" s="146"/>
      <c r="E7916" s="86"/>
      <c r="F7916" s="96"/>
    </row>
    <row r="7917" spans="1:6" x14ac:dyDescent="0.2">
      <c r="A7917" s="145"/>
      <c r="C7917" s="86"/>
      <c r="D7917" s="146"/>
      <c r="E7917" s="86"/>
      <c r="F7917" s="96"/>
    </row>
    <row r="7918" spans="1:6" x14ac:dyDescent="0.2">
      <c r="A7918" s="145"/>
      <c r="C7918" s="86"/>
      <c r="D7918" s="146"/>
      <c r="E7918" s="86"/>
      <c r="F7918" s="96"/>
    </row>
    <row r="7919" spans="1:6" x14ac:dyDescent="0.2">
      <c r="A7919" s="145"/>
      <c r="C7919" s="86"/>
      <c r="D7919" s="146"/>
      <c r="E7919" s="86"/>
      <c r="F7919" s="96"/>
    </row>
    <row r="7920" spans="1:6" x14ac:dyDescent="0.2">
      <c r="A7920" s="145"/>
      <c r="C7920" s="86"/>
      <c r="D7920" s="146"/>
      <c r="E7920" s="86"/>
      <c r="F7920" s="96"/>
    </row>
    <row r="7921" spans="1:6" x14ac:dyDescent="0.2">
      <c r="A7921" s="145"/>
      <c r="C7921" s="86"/>
      <c r="D7921" s="146"/>
      <c r="E7921" s="86"/>
      <c r="F7921" s="96"/>
    </row>
    <row r="7922" spans="1:6" x14ac:dyDescent="0.2">
      <c r="A7922" s="145"/>
      <c r="C7922" s="86"/>
      <c r="D7922" s="146"/>
      <c r="E7922" s="86"/>
      <c r="F7922" s="96"/>
    </row>
    <row r="7923" spans="1:6" x14ac:dyDescent="0.2">
      <c r="A7923" s="145"/>
      <c r="C7923" s="86"/>
      <c r="D7923" s="146"/>
      <c r="E7923" s="86"/>
      <c r="F7923" s="96"/>
    </row>
    <row r="7924" spans="1:6" x14ac:dyDescent="0.2">
      <c r="A7924" s="145"/>
      <c r="C7924" s="86"/>
      <c r="D7924" s="146"/>
      <c r="E7924" s="86"/>
      <c r="F7924" s="96"/>
    </row>
    <row r="7925" spans="1:6" x14ac:dyDescent="0.2">
      <c r="A7925" s="145"/>
      <c r="C7925" s="86"/>
      <c r="D7925" s="146"/>
      <c r="E7925" s="86"/>
      <c r="F7925" s="96"/>
    </row>
    <row r="7926" spans="1:6" x14ac:dyDescent="0.2">
      <c r="A7926" s="145"/>
      <c r="C7926" s="86"/>
      <c r="D7926" s="146"/>
      <c r="E7926" s="86"/>
      <c r="F7926" s="96"/>
    </row>
    <row r="7927" spans="1:6" x14ac:dyDescent="0.2">
      <c r="A7927" s="145"/>
      <c r="C7927" s="86"/>
      <c r="D7927" s="146"/>
      <c r="E7927" s="86"/>
      <c r="F7927" s="96"/>
    </row>
    <row r="7928" spans="1:6" x14ac:dyDescent="0.2">
      <c r="A7928" s="145"/>
      <c r="C7928" s="86"/>
      <c r="D7928" s="146"/>
      <c r="E7928" s="86"/>
      <c r="F7928" s="96"/>
    </row>
    <row r="7929" spans="1:6" x14ac:dyDescent="0.2">
      <c r="A7929" s="145"/>
      <c r="C7929" s="86"/>
      <c r="D7929" s="146"/>
      <c r="E7929" s="86"/>
      <c r="F7929" s="96"/>
    </row>
    <row r="7930" spans="1:6" x14ac:dyDescent="0.2">
      <c r="A7930" s="145"/>
      <c r="C7930" s="86"/>
      <c r="D7930" s="146"/>
      <c r="E7930" s="86"/>
      <c r="F7930" s="96"/>
    </row>
    <row r="7931" spans="1:6" x14ac:dyDescent="0.2">
      <c r="A7931" s="145"/>
      <c r="C7931" s="86"/>
      <c r="D7931" s="146"/>
      <c r="E7931" s="86"/>
      <c r="F7931" s="96"/>
    </row>
    <row r="7932" spans="1:6" x14ac:dyDescent="0.2">
      <c r="A7932" s="145"/>
      <c r="C7932" s="86"/>
      <c r="D7932" s="146"/>
      <c r="E7932" s="86"/>
      <c r="F7932" s="96"/>
    </row>
    <row r="7933" spans="1:6" x14ac:dyDescent="0.2">
      <c r="A7933" s="145"/>
      <c r="C7933" s="86"/>
      <c r="D7933" s="146"/>
      <c r="E7933" s="86"/>
      <c r="F7933" s="96"/>
    </row>
    <row r="7934" spans="1:6" x14ac:dyDescent="0.2">
      <c r="A7934" s="145"/>
      <c r="C7934" s="86"/>
      <c r="D7934" s="146"/>
      <c r="E7934" s="86"/>
      <c r="F7934" s="96"/>
    </row>
    <row r="7935" spans="1:6" x14ac:dyDescent="0.2">
      <c r="A7935" s="145"/>
      <c r="C7935" s="86"/>
      <c r="D7935" s="146"/>
      <c r="E7935" s="86"/>
      <c r="F7935" s="96"/>
    </row>
    <row r="7936" spans="1:6" x14ac:dyDescent="0.2">
      <c r="A7936" s="145"/>
      <c r="C7936" s="86"/>
      <c r="D7936" s="146"/>
      <c r="E7936" s="86"/>
      <c r="F7936" s="96"/>
    </row>
    <row r="7937" spans="1:6" x14ac:dyDescent="0.2">
      <c r="A7937" s="145"/>
      <c r="C7937" s="86"/>
      <c r="D7937" s="146"/>
      <c r="E7937" s="86"/>
      <c r="F7937" s="96"/>
    </row>
    <row r="7938" spans="1:6" x14ac:dyDescent="0.2">
      <c r="A7938" s="145"/>
      <c r="C7938" s="86"/>
      <c r="D7938" s="146"/>
      <c r="E7938" s="86"/>
      <c r="F7938" s="96"/>
    </row>
    <row r="7939" spans="1:6" x14ac:dyDescent="0.2">
      <c r="A7939" s="145"/>
      <c r="C7939" s="86"/>
      <c r="D7939" s="146"/>
      <c r="E7939" s="86"/>
      <c r="F7939" s="96"/>
    </row>
    <row r="7940" spans="1:6" x14ac:dyDescent="0.2">
      <c r="A7940" s="145"/>
      <c r="C7940" s="86"/>
      <c r="D7940" s="146"/>
      <c r="E7940" s="86"/>
      <c r="F7940" s="96"/>
    </row>
    <row r="7941" spans="1:6" x14ac:dyDescent="0.2">
      <c r="A7941" s="145"/>
      <c r="C7941" s="86"/>
      <c r="D7941" s="146"/>
      <c r="E7941" s="86"/>
      <c r="F7941" s="96"/>
    </row>
    <row r="7942" spans="1:6" x14ac:dyDescent="0.2">
      <c r="A7942" s="145"/>
      <c r="C7942" s="86"/>
      <c r="D7942" s="146"/>
      <c r="E7942" s="86"/>
      <c r="F7942" s="96"/>
    </row>
    <row r="7943" spans="1:6" x14ac:dyDescent="0.2">
      <c r="A7943" s="145"/>
      <c r="C7943" s="86"/>
      <c r="D7943" s="146"/>
      <c r="E7943" s="86"/>
      <c r="F7943" s="96"/>
    </row>
    <row r="7944" spans="1:6" x14ac:dyDescent="0.2">
      <c r="A7944" s="145"/>
      <c r="C7944" s="86"/>
      <c r="D7944" s="146"/>
      <c r="E7944" s="86"/>
      <c r="F7944" s="96"/>
    </row>
    <row r="7945" spans="1:6" x14ac:dyDescent="0.2">
      <c r="A7945" s="145"/>
      <c r="C7945" s="86"/>
      <c r="D7945" s="146"/>
      <c r="E7945" s="86"/>
      <c r="F7945" s="96"/>
    </row>
    <row r="7946" spans="1:6" x14ac:dyDescent="0.2">
      <c r="A7946" s="145"/>
      <c r="C7946" s="86"/>
      <c r="D7946" s="146"/>
      <c r="E7946" s="86"/>
      <c r="F7946" s="96"/>
    </row>
    <row r="7947" spans="1:6" x14ac:dyDescent="0.2">
      <c r="A7947" s="145"/>
      <c r="C7947" s="86"/>
      <c r="D7947" s="146"/>
      <c r="E7947" s="86"/>
      <c r="F7947" s="96"/>
    </row>
    <row r="7948" spans="1:6" x14ac:dyDescent="0.2">
      <c r="A7948" s="145"/>
      <c r="C7948" s="86"/>
      <c r="D7948" s="146"/>
      <c r="E7948" s="86"/>
      <c r="F7948" s="96"/>
    </row>
    <row r="7949" spans="1:6" x14ac:dyDescent="0.2">
      <c r="A7949" s="145"/>
      <c r="C7949" s="86"/>
      <c r="D7949" s="146"/>
      <c r="E7949" s="86"/>
      <c r="F7949" s="96"/>
    </row>
    <row r="7950" spans="1:6" x14ac:dyDescent="0.2">
      <c r="A7950" s="145"/>
      <c r="C7950" s="86"/>
      <c r="D7950" s="146"/>
      <c r="E7950" s="86"/>
      <c r="F7950" s="96"/>
    </row>
    <row r="7951" spans="1:6" x14ac:dyDescent="0.2">
      <c r="A7951" s="145"/>
      <c r="C7951" s="86"/>
      <c r="D7951" s="146"/>
      <c r="E7951" s="86"/>
      <c r="F7951" s="96"/>
    </row>
    <row r="7952" spans="1:6" x14ac:dyDescent="0.2">
      <c r="A7952" s="145"/>
      <c r="C7952" s="86"/>
      <c r="D7952" s="146"/>
      <c r="E7952" s="86"/>
      <c r="F7952" s="96"/>
    </row>
    <row r="7953" spans="1:6" x14ac:dyDescent="0.2">
      <c r="A7953" s="145"/>
      <c r="C7953" s="86"/>
      <c r="D7953" s="146"/>
      <c r="E7953" s="86"/>
      <c r="F7953" s="96"/>
    </row>
    <row r="7954" spans="1:6" x14ac:dyDescent="0.2">
      <c r="A7954" s="145"/>
      <c r="C7954" s="86"/>
      <c r="D7954" s="146"/>
      <c r="E7954" s="86"/>
      <c r="F7954" s="96"/>
    </row>
    <row r="7955" spans="1:6" x14ac:dyDescent="0.2">
      <c r="A7955" s="145"/>
      <c r="C7955" s="86"/>
      <c r="D7955" s="146"/>
      <c r="E7955" s="86"/>
      <c r="F7955" s="96"/>
    </row>
    <row r="7956" spans="1:6" x14ac:dyDescent="0.2">
      <c r="A7956" s="145"/>
      <c r="C7956" s="86"/>
      <c r="D7956" s="146"/>
      <c r="E7956" s="86"/>
      <c r="F7956" s="96"/>
    </row>
    <row r="7957" spans="1:6" x14ac:dyDescent="0.2">
      <c r="A7957" s="145"/>
      <c r="C7957" s="86"/>
      <c r="D7957" s="146"/>
      <c r="E7957" s="86"/>
      <c r="F7957" s="96"/>
    </row>
    <row r="7958" spans="1:6" x14ac:dyDescent="0.2">
      <c r="A7958" s="145"/>
      <c r="C7958" s="86"/>
      <c r="D7958" s="146"/>
      <c r="E7958" s="86"/>
      <c r="F7958" s="96"/>
    </row>
    <row r="7959" spans="1:6" x14ac:dyDescent="0.2">
      <c r="A7959" s="145"/>
      <c r="C7959" s="86"/>
      <c r="D7959" s="146"/>
      <c r="E7959" s="86"/>
      <c r="F7959" s="96"/>
    </row>
    <row r="7960" spans="1:6" x14ac:dyDescent="0.2">
      <c r="A7960" s="145"/>
      <c r="C7960" s="86"/>
      <c r="D7960" s="146"/>
      <c r="E7960" s="86"/>
      <c r="F7960" s="96"/>
    </row>
    <row r="7961" spans="1:6" x14ac:dyDescent="0.2">
      <c r="A7961" s="145"/>
      <c r="C7961" s="86"/>
      <c r="D7961" s="146"/>
      <c r="E7961" s="86"/>
      <c r="F7961" s="96"/>
    </row>
    <row r="7962" spans="1:6" x14ac:dyDescent="0.2">
      <c r="A7962" s="145"/>
      <c r="C7962" s="86"/>
      <c r="D7962" s="146"/>
      <c r="E7962" s="86"/>
      <c r="F7962" s="96"/>
    </row>
    <row r="7963" spans="1:6" x14ac:dyDescent="0.2">
      <c r="A7963" s="145"/>
      <c r="C7963" s="86"/>
      <c r="D7963" s="146"/>
      <c r="E7963" s="86"/>
      <c r="F7963" s="96"/>
    </row>
    <row r="7964" spans="1:6" x14ac:dyDescent="0.2">
      <c r="A7964" s="145"/>
      <c r="C7964" s="86"/>
      <c r="D7964" s="146"/>
      <c r="E7964" s="86"/>
      <c r="F7964" s="96"/>
    </row>
    <row r="7965" spans="1:6" x14ac:dyDescent="0.2">
      <c r="A7965" s="145"/>
      <c r="C7965" s="86"/>
      <c r="D7965" s="146"/>
      <c r="E7965" s="86"/>
      <c r="F7965" s="96"/>
    </row>
    <row r="7966" spans="1:6" x14ac:dyDescent="0.2">
      <c r="A7966" s="145"/>
      <c r="C7966" s="86"/>
      <c r="D7966" s="146"/>
      <c r="E7966" s="86"/>
      <c r="F7966" s="96"/>
    </row>
    <row r="7967" spans="1:6" x14ac:dyDescent="0.2">
      <c r="A7967" s="145"/>
      <c r="C7967" s="86"/>
      <c r="D7967" s="146"/>
      <c r="E7967" s="86"/>
      <c r="F7967" s="96"/>
    </row>
    <row r="7968" spans="1:6" x14ac:dyDescent="0.2">
      <c r="A7968" s="145"/>
      <c r="C7968" s="86"/>
      <c r="D7968" s="146"/>
      <c r="E7968" s="86"/>
      <c r="F7968" s="96"/>
    </row>
    <row r="7969" spans="1:6" x14ac:dyDescent="0.2">
      <c r="A7969" s="145"/>
      <c r="C7969" s="86"/>
      <c r="D7969" s="146"/>
      <c r="E7969" s="86"/>
      <c r="F7969" s="96"/>
    </row>
    <row r="7970" spans="1:6" x14ac:dyDescent="0.2">
      <c r="A7970" s="145"/>
      <c r="C7970" s="86"/>
      <c r="D7970" s="146"/>
      <c r="E7970" s="86"/>
      <c r="F7970" s="96"/>
    </row>
    <row r="7971" spans="1:6" x14ac:dyDescent="0.2">
      <c r="A7971" s="145"/>
      <c r="C7971" s="86"/>
      <c r="D7971" s="146"/>
      <c r="E7971" s="86"/>
      <c r="F7971" s="96"/>
    </row>
    <row r="7972" spans="1:6" x14ac:dyDescent="0.2">
      <c r="A7972" s="145"/>
      <c r="C7972" s="86"/>
      <c r="D7972" s="146"/>
      <c r="E7972" s="86"/>
      <c r="F7972" s="96"/>
    </row>
    <row r="7973" spans="1:6" x14ac:dyDescent="0.2">
      <c r="A7973" s="145"/>
      <c r="C7973" s="86"/>
      <c r="D7973" s="146"/>
      <c r="E7973" s="86"/>
      <c r="F7973" s="96"/>
    </row>
    <row r="7974" spans="1:6" x14ac:dyDescent="0.2">
      <c r="A7974" s="145"/>
      <c r="C7974" s="86"/>
      <c r="D7974" s="146"/>
      <c r="E7974" s="86"/>
      <c r="F7974" s="96"/>
    </row>
    <row r="7975" spans="1:6" x14ac:dyDescent="0.2">
      <c r="A7975" s="145"/>
      <c r="C7975" s="86"/>
      <c r="D7975" s="146"/>
      <c r="E7975" s="86"/>
      <c r="F7975" s="96"/>
    </row>
    <row r="7976" spans="1:6" x14ac:dyDescent="0.2">
      <c r="A7976" s="145"/>
      <c r="C7976" s="86"/>
      <c r="D7976" s="146"/>
      <c r="E7976" s="86"/>
      <c r="F7976" s="96"/>
    </row>
    <row r="7977" spans="1:6" x14ac:dyDescent="0.2">
      <c r="A7977" s="145"/>
      <c r="C7977" s="86"/>
      <c r="D7977" s="146"/>
      <c r="E7977" s="86"/>
      <c r="F7977" s="96"/>
    </row>
    <row r="7978" spans="1:6" x14ac:dyDescent="0.2">
      <c r="A7978" s="145"/>
      <c r="C7978" s="86"/>
      <c r="D7978" s="146"/>
      <c r="E7978" s="86"/>
      <c r="F7978" s="96"/>
    </row>
    <row r="7979" spans="1:6" x14ac:dyDescent="0.2">
      <c r="A7979" s="145"/>
      <c r="C7979" s="86"/>
      <c r="D7979" s="146"/>
      <c r="E7979" s="86"/>
      <c r="F7979" s="96"/>
    </row>
    <row r="7980" spans="1:6" x14ac:dyDescent="0.2">
      <c r="A7980" s="145"/>
      <c r="C7980" s="86"/>
      <c r="D7980" s="146"/>
      <c r="E7980" s="86"/>
      <c r="F7980" s="96"/>
    </row>
    <row r="7981" spans="1:6" x14ac:dyDescent="0.2">
      <c r="A7981" s="145"/>
      <c r="C7981" s="86"/>
      <c r="D7981" s="146"/>
      <c r="E7981" s="86"/>
      <c r="F7981" s="96"/>
    </row>
    <row r="7982" spans="1:6" x14ac:dyDescent="0.2">
      <c r="A7982" s="145"/>
      <c r="C7982" s="86"/>
      <c r="D7982" s="146"/>
      <c r="E7982" s="86"/>
      <c r="F7982" s="96"/>
    </row>
    <row r="7983" spans="1:6" x14ac:dyDescent="0.2">
      <c r="A7983" s="145"/>
      <c r="C7983" s="86"/>
      <c r="D7983" s="146"/>
      <c r="E7983" s="86"/>
      <c r="F7983" s="96"/>
    </row>
    <row r="7984" spans="1:6" x14ac:dyDescent="0.2">
      <c r="A7984" s="145"/>
      <c r="C7984" s="86"/>
      <c r="D7984" s="146"/>
      <c r="E7984" s="86"/>
      <c r="F7984" s="96"/>
    </row>
    <row r="7985" spans="1:6" x14ac:dyDescent="0.2">
      <c r="A7985" s="145"/>
      <c r="C7985" s="86"/>
      <c r="D7985" s="146"/>
      <c r="E7985" s="86"/>
      <c r="F7985" s="96"/>
    </row>
    <row r="7986" spans="1:6" x14ac:dyDescent="0.2">
      <c r="A7986" s="145"/>
      <c r="C7986" s="86"/>
      <c r="D7986" s="146"/>
      <c r="E7986" s="86"/>
      <c r="F7986" s="96"/>
    </row>
    <row r="7987" spans="1:6" x14ac:dyDescent="0.2">
      <c r="A7987" s="145"/>
      <c r="C7987" s="86"/>
      <c r="D7987" s="146"/>
      <c r="E7987" s="86"/>
      <c r="F7987" s="96"/>
    </row>
    <row r="7988" spans="1:6" x14ac:dyDescent="0.2">
      <c r="A7988" s="145"/>
      <c r="C7988" s="86"/>
      <c r="D7988" s="146"/>
      <c r="E7988" s="86"/>
      <c r="F7988" s="96"/>
    </row>
    <row r="7989" spans="1:6" x14ac:dyDescent="0.2">
      <c r="A7989" s="145"/>
      <c r="C7989" s="86"/>
      <c r="D7989" s="146"/>
      <c r="E7989" s="86"/>
      <c r="F7989" s="96"/>
    </row>
    <row r="7990" spans="1:6" x14ac:dyDescent="0.2">
      <c r="A7990" s="145"/>
      <c r="C7990" s="86"/>
      <c r="D7990" s="146"/>
      <c r="E7990" s="86"/>
      <c r="F7990" s="96"/>
    </row>
    <row r="7991" spans="1:6" x14ac:dyDescent="0.2">
      <c r="A7991" s="145"/>
      <c r="C7991" s="86"/>
      <c r="D7991" s="146"/>
      <c r="E7991" s="86"/>
      <c r="F7991" s="96"/>
    </row>
    <row r="7992" spans="1:6" x14ac:dyDescent="0.2">
      <c r="A7992" s="145"/>
      <c r="C7992" s="86"/>
      <c r="D7992" s="146"/>
      <c r="E7992" s="86"/>
      <c r="F7992" s="96"/>
    </row>
    <row r="7993" spans="1:6" x14ac:dyDescent="0.2">
      <c r="A7993" s="145"/>
      <c r="C7993" s="86"/>
      <c r="D7993" s="146"/>
      <c r="E7993" s="86"/>
      <c r="F7993" s="96"/>
    </row>
    <row r="7994" spans="1:6" x14ac:dyDescent="0.2">
      <c r="A7994" s="145"/>
      <c r="C7994" s="86"/>
      <c r="D7994" s="146"/>
      <c r="E7994" s="86"/>
      <c r="F7994" s="96"/>
    </row>
    <row r="7995" spans="1:6" x14ac:dyDescent="0.2">
      <c r="A7995" s="145"/>
      <c r="C7995" s="86"/>
      <c r="D7995" s="146"/>
      <c r="E7995" s="86"/>
      <c r="F7995" s="96"/>
    </row>
    <row r="7996" spans="1:6" x14ac:dyDescent="0.2">
      <c r="A7996" s="145"/>
      <c r="C7996" s="86"/>
      <c r="D7996" s="146"/>
      <c r="E7996" s="86"/>
      <c r="F7996" s="96"/>
    </row>
    <row r="7997" spans="1:6" x14ac:dyDescent="0.2">
      <c r="A7997" s="145"/>
      <c r="C7997" s="86"/>
      <c r="D7997" s="146"/>
      <c r="E7997" s="86"/>
      <c r="F7997" s="96"/>
    </row>
    <row r="7998" spans="1:6" x14ac:dyDescent="0.2">
      <c r="A7998" s="145"/>
      <c r="C7998" s="86"/>
      <c r="D7998" s="146"/>
      <c r="E7998" s="86"/>
      <c r="F7998" s="96"/>
    </row>
    <row r="7999" spans="1:6" x14ac:dyDescent="0.2">
      <c r="A7999" s="145"/>
      <c r="C7999" s="86"/>
      <c r="D7999" s="146"/>
      <c r="E7999" s="86"/>
      <c r="F7999" s="96"/>
    </row>
    <row r="8000" spans="1:6" x14ac:dyDescent="0.2">
      <c r="A8000" s="145"/>
      <c r="C8000" s="86"/>
      <c r="D8000" s="146"/>
      <c r="E8000" s="86"/>
      <c r="F8000" s="96"/>
    </row>
    <row r="8001" spans="1:6" x14ac:dyDescent="0.2">
      <c r="A8001" s="145"/>
      <c r="C8001" s="86"/>
      <c r="D8001" s="146"/>
      <c r="E8001" s="86"/>
      <c r="F8001" s="96"/>
    </row>
    <row r="8002" spans="1:6" x14ac:dyDescent="0.2">
      <c r="A8002" s="145"/>
      <c r="C8002" s="86"/>
      <c r="D8002" s="146"/>
      <c r="E8002" s="86"/>
      <c r="F8002" s="96"/>
    </row>
    <row r="8003" spans="1:6" x14ac:dyDescent="0.2">
      <c r="A8003" s="145"/>
      <c r="C8003" s="86"/>
      <c r="D8003" s="146"/>
      <c r="E8003" s="86"/>
      <c r="F8003" s="96"/>
    </row>
    <row r="8004" spans="1:6" x14ac:dyDescent="0.2">
      <c r="A8004" s="145"/>
      <c r="C8004" s="86"/>
      <c r="D8004" s="146"/>
      <c r="E8004" s="86"/>
      <c r="F8004" s="96"/>
    </row>
    <row r="8005" spans="1:6" x14ac:dyDescent="0.2">
      <c r="A8005" s="145"/>
      <c r="C8005" s="86"/>
      <c r="D8005" s="146"/>
      <c r="E8005" s="86"/>
      <c r="F8005" s="96"/>
    </row>
    <row r="8006" spans="1:6" x14ac:dyDescent="0.2">
      <c r="A8006" s="145"/>
      <c r="C8006" s="86"/>
      <c r="D8006" s="146"/>
      <c r="E8006" s="86"/>
      <c r="F8006" s="96"/>
    </row>
    <row r="8007" spans="1:6" x14ac:dyDescent="0.2">
      <c r="A8007" s="145"/>
      <c r="C8007" s="86"/>
      <c r="D8007" s="146"/>
      <c r="E8007" s="86"/>
      <c r="F8007" s="96"/>
    </row>
    <row r="8008" spans="1:6" x14ac:dyDescent="0.2">
      <c r="A8008" s="145"/>
      <c r="C8008" s="86"/>
      <c r="D8008" s="146"/>
      <c r="E8008" s="86"/>
      <c r="F8008" s="96"/>
    </row>
    <row r="8009" spans="1:6" x14ac:dyDescent="0.2">
      <c r="A8009" s="145"/>
      <c r="C8009" s="86"/>
      <c r="D8009" s="146"/>
      <c r="E8009" s="86"/>
      <c r="F8009" s="96"/>
    </row>
    <row r="8010" spans="1:6" x14ac:dyDescent="0.2">
      <c r="A8010" s="145"/>
      <c r="C8010" s="86"/>
      <c r="D8010" s="146"/>
      <c r="E8010" s="86"/>
      <c r="F8010" s="96"/>
    </row>
    <row r="8011" spans="1:6" x14ac:dyDescent="0.2">
      <c r="A8011" s="145"/>
      <c r="C8011" s="86"/>
      <c r="D8011" s="146"/>
      <c r="E8011" s="86"/>
      <c r="F8011" s="96"/>
    </row>
    <row r="8012" spans="1:6" x14ac:dyDescent="0.2">
      <c r="A8012" s="145"/>
      <c r="C8012" s="86"/>
      <c r="D8012" s="146"/>
      <c r="E8012" s="86"/>
      <c r="F8012" s="96"/>
    </row>
    <row r="8013" spans="1:6" x14ac:dyDescent="0.2">
      <c r="A8013" s="145"/>
      <c r="C8013" s="86"/>
      <c r="D8013" s="146"/>
      <c r="E8013" s="86"/>
      <c r="F8013" s="96"/>
    </row>
    <row r="8014" spans="1:6" x14ac:dyDescent="0.2">
      <c r="A8014" s="145"/>
      <c r="C8014" s="86"/>
      <c r="D8014" s="146"/>
      <c r="E8014" s="86"/>
      <c r="F8014" s="96"/>
    </row>
    <row r="8015" spans="1:6" x14ac:dyDescent="0.2">
      <c r="A8015" s="145"/>
      <c r="C8015" s="86"/>
      <c r="D8015" s="146"/>
      <c r="E8015" s="86"/>
      <c r="F8015" s="96"/>
    </row>
    <row r="8016" spans="1:6" x14ac:dyDescent="0.2">
      <c r="A8016" s="145"/>
      <c r="C8016" s="86"/>
      <c r="D8016" s="146"/>
      <c r="E8016" s="86"/>
      <c r="F8016" s="96"/>
    </row>
    <row r="8017" spans="1:6" x14ac:dyDescent="0.2">
      <c r="A8017" s="145"/>
      <c r="C8017" s="86"/>
      <c r="D8017" s="146"/>
      <c r="E8017" s="86"/>
      <c r="F8017" s="96"/>
    </row>
    <row r="8018" spans="1:6" x14ac:dyDescent="0.2">
      <c r="A8018" s="145"/>
      <c r="C8018" s="86"/>
      <c r="D8018" s="146"/>
      <c r="E8018" s="86"/>
      <c r="F8018" s="96"/>
    </row>
    <row r="8019" spans="1:6" x14ac:dyDescent="0.2">
      <c r="A8019" s="145"/>
      <c r="C8019" s="86"/>
      <c r="D8019" s="146"/>
      <c r="E8019" s="86"/>
      <c r="F8019" s="96"/>
    </row>
    <row r="8020" spans="1:6" x14ac:dyDescent="0.2">
      <c r="A8020" s="145"/>
      <c r="C8020" s="86"/>
      <c r="D8020" s="146"/>
      <c r="E8020" s="86"/>
      <c r="F8020" s="96"/>
    </row>
    <row r="8021" spans="1:6" x14ac:dyDescent="0.2">
      <c r="A8021" s="145"/>
      <c r="C8021" s="86"/>
      <c r="D8021" s="146"/>
      <c r="E8021" s="86"/>
      <c r="F8021" s="96"/>
    </row>
    <row r="8022" spans="1:6" x14ac:dyDescent="0.2">
      <c r="A8022" s="145"/>
      <c r="C8022" s="86"/>
      <c r="D8022" s="146"/>
      <c r="E8022" s="86"/>
      <c r="F8022" s="96"/>
    </row>
    <row r="8023" spans="1:6" x14ac:dyDescent="0.2">
      <c r="A8023" s="145"/>
      <c r="C8023" s="86"/>
      <c r="D8023" s="146"/>
      <c r="E8023" s="86"/>
      <c r="F8023" s="96"/>
    </row>
    <row r="8024" spans="1:6" x14ac:dyDescent="0.2">
      <c r="A8024" s="145"/>
      <c r="C8024" s="86"/>
      <c r="D8024" s="146"/>
      <c r="E8024" s="86"/>
      <c r="F8024" s="96"/>
    </row>
    <row r="8025" spans="1:6" x14ac:dyDescent="0.2">
      <c r="A8025" s="145"/>
      <c r="C8025" s="86"/>
      <c r="D8025" s="146"/>
      <c r="E8025" s="86"/>
      <c r="F8025" s="96"/>
    </row>
    <row r="8026" spans="1:6" x14ac:dyDescent="0.2">
      <c r="A8026" s="145"/>
      <c r="C8026" s="86"/>
      <c r="D8026" s="146"/>
      <c r="E8026" s="86"/>
      <c r="F8026" s="96"/>
    </row>
    <row r="8027" spans="1:6" x14ac:dyDescent="0.2">
      <c r="A8027" s="145"/>
      <c r="C8027" s="86"/>
      <c r="D8027" s="146"/>
      <c r="E8027" s="86"/>
      <c r="F8027" s="96"/>
    </row>
    <row r="8028" spans="1:6" x14ac:dyDescent="0.2">
      <c r="A8028" s="145"/>
      <c r="C8028" s="86"/>
      <c r="D8028" s="146"/>
      <c r="E8028" s="86"/>
      <c r="F8028" s="96"/>
    </row>
    <row r="8029" spans="1:6" x14ac:dyDescent="0.2">
      <c r="A8029" s="145"/>
      <c r="C8029" s="86"/>
      <c r="D8029" s="146"/>
      <c r="E8029" s="86"/>
      <c r="F8029" s="96"/>
    </row>
    <row r="8030" spans="1:6" x14ac:dyDescent="0.2">
      <c r="A8030" s="145"/>
      <c r="C8030" s="86"/>
      <c r="D8030" s="146"/>
      <c r="E8030" s="86"/>
      <c r="F8030" s="96"/>
    </row>
    <row r="8031" spans="1:6" x14ac:dyDescent="0.2">
      <c r="A8031" s="145"/>
      <c r="C8031" s="86"/>
      <c r="D8031" s="146"/>
      <c r="E8031" s="86"/>
      <c r="F8031" s="96"/>
    </row>
    <row r="8032" spans="1:6" x14ac:dyDescent="0.2">
      <c r="A8032" s="145"/>
      <c r="C8032" s="86"/>
      <c r="D8032" s="146"/>
      <c r="E8032" s="86"/>
      <c r="F8032" s="96"/>
    </row>
    <row r="8033" spans="1:6" x14ac:dyDescent="0.2">
      <c r="A8033" s="145"/>
      <c r="C8033" s="86"/>
      <c r="D8033" s="146"/>
      <c r="E8033" s="86"/>
      <c r="F8033" s="96"/>
    </row>
    <row r="8034" spans="1:6" x14ac:dyDescent="0.2">
      <c r="A8034" s="145"/>
      <c r="C8034" s="86"/>
      <c r="D8034" s="146"/>
      <c r="E8034" s="86"/>
      <c r="F8034" s="96"/>
    </row>
    <row r="8035" spans="1:6" x14ac:dyDescent="0.2">
      <c r="A8035" s="145"/>
      <c r="C8035" s="86"/>
      <c r="D8035" s="146"/>
      <c r="E8035" s="86"/>
      <c r="F8035" s="96"/>
    </row>
    <row r="8036" spans="1:6" x14ac:dyDescent="0.2">
      <c r="A8036" s="145"/>
      <c r="C8036" s="86"/>
      <c r="D8036" s="146"/>
      <c r="E8036" s="86"/>
      <c r="F8036" s="96"/>
    </row>
    <row r="8037" spans="1:6" x14ac:dyDescent="0.2">
      <c r="A8037" s="145"/>
      <c r="C8037" s="86"/>
      <c r="D8037" s="146"/>
      <c r="E8037" s="86"/>
      <c r="F8037" s="96"/>
    </row>
    <row r="8038" spans="1:6" x14ac:dyDescent="0.2">
      <c r="A8038" s="145"/>
      <c r="C8038" s="86"/>
      <c r="D8038" s="146"/>
      <c r="E8038" s="86"/>
      <c r="F8038" s="96"/>
    </row>
    <row r="8039" spans="1:6" x14ac:dyDescent="0.2">
      <c r="A8039" s="145"/>
      <c r="C8039" s="86"/>
      <c r="D8039" s="146"/>
      <c r="E8039" s="86"/>
      <c r="F8039" s="96"/>
    </row>
    <row r="8040" spans="1:6" x14ac:dyDescent="0.2">
      <c r="A8040" s="145"/>
      <c r="C8040" s="86"/>
      <c r="D8040" s="146"/>
      <c r="E8040" s="86"/>
      <c r="F8040" s="96"/>
    </row>
    <row r="8041" spans="1:6" x14ac:dyDescent="0.2">
      <c r="A8041" s="145"/>
      <c r="C8041" s="86"/>
      <c r="D8041" s="146"/>
      <c r="E8041" s="86"/>
      <c r="F8041" s="96"/>
    </row>
    <row r="8042" spans="1:6" x14ac:dyDescent="0.2">
      <c r="A8042" s="145"/>
      <c r="C8042" s="86"/>
      <c r="D8042" s="146"/>
      <c r="E8042" s="86"/>
      <c r="F8042" s="96"/>
    </row>
    <row r="8043" spans="1:6" x14ac:dyDescent="0.2">
      <c r="A8043" s="145"/>
      <c r="C8043" s="86"/>
      <c r="D8043" s="146"/>
      <c r="E8043" s="86"/>
      <c r="F8043" s="96"/>
    </row>
    <row r="8044" spans="1:6" x14ac:dyDescent="0.2">
      <c r="A8044" s="145"/>
      <c r="C8044" s="86"/>
      <c r="D8044" s="146"/>
      <c r="E8044" s="86"/>
      <c r="F8044" s="96"/>
    </row>
    <row r="8045" spans="1:6" x14ac:dyDescent="0.2">
      <c r="A8045" s="145"/>
      <c r="C8045" s="86"/>
      <c r="D8045" s="146"/>
      <c r="E8045" s="86"/>
      <c r="F8045" s="96"/>
    </row>
    <row r="8046" spans="1:6" x14ac:dyDescent="0.2">
      <c r="A8046" s="145"/>
      <c r="C8046" s="86"/>
      <c r="D8046" s="146"/>
      <c r="E8046" s="86"/>
      <c r="F8046" s="96"/>
    </row>
    <row r="8047" spans="1:6" x14ac:dyDescent="0.2">
      <c r="A8047" s="145"/>
      <c r="C8047" s="86"/>
      <c r="D8047" s="146"/>
      <c r="E8047" s="86"/>
      <c r="F8047" s="96"/>
    </row>
    <row r="8048" spans="1:6" x14ac:dyDescent="0.2">
      <c r="A8048" s="145"/>
      <c r="C8048" s="86"/>
      <c r="D8048" s="146"/>
      <c r="E8048" s="86"/>
      <c r="F8048" s="96"/>
    </row>
    <row r="8049" spans="1:6" x14ac:dyDescent="0.2">
      <c r="A8049" s="145"/>
      <c r="C8049" s="86"/>
      <c r="D8049" s="146"/>
      <c r="E8049" s="86"/>
      <c r="F8049" s="96"/>
    </row>
    <row r="8050" spans="1:6" x14ac:dyDescent="0.2">
      <c r="A8050" s="145"/>
      <c r="C8050" s="86"/>
      <c r="D8050" s="146"/>
      <c r="E8050" s="86"/>
      <c r="F8050" s="96"/>
    </row>
    <row r="8051" spans="1:6" x14ac:dyDescent="0.2">
      <c r="A8051" s="145"/>
      <c r="C8051" s="86"/>
      <c r="D8051" s="146"/>
      <c r="E8051" s="86"/>
      <c r="F8051" s="96"/>
    </row>
    <row r="8052" spans="1:6" x14ac:dyDescent="0.2">
      <c r="A8052" s="145"/>
      <c r="C8052" s="86"/>
      <c r="D8052" s="146"/>
      <c r="E8052" s="86"/>
      <c r="F8052" s="96"/>
    </row>
    <row r="8053" spans="1:6" x14ac:dyDescent="0.2">
      <c r="A8053" s="145"/>
      <c r="C8053" s="86"/>
      <c r="D8053" s="146"/>
      <c r="E8053" s="86"/>
      <c r="F8053" s="96"/>
    </row>
    <row r="8054" spans="1:6" x14ac:dyDescent="0.2">
      <c r="A8054" s="145"/>
      <c r="C8054" s="86"/>
      <c r="D8054" s="146"/>
      <c r="E8054" s="86"/>
      <c r="F8054" s="96"/>
    </row>
    <row r="8055" spans="1:6" x14ac:dyDescent="0.2">
      <c r="A8055" s="145"/>
      <c r="C8055" s="86"/>
      <c r="D8055" s="146"/>
      <c r="E8055" s="86"/>
      <c r="F8055" s="96"/>
    </row>
    <row r="8056" spans="1:6" x14ac:dyDescent="0.2">
      <c r="A8056" s="145"/>
      <c r="C8056" s="86"/>
      <c r="D8056" s="146"/>
      <c r="E8056" s="86"/>
      <c r="F8056" s="96"/>
    </row>
    <row r="8057" spans="1:6" x14ac:dyDescent="0.2">
      <c r="A8057" s="145"/>
      <c r="C8057" s="86"/>
      <c r="D8057" s="146"/>
      <c r="E8057" s="86"/>
      <c r="F8057" s="96"/>
    </row>
    <row r="8058" spans="1:6" x14ac:dyDescent="0.2">
      <c r="A8058" s="145"/>
      <c r="C8058" s="86"/>
      <c r="D8058" s="146"/>
      <c r="E8058" s="86"/>
      <c r="F8058" s="96"/>
    </row>
    <row r="8059" spans="1:6" x14ac:dyDescent="0.2">
      <c r="A8059" s="145"/>
      <c r="C8059" s="86"/>
      <c r="D8059" s="146"/>
      <c r="E8059" s="86"/>
      <c r="F8059" s="96"/>
    </row>
    <row r="8060" spans="1:6" x14ac:dyDescent="0.2">
      <c r="A8060" s="145"/>
      <c r="C8060" s="86"/>
      <c r="D8060" s="146"/>
      <c r="E8060" s="86"/>
      <c r="F8060" s="96"/>
    </row>
    <row r="8061" spans="1:6" x14ac:dyDescent="0.2">
      <c r="A8061" s="145"/>
      <c r="C8061" s="86"/>
      <c r="D8061" s="146"/>
      <c r="E8061" s="86"/>
      <c r="F8061" s="96"/>
    </row>
    <row r="8062" spans="1:6" x14ac:dyDescent="0.2">
      <c r="A8062" s="145"/>
      <c r="C8062" s="86"/>
      <c r="D8062" s="146"/>
      <c r="E8062" s="86"/>
      <c r="F8062" s="96"/>
    </row>
    <row r="8063" spans="1:6" x14ac:dyDescent="0.2">
      <c r="A8063" s="145"/>
      <c r="C8063" s="86"/>
      <c r="D8063" s="146"/>
      <c r="E8063" s="86"/>
      <c r="F8063" s="96"/>
    </row>
    <row r="8064" spans="1:6" x14ac:dyDescent="0.2">
      <c r="A8064" s="145"/>
      <c r="C8064" s="86"/>
      <c r="D8064" s="146"/>
      <c r="E8064" s="86"/>
      <c r="F8064" s="96"/>
    </row>
    <row r="8065" spans="1:6" x14ac:dyDescent="0.2">
      <c r="A8065" s="145"/>
      <c r="C8065" s="86"/>
      <c r="D8065" s="146"/>
      <c r="E8065" s="86"/>
      <c r="F8065" s="96"/>
    </row>
    <row r="8066" spans="1:6" x14ac:dyDescent="0.2">
      <c r="A8066" s="145"/>
      <c r="C8066" s="86"/>
      <c r="D8066" s="146"/>
      <c r="E8066" s="86"/>
      <c r="F8066" s="96"/>
    </row>
    <row r="8067" spans="1:6" x14ac:dyDescent="0.2">
      <c r="A8067" s="145"/>
      <c r="C8067" s="86"/>
      <c r="D8067" s="146"/>
      <c r="E8067" s="86"/>
      <c r="F8067" s="96"/>
    </row>
    <row r="8068" spans="1:6" x14ac:dyDescent="0.2">
      <c r="A8068" s="145"/>
      <c r="C8068" s="86"/>
      <c r="D8068" s="146"/>
      <c r="E8068" s="86"/>
      <c r="F8068" s="96"/>
    </row>
    <row r="8069" spans="1:6" x14ac:dyDescent="0.2">
      <c r="A8069" s="145"/>
      <c r="C8069" s="86"/>
      <c r="D8069" s="146"/>
      <c r="E8069" s="86"/>
      <c r="F8069" s="96"/>
    </row>
    <row r="8070" spans="1:6" x14ac:dyDescent="0.2">
      <c r="A8070" s="145"/>
      <c r="C8070" s="86"/>
      <c r="D8070" s="146"/>
      <c r="E8070" s="86"/>
      <c r="F8070" s="96"/>
    </row>
    <row r="8071" spans="1:6" x14ac:dyDescent="0.2">
      <c r="A8071" s="145"/>
      <c r="C8071" s="86"/>
      <c r="D8071" s="146"/>
      <c r="E8071" s="86"/>
      <c r="F8071" s="96"/>
    </row>
    <row r="8072" spans="1:6" x14ac:dyDescent="0.2">
      <c r="A8072" s="145"/>
      <c r="C8072" s="86"/>
      <c r="D8072" s="146"/>
      <c r="E8072" s="86"/>
      <c r="F8072" s="96"/>
    </row>
    <row r="8073" spans="1:6" x14ac:dyDescent="0.2">
      <c r="A8073" s="145"/>
      <c r="C8073" s="86"/>
      <c r="D8073" s="146"/>
      <c r="E8073" s="86"/>
      <c r="F8073" s="96"/>
    </row>
    <row r="8074" spans="1:6" x14ac:dyDescent="0.2">
      <c r="A8074" s="145"/>
      <c r="C8074" s="86"/>
      <c r="D8074" s="146"/>
      <c r="E8074" s="86"/>
      <c r="F8074" s="96"/>
    </row>
    <row r="8075" spans="1:6" x14ac:dyDescent="0.2">
      <c r="A8075" s="145"/>
      <c r="C8075" s="86"/>
      <c r="D8075" s="146"/>
      <c r="E8075" s="86"/>
      <c r="F8075" s="96"/>
    </row>
    <row r="8076" spans="1:6" x14ac:dyDescent="0.2">
      <c r="A8076" s="145"/>
      <c r="C8076" s="86"/>
      <c r="D8076" s="146"/>
      <c r="E8076" s="86"/>
      <c r="F8076" s="96"/>
    </row>
    <row r="8077" spans="1:6" x14ac:dyDescent="0.2">
      <c r="A8077" s="145"/>
      <c r="C8077" s="86"/>
      <c r="D8077" s="146"/>
      <c r="E8077" s="86"/>
      <c r="F8077" s="96"/>
    </row>
    <row r="8078" spans="1:6" x14ac:dyDescent="0.2">
      <c r="A8078" s="145"/>
      <c r="C8078" s="86"/>
      <c r="D8078" s="146"/>
      <c r="E8078" s="86"/>
      <c r="F8078" s="96"/>
    </row>
    <row r="8079" spans="1:6" x14ac:dyDescent="0.2">
      <c r="A8079" s="145"/>
      <c r="C8079" s="86"/>
      <c r="D8079" s="146"/>
      <c r="E8079" s="86"/>
      <c r="F8079" s="96"/>
    </row>
    <row r="8080" spans="1:6" x14ac:dyDescent="0.2">
      <c r="A8080" s="145"/>
      <c r="C8080" s="86"/>
      <c r="D8080" s="146"/>
      <c r="E8080" s="86"/>
      <c r="F8080" s="96"/>
    </row>
    <row r="8081" spans="1:6" x14ac:dyDescent="0.2">
      <c r="A8081" s="145"/>
      <c r="C8081" s="86"/>
      <c r="D8081" s="146"/>
      <c r="E8081" s="86"/>
      <c r="F8081" s="96"/>
    </row>
    <row r="8082" spans="1:6" x14ac:dyDescent="0.2">
      <c r="A8082" s="145"/>
      <c r="C8082" s="86"/>
      <c r="D8082" s="146"/>
      <c r="E8082" s="86"/>
      <c r="F8082" s="96"/>
    </row>
    <row r="8083" spans="1:6" x14ac:dyDescent="0.2">
      <c r="A8083" s="145"/>
      <c r="C8083" s="86"/>
      <c r="D8083" s="146"/>
      <c r="E8083" s="86"/>
      <c r="F8083" s="96"/>
    </row>
    <row r="8084" spans="1:6" x14ac:dyDescent="0.2">
      <c r="A8084" s="145"/>
      <c r="C8084" s="86"/>
      <c r="D8084" s="146"/>
      <c r="E8084" s="86"/>
      <c r="F8084" s="96"/>
    </row>
    <row r="8085" spans="1:6" x14ac:dyDescent="0.2">
      <c r="A8085" s="145"/>
      <c r="C8085" s="86"/>
      <c r="D8085" s="146"/>
      <c r="E8085" s="86"/>
      <c r="F8085" s="96"/>
    </row>
    <row r="8086" spans="1:6" x14ac:dyDescent="0.2">
      <c r="A8086" s="145"/>
      <c r="C8086" s="86"/>
      <c r="D8086" s="146"/>
      <c r="E8086" s="86"/>
      <c r="F8086" s="96"/>
    </row>
    <row r="8087" spans="1:6" x14ac:dyDescent="0.2">
      <c r="A8087" s="145"/>
      <c r="C8087" s="86"/>
      <c r="D8087" s="146"/>
      <c r="E8087" s="86"/>
      <c r="F8087" s="96"/>
    </row>
    <row r="8088" spans="1:6" x14ac:dyDescent="0.2">
      <c r="A8088" s="145"/>
      <c r="C8088" s="86"/>
      <c r="D8088" s="146"/>
      <c r="E8088" s="86"/>
      <c r="F8088" s="96"/>
    </row>
    <row r="8089" spans="1:6" x14ac:dyDescent="0.2">
      <c r="A8089" s="145"/>
      <c r="C8089" s="86"/>
      <c r="D8089" s="146"/>
      <c r="E8089" s="86"/>
      <c r="F8089" s="96"/>
    </row>
    <row r="8090" spans="1:6" x14ac:dyDescent="0.2">
      <c r="A8090" s="145"/>
      <c r="C8090" s="86"/>
      <c r="D8090" s="146"/>
      <c r="E8090" s="86"/>
      <c r="F8090" s="96"/>
    </row>
    <row r="8091" spans="1:6" x14ac:dyDescent="0.2">
      <c r="A8091" s="145"/>
      <c r="C8091" s="86"/>
      <c r="D8091" s="146"/>
      <c r="E8091" s="86"/>
      <c r="F8091" s="96"/>
    </row>
    <row r="8092" spans="1:6" x14ac:dyDescent="0.2">
      <c r="A8092" s="145"/>
      <c r="C8092" s="86"/>
      <c r="D8092" s="146"/>
      <c r="E8092" s="86"/>
      <c r="F8092" s="96"/>
    </row>
    <row r="8093" spans="1:6" x14ac:dyDescent="0.2">
      <c r="A8093" s="145"/>
      <c r="C8093" s="86"/>
      <c r="D8093" s="146"/>
      <c r="E8093" s="86"/>
      <c r="F8093" s="96"/>
    </row>
    <row r="8094" spans="1:6" x14ac:dyDescent="0.2">
      <c r="A8094" s="145"/>
      <c r="C8094" s="86"/>
      <c r="D8094" s="146"/>
      <c r="E8094" s="86"/>
      <c r="F8094" s="96"/>
    </row>
    <row r="8095" spans="1:6" x14ac:dyDescent="0.2">
      <c r="A8095" s="145"/>
      <c r="C8095" s="86"/>
      <c r="D8095" s="146"/>
      <c r="E8095" s="86"/>
      <c r="F8095" s="96"/>
    </row>
    <row r="8096" spans="1:6" x14ac:dyDescent="0.2">
      <c r="A8096" s="145"/>
      <c r="C8096" s="86"/>
      <c r="D8096" s="146"/>
      <c r="E8096" s="86"/>
      <c r="F8096" s="96"/>
    </row>
    <row r="8097" spans="1:6" x14ac:dyDescent="0.2">
      <c r="A8097" s="145"/>
      <c r="C8097" s="86"/>
      <c r="D8097" s="146"/>
      <c r="E8097" s="86"/>
      <c r="F8097" s="96"/>
    </row>
    <row r="8098" spans="1:6" x14ac:dyDescent="0.2">
      <c r="A8098" s="145"/>
      <c r="C8098" s="86"/>
      <c r="D8098" s="146"/>
      <c r="E8098" s="86"/>
      <c r="F8098" s="96"/>
    </row>
    <row r="8099" spans="1:6" x14ac:dyDescent="0.2">
      <c r="A8099" s="145"/>
      <c r="C8099" s="86"/>
      <c r="D8099" s="146"/>
      <c r="E8099" s="86"/>
      <c r="F8099" s="96"/>
    </row>
    <row r="8100" spans="1:6" x14ac:dyDescent="0.2">
      <c r="A8100" s="145"/>
      <c r="C8100" s="86"/>
      <c r="D8100" s="146"/>
      <c r="E8100" s="86"/>
      <c r="F8100" s="96"/>
    </row>
    <row r="8101" spans="1:6" x14ac:dyDescent="0.2">
      <c r="A8101" s="145"/>
      <c r="C8101" s="86"/>
      <c r="D8101" s="146"/>
      <c r="E8101" s="86"/>
      <c r="F8101" s="96"/>
    </row>
    <row r="8102" spans="1:6" x14ac:dyDescent="0.2">
      <c r="A8102" s="145"/>
      <c r="C8102" s="86"/>
      <c r="D8102" s="146"/>
      <c r="E8102" s="86"/>
      <c r="F8102" s="96"/>
    </row>
    <row r="8103" spans="1:6" x14ac:dyDescent="0.2">
      <c r="A8103" s="145"/>
      <c r="C8103" s="86"/>
      <c r="D8103" s="146"/>
      <c r="E8103" s="86"/>
      <c r="F8103" s="96"/>
    </row>
    <row r="8104" spans="1:6" x14ac:dyDescent="0.2">
      <c r="A8104" s="145"/>
      <c r="C8104" s="86"/>
      <c r="D8104" s="146"/>
      <c r="E8104" s="86"/>
      <c r="F8104" s="96"/>
    </row>
    <row r="8105" spans="1:6" x14ac:dyDescent="0.2">
      <c r="A8105" s="145"/>
      <c r="C8105" s="86"/>
      <c r="D8105" s="146"/>
      <c r="E8105" s="86"/>
      <c r="F8105" s="96"/>
    </row>
    <row r="8106" spans="1:6" x14ac:dyDescent="0.2">
      <c r="A8106" s="145"/>
      <c r="C8106" s="86"/>
      <c r="D8106" s="146"/>
      <c r="E8106" s="86"/>
      <c r="F8106" s="96"/>
    </row>
    <row r="8107" spans="1:6" x14ac:dyDescent="0.2">
      <c r="A8107" s="145"/>
      <c r="C8107" s="86"/>
      <c r="D8107" s="146"/>
      <c r="E8107" s="86"/>
      <c r="F8107" s="96"/>
    </row>
    <row r="8108" spans="1:6" x14ac:dyDescent="0.2">
      <c r="A8108" s="145"/>
      <c r="C8108" s="86"/>
      <c r="D8108" s="146"/>
      <c r="E8108" s="86"/>
      <c r="F8108" s="96"/>
    </row>
    <row r="8109" spans="1:6" x14ac:dyDescent="0.2">
      <c r="A8109" s="145"/>
      <c r="C8109" s="86"/>
      <c r="D8109" s="146"/>
      <c r="E8109" s="86"/>
      <c r="F8109" s="96"/>
    </row>
    <row r="8110" spans="1:6" x14ac:dyDescent="0.2">
      <c r="A8110" s="145"/>
      <c r="C8110" s="86"/>
      <c r="D8110" s="146"/>
      <c r="E8110" s="86"/>
      <c r="F8110" s="96"/>
    </row>
    <row r="8111" spans="1:6" x14ac:dyDescent="0.2">
      <c r="A8111" s="145"/>
      <c r="C8111" s="86"/>
      <c r="D8111" s="146"/>
      <c r="E8111" s="86"/>
      <c r="F8111" s="96"/>
    </row>
    <row r="8112" spans="1:6" x14ac:dyDescent="0.2">
      <c r="A8112" s="145"/>
      <c r="C8112" s="86"/>
      <c r="D8112" s="146"/>
      <c r="E8112" s="86"/>
      <c r="F8112" s="96"/>
    </row>
    <row r="8113" spans="1:6" x14ac:dyDescent="0.2">
      <c r="A8113" s="145"/>
      <c r="C8113" s="86"/>
      <c r="D8113" s="146"/>
      <c r="E8113" s="86"/>
      <c r="F8113" s="96"/>
    </row>
    <row r="8114" spans="1:6" x14ac:dyDescent="0.2">
      <c r="A8114" s="145"/>
      <c r="C8114" s="86"/>
      <c r="D8114" s="146"/>
      <c r="E8114" s="86"/>
      <c r="F8114" s="96"/>
    </row>
    <row r="8115" spans="1:6" x14ac:dyDescent="0.2">
      <c r="A8115" s="145"/>
      <c r="C8115" s="86"/>
      <c r="D8115" s="146"/>
      <c r="E8115" s="86"/>
      <c r="F8115" s="96"/>
    </row>
    <row r="8116" spans="1:6" x14ac:dyDescent="0.2">
      <c r="A8116" s="145"/>
      <c r="C8116" s="86"/>
      <c r="D8116" s="146"/>
      <c r="E8116" s="86"/>
      <c r="F8116" s="96"/>
    </row>
    <row r="8117" spans="1:6" x14ac:dyDescent="0.2">
      <c r="A8117" s="145"/>
      <c r="C8117" s="86"/>
      <c r="D8117" s="146"/>
      <c r="E8117" s="86"/>
      <c r="F8117" s="96"/>
    </row>
    <row r="8118" spans="1:6" x14ac:dyDescent="0.2">
      <c r="A8118" s="145"/>
      <c r="C8118" s="86"/>
      <c r="D8118" s="146"/>
      <c r="E8118" s="86"/>
      <c r="F8118" s="96"/>
    </row>
    <row r="8119" spans="1:6" x14ac:dyDescent="0.2">
      <c r="A8119" s="145"/>
      <c r="C8119" s="86"/>
      <c r="D8119" s="146"/>
      <c r="E8119" s="86"/>
      <c r="F8119" s="96"/>
    </row>
    <row r="8120" spans="1:6" x14ac:dyDescent="0.2">
      <c r="A8120" s="145"/>
      <c r="C8120" s="86"/>
      <c r="D8120" s="146"/>
      <c r="E8120" s="86"/>
      <c r="F8120" s="96"/>
    </row>
    <row r="8121" spans="1:6" x14ac:dyDescent="0.2">
      <c r="A8121" s="145"/>
      <c r="C8121" s="86"/>
      <c r="D8121" s="146"/>
      <c r="E8121" s="86"/>
      <c r="F8121" s="96"/>
    </row>
    <row r="8122" spans="1:6" x14ac:dyDescent="0.2">
      <c r="A8122" s="145"/>
      <c r="C8122" s="86"/>
      <c r="D8122" s="146"/>
      <c r="E8122" s="86"/>
      <c r="F8122" s="96"/>
    </row>
    <row r="8123" spans="1:6" x14ac:dyDescent="0.2">
      <c r="A8123" s="145"/>
      <c r="C8123" s="86"/>
      <c r="D8123" s="146"/>
      <c r="E8123" s="86"/>
      <c r="F8123" s="96"/>
    </row>
    <row r="8124" spans="1:6" x14ac:dyDescent="0.2">
      <c r="A8124" s="145"/>
      <c r="C8124" s="86"/>
      <c r="D8124" s="146"/>
      <c r="E8124" s="86"/>
      <c r="F8124" s="96"/>
    </row>
    <row r="8125" spans="1:6" x14ac:dyDescent="0.2">
      <c r="A8125" s="145"/>
      <c r="C8125" s="86"/>
      <c r="D8125" s="146"/>
      <c r="E8125" s="86"/>
      <c r="F8125" s="96"/>
    </row>
    <row r="8126" spans="1:6" x14ac:dyDescent="0.2">
      <c r="A8126" s="145"/>
      <c r="C8126" s="86"/>
      <c r="D8126" s="146"/>
      <c r="E8126" s="86"/>
      <c r="F8126" s="96"/>
    </row>
    <row r="8127" spans="1:6" x14ac:dyDescent="0.2">
      <c r="A8127" s="145"/>
      <c r="C8127" s="86"/>
      <c r="D8127" s="146"/>
      <c r="E8127" s="86"/>
      <c r="F8127" s="96"/>
    </row>
    <row r="8128" spans="1:6" x14ac:dyDescent="0.2">
      <c r="A8128" s="145"/>
      <c r="C8128" s="86"/>
      <c r="D8128" s="146"/>
      <c r="E8128" s="86"/>
      <c r="F8128" s="96"/>
    </row>
    <row r="8129" spans="1:6" x14ac:dyDescent="0.2">
      <c r="A8129" s="145"/>
      <c r="C8129" s="86"/>
      <c r="D8129" s="146"/>
      <c r="E8129" s="86"/>
      <c r="F8129" s="96"/>
    </row>
    <row r="8130" spans="1:6" x14ac:dyDescent="0.2">
      <c r="A8130" s="145"/>
      <c r="C8130" s="86"/>
      <c r="D8130" s="146"/>
      <c r="E8130" s="86"/>
      <c r="F8130" s="96"/>
    </row>
    <row r="8131" spans="1:6" x14ac:dyDescent="0.2">
      <c r="A8131" s="145"/>
      <c r="C8131" s="86"/>
      <c r="D8131" s="146"/>
      <c r="E8131" s="86"/>
      <c r="F8131" s="96"/>
    </row>
    <row r="8132" spans="1:6" x14ac:dyDescent="0.2">
      <c r="A8132" s="145"/>
      <c r="C8132" s="86"/>
      <c r="D8132" s="146"/>
      <c r="E8132" s="86"/>
      <c r="F8132" s="96"/>
    </row>
    <row r="8133" spans="1:6" x14ac:dyDescent="0.2">
      <c r="A8133" s="145"/>
      <c r="C8133" s="86"/>
      <c r="D8133" s="146"/>
      <c r="E8133" s="86"/>
      <c r="F8133" s="96"/>
    </row>
    <row r="8134" spans="1:6" x14ac:dyDescent="0.2">
      <c r="A8134" s="145"/>
      <c r="C8134" s="86"/>
      <c r="D8134" s="146"/>
      <c r="E8134" s="86"/>
      <c r="F8134" s="96"/>
    </row>
    <row r="8135" spans="1:6" x14ac:dyDescent="0.2">
      <c r="A8135" s="145"/>
      <c r="C8135" s="86"/>
      <c r="D8135" s="146"/>
      <c r="E8135" s="86"/>
      <c r="F8135" s="96"/>
    </row>
    <row r="8136" spans="1:6" x14ac:dyDescent="0.2">
      <c r="A8136" s="145"/>
      <c r="C8136" s="86"/>
      <c r="D8136" s="146"/>
      <c r="E8136" s="86"/>
      <c r="F8136" s="96"/>
    </row>
    <row r="8137" spans="1:6" x14ac:dyDescent="0.2">
      <c r="A8137" s="145"/>
      <c r="C8137" s="86"/>
      <c r="D8137" s="146"/>
      <c r="E8137" s="86"/>
      <c r="F8137" s="96"/>
    </row>
    <row r="8138" spans="1:6" x14ac:dyDescent="0.2">
      <c r="A8138" s="145"/>
      <c r="C8138" s="86"/>
      <c r="D8138" s="146"/>
      <c r="E8138" s="86"/>
      <c r="F8138" s="96"/>
    </row>
    <row r="8139" spans="1:6" x14ac:dyDescent="0.2">
      <c r="A8139" s="145"/>
      <c r="C8139" s="86"/>
      <c r="D8139" s="146"/>
      <c r="E8139" s="86"/>
      <c r="F8139" s="96"/>
    </row>
    <row r="8140" spans="1:6" x14ac:dyDescent="0.2">
      <c r="A8140" s="145"/>
      <c r="C8140" s="86"/>
      <c r="D8140" s="146"/>
      <c r="E8140" s="86"/>
      <c r="F8140" s="96"/>
    </row>
    <row r="8141" spans="1:6" x14ac:dyDescent="0.2">
      <c r="A8141" s="145"/>
      <c r="C8141" s="86"/>
      <c r="D8141" s="146"/>
      <c r="E8141" s="86"/>
      <c r="F8141" s="96"/>
    </row>
    <row r="8142" spans="1:6" x14ac:dyDescent="0.2">
      <c r="A8142" s="145"/>
      <c r="C8142" s="86"/>
      <c r="D8142" s="146"/>
      <c r="E8142" s="86"/>
      <c r="F8142" s="96"/>
    </row>
    <row r="8143" spans="1:6" x14ac:dyDescent="0.2">
      <c r="A8143" s="145"/>
      <c r="C8143" s="86"/>
      <c r="D8143" s="146"/>
      <c r="E8143" s="86"/>
      <c r="F8143" s="96"/>
    </row>
    <row r="8144" spans="1:6" x14ac:dyDescent="0.2">
      <c r="A8144" s="145"/>
      <c r="C8144" s="86"/>
      <c r="D8144" s="146"/>
      <c r="E8144" s="86"/>
      <c r="F8144" s="96"/>
    </row>
    <row r="8145" spans="1:6" x14ac:dyDescent="0.2">
      <c r="A8145" s="145"/>
      <c r="C8145" s="86"/>
      <c r="D8145" s="146"/>
      <c r="E8145" s="86"/>
      <c r="F8145" s="96"/>
    </row>
    <row r="8146" spans="1:6" x14ac:dyDescent="0.2">
      <c r="A8146" s="145"/>
      <c r="C8146" s="86"/>
      <c r="D8146" s="146"/>
      <c r="E8146" s="86"/>
      <c r="F8146" s="96"/>
    </row>
    <row r="8147" spans="1:6" x14ac:dyDescent="0.2">
      <c r="A8147" s="145"/>
      <c r="C8147" s="86"/>
      <c r="D8147" s="146"/>
      <c r="E8147" s="86"/>
      <c r="F8147" s="96"/>
    </row>
    <row r="8148" spans="1:6" x14ac:dyDescent="0.2">
      <c r="A8148" s="145"/>
      <c r="C8148" s="86"/>
      <c r="D8148" s="146"/>
      <c r="E8148" s="86"/>
      <c r="F8148" s="96"/>
    </row>
    <row r="8149" spans="1:6" x14ac:dyDescent="0.2">
      <c r="A8149" s="145"/>
      <c r="C8149" s="86"/>
      <c r="D8149" s="146"/>
      <c r="E8149" s="86"/>
      <c r="F8149" s="96"/>
    </row>
    <row r="8150" spans="1:6" x14ac:dyDescent="0.2">
      <c r="A8150" s="145"/>
      <c r="C8150" s="86"/>
      <c r="D8150" s="146"/>
      <c r="E8150" s="86"/>
      <c r="F8150" s="96"/>
    </row>
    <row r="8151" spans="1:6" x14ac:dyDescent="0.2">
      <c r="A8151" s="145"/>
      <c r="C8151" s="86"/>
      <c r="D8151" s="146"/>
      <c r="E8151" s="86"/>
      <c r="F8151" s="96"/>
    </row>
    <row r="8152" spans="1:6" x14ac:dyDescent="0.2">
      <c r="A8152" s="145"/>
      <c r="C8152" s="86"/>
      <c r="D8152" s="146"/>
      <c r="E8152" s="86"/>
      <c r="F8152" s="96"/>
    </row>
    <row r="8153" spans="1:6" x14ac:dyDescent="0.2">
      <c r="A8153" s="145"/>
      <c r="C8153" s="86"/>
      <c r="D8153" s="146"/>
      <c r="E8153" s="86"/>
      <c r="F8153" s="96"/>
    </row>
    <row r="8154" spans="1:6" x14ac:dyDescent="0.2">
      <c r="A8154" s="145"/>
      <c r="C8154" s="86"/>
      <c r="D8154" s="146"/>
      <c r="E8154" s="86"/>
      <c r="F8154" s="96"/>
    </row>
    <row r="8155" spans="1:6" x14ac:dyDescent="0.2">
      <c r="A8155" s="145"/>
      <c r="C8155" s="86"/>
      <c r="D8155" s="146"/>
      <c r="E8155" s="86"/>
      <c r="F8155" s="96"/>
    </row>
    <row r="8156" spans="1:6" x14ac:dyDescent="0.2">
      <c r="A8156" s="145"/>
      <c r="C8156" s="86"/>
      <c r="D8156" s="146"/>
      <c r="E8156" s="86"/>
      <c r="F8156" s="96"/>
    </row>
    <row r="8157" spans="1:6" x14ac:dyDescent="0.2">
      <c r="A8157" s="145"/>
      <c r="C8157" s="86"/>
      <c r="D8157" s="146"/>
      <c r="E8157" s="86"/>
      <c r="F8157" s="96"/>
    </row>
    <row r="8158" spans="1:6" x14ac:dyDescent="0.2">
      <c r="A8158" s="145"/>
      <c r="C8158" s="86"/>
      <c r="D8158" s="146"/>
      <c r="E8158" s="86"/>
      <c r="F8158" s="96"/>
    </row>
    <row r="8159" spans="1:6" x14ac:dyDescent="0.2">
      <c r="A8159" s="145"/>
      <c r="C8159" s="86"/>
      <c r="D8159" s="146"/>
      <c r="E8159" s="86"/>
      <c r="F8159" s="96"/>
    </row>
    <row r="8160" spans="1:6" x14ac:dyDescent="0.2">
      <c r="A8160" s="145"/>
      <c r="C8160" s="86"/>
      <c r="D8160" s="146"/>
      <c r="E8160" s="86"/>
      <c r="F8160" s="96"/>
    </row>
    <row r="8161" spans="1:6" x14ac:dyDescent="0.2">
      <c r="A8161" s="145"/>
      <c r="C8161" s="86"/>
      <c r="D8161" s="146"/>
      <c r="E8161" s="86"/>
      <c r="F8161" s="96"/>
    </row>
    <row r="8162" spans="1:6" x14ac:dyDescent="0.2">
      <c r="A8162" s="145"/>
      <c r="C8162" s="86"/>
      <c r="D8162" s="146"/>
      <c r="E8162" s="86"/>
      <c r="F8162" s="96"/>
    </row>
    <row r="8163" spans="1:6" x14ac:dyDescent="0.2">
      <c r="A8163" s="145"/>
      <c r="C8163" s="86"/>
      <c r="D8163" s="146"/>
      <c r="E8163" s="86"/>
      <c r="F8163" s="96"/>
    </row>
    <row r="8164" spans="1:6" x14ac:dyDescent="0.2">
      <c r="A8164" s="145"/>
      <c r="C8164" s="86"/>
      <c r="D8164" s="146"/>
      <c r="E8164" s="86"/>
      <c r="F8164" s="96"/>
    </row>
    <row r="8165" spans="1:6" x14ac:dyDescent="0.2">
      <c r="A8165" s="145"/>
      <c r="C8165" s="86"/>
      <c r="D8165" s="146"/>
      <c r="E8165" s="86"/>
      <c r="F8165" s="96"/>
    </row>
    <row r="8166" spans="1:6" x14ac:dyDescent="0.2">
      <c r="A8166" s="145"/>
      <c r="C8166" s="86"/>
      <c r="D8166" s="146"/>
      <c r="E8166" s="86"/>
      <c r="F8166" s="96"/>
    </row>
    <row r="8167" spans="1:6" x14ac:dyDescent="0.2">
      <c r="A8167" s="145"/>
      <c r="C8167" s="86"/>
      <c r="D8167" s="146"/>
      <c r="E8167" s="86"/>
      <c r="F8167" s="96"/>
    </row>
    <row r="8168" spans="1:6" x14ac:dyDescent="0.2">
      <c r="A8168" s="145"/>
      <c r="C8168" s="86"/>
      <c r="D8168" s="146"/>
      <c r="E8168" s="86"/>
      <c r="F8168" s="96"/>
    </row>
    <row r="8169" spans="1:6" x14ac:dyDescent="0.2">
      <c r="A8169" s="145"/>
      <c r="C8169" s="86"/>
      <c r="D8169" s="146"/>
      <c r="E8169" s="86"/>
      <c r="F8169" s="96"/>
    </row>
    <row r="8170" spans="1:6" x14ac:dyDescent="0.2">
      <c r="A8170" s="145"/>
      <c r="C8170" s="86"/>
      <c r="D8170" s="146"/>
      <c r="E8170" s="86"/>
      <c r="F8170" s="96"/>
    </row>
    <row r="8171" spans="1:6" x14ac:dyDescent="0.2">
      <c r="A8171" s="145"/>
      <c r="C8171" s="86"/>
      <c r="D8171" s="146"/>
      <c r="E8171" s="86"/>
      <c r="F8171" s="96"/>
    </row>
    <row r="8172" spans="1:6" x14ac:dyDescent="0.2">
      <c r="A8172" s="145"/>
      <c r="C8172" s="86"/>
      <c r="D8172" s="146"/>
      <c r="E8172" s="86"/>
      <c r="F8172" s="96"/>
    </row>
    <row r="8173" spans="1:6" x14ac:dyDescent="0.2">
      <c r="A8173" s="145"/>
      <c r="C8173" s="86"/>
      <c r="D8173" s="146"/>
      <c r="E8173" s="86"/>
      <c r="F8173" s="96"/>
    </row>
    <row r="8174" spans="1:6" x14ac:dyDescent="0.2">
      <c r="A8174" s="145"/>
      <c r="C8174" s="86"/>
      <c r="D8174" s="146"/>
      <c r="E8174" s="86"/>
      <c r="F8174" s="96"/>
    </row>
    <row r="8175" spans="1:6" x14ac:dyDescent="0.2">
      <c r="A8175" s="145"/>
      <c r="C8175" s="86"/>
      <c r="D8175" s="146"/>
      <c r="E8175" s="86"/>
      <c r="F8175" s="96"/>
    </row>
    <row r="8176" spans="1:6" x14ac:dyDescent="0.2">
      <c r="A8176" s="145"/>
      <c r="C8176" s="86"/>
      <c r="D8176" s="146"/>
      <c r="E8176" s="86"/>
      <c r="F8176" s="96"/>
    </row>
    <row r="8177" spans="1:6" x14ac:dyDescent="0.2">
      <c r="A8177" s="145"/>
      <c r="C8177" s="86"/>
      <c r="D8177" s="146"/>
      <c r="E8177" s="86"/>
      <c r="F8177" s="96"/>
    </row>
    <row r="8178" spans="1:6" x14ac:dyDescent="0.2">
      <c r="A8178" s="145"/>
      <c r="C8178" s="86"/>
      <c r="D8178" s="146"/>
      <c r="E8178" s="86"/>
      <c r="F8178" s="96"/>
    </row>
    <row r="8179" spans="1:6" x14ac:dyDescent="0.2">
      <c r="A8179" s="145"/>
      <c r="C8179" s="86"/>
      <c r="D8179" s="146"/>
      <c r="E8179" s="86"/>
      <c r="F8179" s="96"/>
    </row>
    <row r="8180" spans="1:6" x14ac:dyDescent="0.2">
      <c r="A8180" s="145"/>
      <c r="C8180" s="86"/>
      <c r="D8180" s="146"/>
      <c r="E8180" s="86"/>
      <c r="F8180" s="96"/>
    </row>
    <row r="8181" spans="1:6" x14ac:dyDescent="0.2">
      <c r="A8181" s="145"/>
      <c r="C8181" s="86"/>
      <c r="D8181" s="146"/>
      <c r="E8181" s="86"/>
      <c r="F8181" s="96"/>
    </row>
    <row r="8182" spans="1:6" x14ac:dyDescent="0.2">
      <c r="A8182" s="145"/>
      <c r="C8182" s="86"/>
      <c r="D8182" s="146"/>
      <c r="E8182" s="86"/>
      <c r="F8182" s="96"/>
    </row>
    <row r="8183" spans="1:6" x14ac:dyDescent="0.2">
      <c r="A8183" s="145"/>
      <c r="C8183" s="86"/>
      <c r="D8183" s="146"/>
      <c r="E8183" s="86"/>
      <c r="F8183" s="96"/>
    </row>
    <row r="8184" spans="1:6" x14ac:dyDescent="0.2">
      <c r="A8184" s="145"/>
      <c r="C8184" s="86"/>
      <c r="D8184" s="146"/>
      <c r="E8184" s="86"/>
      <c r="F8184" s="96"/>
    </row>
    <row r="8185" spans="1:6" x14ac:dyDescent="0.2">
      <c r="A8185" s="145"/>
      <c r="C8185" s="86"/>
      <c r="D8185" s="146"/>
      <c r="E8185" s="86"/>
      <c r="F8185" s="96"/>
    </row>
    <row r="8186" spans="1:6" x14ac:dyDescent="0.2">
      <c r="A8186" s="145"/>
      <c r="C8186" s="86"/>
      <c r="D8186" s="146"/>
      <c r="E8186" s="86"/>
      <c r="F8186" s="96"/>
    </row>
    <row r="8187" spans="1:6" x14ac:dyDescent="0.2">
      <c r="A8187" s="145"/>
      <c r="C8187" s="86"/>
      <c r="D8187" s="146"/>
      <c r="E8187" s="86"/>
      <c r="F8187" s="96"/>
    </row>
    <row r="8188" spans="1:6" x14ac:dyDescent="0.2">
      <c r="A8188" s="145"/>
      <c r="C8188" s="86"/>
      <c r="D8188" s="146"/>
      <c r="E8188" s="86"/>
      <c r="F8188" s="96"/>
    </row>
    <row r="8189" spans="1:6" x14ac:dyDescent="0.2">
      <c r="A8189" s="145"/>
      <c r="C8189" s="86"/>
      <c r="D8189" s="146"/>
      <c r="E8189" s="86"/>
      <c r="F8189" s="96"/>
    </row>
    <row r="8190" spans="1:6" x14ac:dyDescent="0.2">
      <c r="A8190" s="145"/>
      <c r="C8190" s="86"/>
      <c r="D8190" s="146"/>
      <c r="E8190" s="86"/>
      <c r="F8190" s="96"/>
    </row>
    <row r="8191" spans="1:6" x14ac:dyDescent="0.2">
      <c r="A8191" s="145"/>
      <c r="C8191" s="86"/>
      <c r="D8191" s="146"/>
      <c r="E8191" s="86"/>
      <c r="F8191" s="96"/>
    </row>
    <row r="8192" spans="1:6" x14ac:dyDescent="0.2">
      <c r="A8192" s="145"/>
      <c r="C8192" s="86"/>
      <c r="D8192" s="146"/>
      <c r="E8192" s="86"/>
      <c r="F8192" s="96"/>
    </row>
    <row r="8193" spans="1:6" x14ac:dyDescent="0.2">
      <c r="A8193" s="145"/>
      <c r="C8193" s="86"/>
      <c r="D8193" s="146"/>
      <c r="E8193" s="86"/>
      <c r="F8193" s="96"/>
    </row>
    <row r="8194" spans="1:6" x14ac:dyDescent="0.2">
      <c r="A8194" s="145"/>
      <c r="C8194" s="86"/>
      <c r="D8194" s="146"/>
      <c r="E8194" s="86"/>
      <c r="F8194" s="96"/>
    </row>
    <row r="8195" spans="1:6" x14ac:dyDescent="0.2">
      <c r="A8195" s="145"/>
      <c r="C8195" s="86"/>
      <c r="D8195" s="146"/>
      <c r="E8195" s="86"/>
      <c r="F8195" s="96"/>
    </row>
    <row r="8196" spans="1:6" x14ac:dyDescent="0.2">
      <c r="A8196" s="145"/>
      <c r="C8196" s="86"/>
      <c r="D8196" s="146"/>
      <c r="E8196" s="86"/>
      <c r="F8196" s="96"/>
    </row>
    <row r="8197" spans="1:6" x14ac:dyDescent="0.2">
      <c r="A8197" s="145"/>
      <c r="C8197" s="86"/>
      <c r="D8197" s="146"/>
      <c r="E8197" s="86"/>
      <c r="F8197" s="96"/>
    </row>
    <row r="8198" spans="1:6" x14ac:dyDescent="0.2">
      <c r="A8198" s="145"/>
      <c r="C8198" s="86"/>
      <c r="D8198" s="146"/>
      <c r="E8198" s="86"/>
      <c r="F8198" s="96"/>
    </row>
    <row r="8199" spans="1:6" x14ac:dyDescent="0.2">
      <c r="A8199" s="145"/>
      <c r="C8199" s="86"/>
      <c r="D8199" s="146"/>
      <c r="E8199" s="86"/>
      <c r="F8199" s="96"/>
    </row>
    <row r="8200" spans="1:6" x14ac:dyDescent="0.2">
      <c r="A8200" s="145"/>
      <c r="C8200" s="86"/>
      <c r="D8200" s="146"/>
      <c r="E8200" s="86"/>
      <c r="F8200" s="96"/>
    </row>
    <row r="8201" spans="1:6" x14ac:dyDescent="0.2">
      <c r="A8201" s="145"/>
      <c r="C8201" s="86"/>
      <c r="D8201" s="146"/>
      <c r="E8201" s="86"/>
      <c r="F8201" s="96"/>
    </row>
    <row r="8202" spans="1:6" x14ac:dyDescent="0.2">
      <c r="A8202" s="145"/>
      <c r="C8202" s="86"/>
      <c r="D8202" s="146"/>
      <c r="E8202" s="86"/>
      <c r="F8202" s="96"/>
    </row>
    <row r="8203" spans="1:6" x14ac:dyDescent="0.2">
      <c r="A8203" s="145"/>
      <c r="C8203" s="86"/>
      <c r="D8203" s="146"/>
      <c r="E8203" s="86"/>
      <c r="F8203" s="96"/>
    </row>
    <row r="8204" spans="1:6" x14ac:dyDescent="0.2">
      <c r="A8204" s="145"/>
      <c r="C8204" s="86"/>
      <c r="D8204" s="146"/>
      <c r="E8204" s="86"/>
      <c r="F8204" s="96"/>
    </row>
    <row r="8205" spans="1:6" x14ac:dyDescent="0.2">
      <c r="A8205" s="145"/>
      <c r="C8205" s="86"/>
      <c r="D8205" s="146"/>
      <c r="E8205" s="86"/>
      <c r="F8205" s="96"/>
    </row>
    <row r="8206" spans="1:6" x14ac:dyDescent="0.2">
      <c r="A8206" s="145"/>
      <c r="C8206" s="86"/>
      <c r="D8206" s="146"/>
      <c r="E8206" s="86"/>
      <c r="F8206" s="96"/>
    </row>
    <row r="8207" spans="1:6" x14ac:dyDescent="0.2">
      <c r="A8207" s="145"/>
      <c r="C8207" s="86"/>
      <c r="D8207" s="146"/>
      <c r="E8207" s="86"/>
      <c r="F8207" s="96"/>
    </row>
    <row r="8208" spans="1:6" x14ac:dyDescent="0.2">
      <c r="A8208" s="145"/>
      <c r="C8208" s="86"/>
      <c r="D8208" s="146"/>
      <c r="E8208" s="86"/>
      <c r="F8208" s="96"/>
    </row>
    <row r="8209" spans="1:6" x14ac:dyDescent="0.2">
      <c r="A8209" s="145"/>
      <c r="C8209" s="86"/>
      <c r="D8209" s="146"/>
      <c r="E8209" s="86"/>
      <c r="F8209" s="96"/>
    </row>
    <row r="8210" spans="1:6" x14ac:dyDescent="0.2">
      <c r="A8210" s="145"/>
      <c r="C8210" s="86"/>
      <c r="D8210" s="146"/>
      <c r="E8210" s="86"/>
      <c r="F8210" s="96"/>
    </row>
    <row r="8211" spans="1:6" x14ac:dyDescent="0.2">
      <c r="A8211" s="145"/>
      <c r="C8211" s="86"/>
      <c r="D8211" s="146"/>
      <c r="E8211" s="86"/>
      <c r="F8211" s="96"/>
    </row>
    <row r="8212" spans="1:6" x14ac:dyDescent="0.2">
      <c r="A8212" s="145"/>
      <c r="C8212" s="86"/>
      <c r="D8212" s="146"/>
      <c r="E8212" s="86"/>
      <c r="F8212" s="96"/>
    </row>
    <row r="8213" spans="1:6" x14ac:dyDescent="0.2">
      <c r="A8213" s="145"/>
      <c r="C8213" s="86"/>
      <c r="D8213" s="146"/>
      <c r="E8213" s="86"/>
      <c r="F8213" s="96"/>
    </row>
    <row r="8214" spans="1:6" x14ac:dyDescent="0.2">
      <c r="A8214" s="145"/>
      <c r="C8214" s="86"/>
      <c r="D8214" s="146"/>
      <c r="E8214" s="86"/>
      <c r="F8214" s="96"/>
    </row>
    <row r="8215" spans="1:6" x14ac:dyDescent="0.2">
      <c r="A8215" s="145"/>
      <c r="C8215" s="86"/>
      <c r="D8215" s="146"/>
      <c r="E8215" s="86"/>
      <c r="F8215" s="96"/>
    </row>
    <row r="8216" spans="1:6" x14ac:dyDescent="0.2">
      <c r="A8216" s="145"/>
      <c r="C8216" s="86"/>
      <c r="D8216" s="146"/>
      <c r="E8216" s="86"/>
      <c r="F8216" s="96"/>
    </row>
    <row r="8217" spans="1:6" x14ac:dyDescent="0.2">
      <c r="A8217" s="145"/>
      <c r="C8217" s="86"/>
      <c r="D8217" s="146"/>
      <c r="E8217" s="86"/>
      <c r="F8217" s="96"/>
    </row>
    <row r="8218" spans="1:6" x14ac:dyDescent="0.2">
      <c r="A8218" s="145"/>
      <c r="C8218" s="86"/>
      <c r="D8218" s="146"/>
      <c r="E8218" s="86"/>
      <c r="F8218" s="96"/>
    </row>
    <row r="8219" spans="1:6" x14ac:dyDescent="0.2">
      <c r="A8219" s="145"/>
      <c r="C8219" s="86"/>
      <c r="D8219" s="146"/>
      <c r="E8219" s="86"/>
      <c r="F8219" s="96"/>
    </row>
    <row r="8220" spans="1:6" x14ac:dyDescent="0.2">
      <c r="A8220" s="145"/>
      <c r="C8220" s="86"/>
      <c r="D8220" s="146"/>
      <c r="E8220" s="86"/>
      <c r="F8220" s="96"/>
    </row>
    <row r="8221" spans="1:6" x14ac:dyDescent="0.2">
      <c r="A8221" s="145"/>
      <c r="C8221" s="86"/>
      <c r="D8221" s="146"/>
      <c r="E8221" s="86"/>
      <c r="F8221" s="96"/>
    </row>
    <row r="8222" spans="1:6" x14ac:dyDescent="0.2">
      <c r="A8222" s="145"/>
      <c r="C8222" s="86"/>
      <c r="D8222" s="146"/>
      <c r="E8222" s="86"/>
      <c r="F8222" s="96"/>
    </row>
    <row r="8223" spans="1:6" x14ac:dyDescent="0.2">
      <c r="A8223" s="145"/>
      <c r="C8223" s="86"/>
      <c r="D8223" s="146"/>
      <c r="E8223" s="86"/>
      <c r="F8223" s="96"/>
    </row>
    <row r="8224" spans="1:6" x14ac:dyDescent="0.2">
      <c r="A8224" s="145"/>
      <c r="C8224" s="86"/>
      <c r="D8224" s="146"/>
      <c r="E8224" s="86"/>
      <c r="F8224" s="96"/>
    </row>
    <row r="8225" spans="1:6" x14ac:dyDescent="0.2">
      <c r="A8225" s="145"/>
      <c r="C8225" s="86"/>
      <c r="D8225" s="146"/>
      <c r="E8225" s="86"/>
      <c r="F8225" s="96"/>
    </row>
    <row r="8226" spans="1:6" x14ac:dyDescent="0.2">
      <c r="A8226" s="145"/>
      <c r="C8226" s="86"/>
      <c r="D8226" s="146"/>
      <c r="E8226" s="86"/>
      <c r="F8226" s="96"/>
    </row>
    <row r="8227" spans="1:6" x14ac:dyDescent="0.2">
      <c r="A8227" s="145"/>
      <c r="C8227" s="86"/>
      <c r="D8227" s="146"/>
      <c r="E8227" s="86"/>
      <c r="F8227" s="96"/>
    </row>
    <row r="8228" spans="1:6" x14ac:dyDescent="0.2">
      <c r="A8228" s="145"/>
      <c r="C8228" s="86"/>
      <c r="D8228" s="146"/>
      <c r="E8228" s="86"/>
      <c r="F8228" s="96"/>
    </row>
    <row r="8229" spans="1:6" x14ac:dyDescent="0.2">
      <c r="A8229" s="145"/>
      <c r="C8229" s="86"/>
      <c r="D8229" s="146"/>
      <c r="E8229" s="86"/>
      <c r="F8229" s="96"/>
    </row>
    <row r="8230" spans="1:6" x14ac:dyDescent="0.2">
      <c r="A8230" s="145"/>
      <c r="C8230" s="86"/>
      <c r="D8230" s="146"/>
      <c r="E8230" s="86"/>
      <c r="F8230" s="96"/>
    </row>
    <row r="8231" spans="1:6" x14ac:dyDescent="0.2">
      <c r="A8231" s="145"/>
      <c r="C8231" s="86"/>
      <c r="D8231" s="146"/>
      <c r="E8231" s="86"/>
      <c r="F8231" s="96"/>
    </row>
    <row r="8232" spans="1:6" x14ac:dyDescent="0.2">
      <c r="A8232" s="145"/>
      <c r="C8232" s="86"/>
      <c r="D8232" s="146"/>
      <c r="E8232" s="86"/>
      <c r="F8232" s="96"/>
    </row>
    <row r="8233" spans="1:6" x14ac:dyDescent="0.2">
      <c r="A8233" s="145"/>
      <c r="C8233" s="86"/>
      <c r="D8233" s="146"/>
      <c r="E8233" s="86"/>
      <c r="F8233" s="96"/>
    </row>
    <row r="8234" spans="1:6" x14ac:dyDescent="0.2">
      <c r="A8234" s="145"/>
      <c r="C8234" s="86"/>
      <c r="D8234" s="146"/>
      <c r="E8234" s="86"/>
      <c r="F8234" s="96"/>
    </row>
    <row r="8235" spans="1:6" x14ac:dyDescent="0.2">
      <c r="A8235" s="145"/>
      <c r="C8235" s="86"/>
      <c r="D8235" s="146"/>
      <c r="E8235" s="86"/>
      <c r="F8235" s="96"/>
    </row>
    <row r="8236" spans="1:6" x14ac:dyDescent="0.2">
      <c r="A8236" s="145"/>
      <c r="C8236" s="86"/>
      <c r="D8236" s="146"/>
      <c r="E8236" s="86"/>
      <c r="F8236" s="96"/>
    </row>
    <row r="8237" spans="1:6" x14ac:dyDescent="0.2">
      <c r="A8237" s="145"/>
      <c r="C8237" s="86"/>
      <c r="D8237" s="146"/>
      <c r="E8237" s="86"/>
      <c r="F8237" s="96"/>
    </row>
    <row r="8238" spans="1:6" x14ac:dyDescent="0.2">
      <c r="A8238" s="145"/>
      <c r="C8238" s="86"/>
      <c r="D8238" s="146"/>
      <c r="E8238" s="86"/>
      <c r="F8238" s="96"/>
    </row>
    <row r="8239" spans="1:6" x14ac:dyDescent="0.2">
      <c r="A8239" s="145"/>
      <c r="C8239" s="86"/>
      <c r="D8239" s="146"/>
      <c r="E8239" s="86"/>
      <c r="F8239" s="96"/>
    </row>
    <row r="8240" spans="1:6" x14ac:dyDescent="0.2">
      <c r="A8240" s="145"/>
      <c r="C8240" s="86"/>
      <c r="D8240" s="146"/>
      <c r="E8240" s="86"/>
      <c r="F8240" s="96"/>
    </row>
    <row r="8241" spans="1:6" x14ac:dyDescent="0.2">
      <c r="A8241" s="145"/>
      <c r="C8241" s="86"/>
      <c r="D8241" s="146"/>
      <c r="E8241" s="86"/>
      <c r="F8241" s="96"/>
    </row>
    <row r="8242" spans="1:6" x14ac:dyDescent="0.2">
      <c r="A8242" s="145"/>
      <c r="C8242" s="86"/>
      <c r="D8242" s="146"/>
      <c r="E8242" s="86"/>
      <c r="F8242" s="96"/>
    </row>
    <row r="8243" spans="1:6" x14ac:dyDescent="0.2">
      <c r="A8243" s="145"/>
      <c r="C8243" s="86"/>
      <c r="D8243" s="146"/>
      <c r="E8243" s="86"/>
      <c r="F8243" s="96"/>
    </row>
    <row r="8244" spans="1:6" x14ac:dyDescent="0.2">
      <c r="A8244" s="145"/>
      <c r="C8244" s="86"/>
      <c r="D8244" s="146"/>
      <c r="E8244" s="86"/>
      <c r="F8244" s="96"/>
    </row>
    <row r="8245" spans="1:6" x14ac:dyDescent="0.2">
      <c r="A8245" s="145"/>
      <c r="C8245" s="86"/>
      <c r="D8245" s="146"/>
      <c r="E8245" s="86"/>
      <c r="F8245" s="96"/>
    </row>
    <row r="8246" spans="1:6" x14ac:dyDescent="0.2">
      <c r="A8246" s="145"/>
      <c r="C8246" s="86"/>
      <c r="D8246" s="146"/>
      <c r="E8246" s="86"/>
      <c r="F8246" s="96"/>
    </row>
    <row r="8247" spans="1:6" x14ac:dyDescent="0.2">
      <c r="A8247" s="145"/>
      <c r="C8247" s="86"/>
      <c r="D8247" s="146"/>
      <c r="E8247" s="86"/>
      <c r="F8247" s="96"/>
    </row>
    <row r="8248" spans="1:6" x14ac:dyDescent="0.2">
      <c r="A8248" s="145"/>
      <c r="C8248" s="86"/>
      <c r="D8248" s="146"/>
      <c r="E8248" s="86"/>
      <c r="F8248" s="96"/>
    </row>
    <row r="8249" spans="1:6" x14ac:dyDescent="0.2">
      <c r="A8249" s="145"/>
      <c r="C8249" s="86"/>
      <c r="D8249" s="146"/>
      <c r="E8249" s="86"/>
      <c r="F8249" s="96"/>
    </row>
    <row r="8250" spans="1:6" x14ac:dyDescent="0.2">
      <c r="A8250" s="145"/>
      <c r="C8250" s="86"/>
      <c r="D8250" s="146"/>
      <c r="E8250" s="86"/>
      <c r="F8250" s="96"/>
    </row>
    <row r="8251" spans="1:6" x14ac:dyDescent="0.2">
      <c r="A8251" s="145"/>
      <c r="C8251" s="86"/>
      <c r="D8251" s="146"/>
      <c r="E8251" s="86"/>
      <c r="F8251" s="96"/>
    </row>
    <row r="8252" spans="1:6" x14ac:dyDescent="0.2">
      <c r="A8252" s="145"/>
      <c r="C8252" s="86"/>
      <c r="D8252" s="146"/>
      <c r="E8252" s="86"/>
      <c r="F8252" s="96"/>
    </row>
    <row r="8253" spans="1:6" x14ac:dyDescent="0.2">
      <c r="A8253" s="145"/>
      <c r="C8253" s="86"/>
      <c r="D8253" s="146"/>
      <c r="E8253" s="86"/>
      <c r="F8253" s="96"/>
    </row>
    <row r="8254" spans="1:6" x14ac:dyDescent="0.2">
      <c r="A8254" s="145"/>
      <c r="C8254" s="86"/>
      <c r="D8254" s="146"/>
      <c r="E8254" s="86"/>
      <c r="F8254" s="96"/>
    </row>
    <row r="8255" spans="1:6" x14ac:dyDescent="0.2">
      <c r="A8255" s="145"/>
      <c r="C8255" s="86"/>
      <c r="D8255" s="146"/>
      <c r="E8255" s="86"/>
      <c r="F8255" s="96"/>
    </row>
    <row r="8256" spans="1:6" x14ac:dyDescent="0.2">
      <c r="A8256" s="145"/>
      <c r="C8256" s="86"/>
      <c r="D8256" s="146"/>
      <c r="E8256" s="86"/>
      <c r="F8256" s="96"/>
    </row>
    <row r="8257" spans="1:6" x14ac:dyDescent="0.2">
      <c r="A8257" s="145"/>
      <c r="C8257" s="86"/>
      <c r="D8257" s="146"/>
      <c r="E8257" s="86"/>
      <c r="F8257" s="96"/>
    </row>
    <row r="8258" spans="1:6" x14ac:dyDescent="0.2">
      <c r="A8258" s="145"/>
      <c r="C8258" s="86"/>
      <c r="D8258" s="146"/>
      <c r="E8258" s="86"/>
      <c r="F8258" s="96"/>
    </row>
    <row r="8259" spans="1:6" x14ac:dyDescent="0.2">
      <c r="A8259" s="145"/>
      <c r="C8259" s="86"/>
      <c r="D8259" s="146"/>
      <c r="E8259" s="86"/>
      <c r="F8259" s="96"/>
    </row>
    <row r="8260" spans="1:6" x14ac:dyDescent="0.2">
      <c r="A8260" s="145"/>
      <c r="C8260" s="86"/>
      <c r="D8260" s="146"/>
      <c r="E8260" s="86"/>
      <c r="F8260" s="96"/>
    </row>
    <row r="8261" spans="1:6" x14ac:dyDescent="0.2">
      <c r="A8261" s="145"/>
      <c r="C8261" s="86"/>
      <c r="D8261" s="146"/>
      <c r="E8261" s="86"/>
      <c r="F8261" s="96"/>
    </row>
    <row r="8262" spans="1:6" x14ac:dyDescent="0.2">
      <c r="A8262" s="145"/>
      <c r="C8262" s="86"/>
      <c r="D8262" s="146"/>
      <c r="E8262" s="86"/>
      <c r="F8262" s="96"/>
    </row>
    <row r="8263" spans="1:6" x14ac:dyDescent="0.2">
      <c r="A8263" s="145"/>
      <c r="C8263" s="86"/>
      <c r="D8263" s="146"/>
      <c r="E8263" s="86"/>
      <c r="F8263" s="96"/>
    </row>
    <row r="8264" spans="1:6" x14ac:dyDescent="0.2">
      <c r="A8264" s="145"/>
      <c r="C8264" s="86"/>
      <c r="D8264" s="146"/>
      <c r="E8264" s="86"/>
      <c r="F8264" s="96"/>
    </row>
    <row r="8265" spans="1:6" x14ac:dyDescent="0.2">
      <c r="A8265" s="145"/>
      <c r="C8265" s="86"/>
      <c r="D8265" s="146"/>
      <c r="E8265" s="86"/>
      <c r="F8265" s="96"/>
    </row>
    <row r="8266" spans="1:6" x14ac:dyDescent="0.2">
      <c r="A8266" s="145"/>
      <c r="C8266" s="86"/>
      <c r="D8266" s="146"/>
      <c r="E8266" s="86"/>
      <c r="F8266" s="96"/>
    </row>
    <row r="8267" spans="1:6" x14ac:dyDescent="0.2">
      <c r="A8267" s="145"/>
      <c r="C8267" s="86"/>
      <c r="D8267" s="146"/>
      <c r="E8267" s="86"/>
      <c r="F8267" s="96"/>
    </row>
    <row r="8268" spans="1:6" x14ac:dyDescent="0.2">
      <c r="A8268" s="145"/>
      <c r="C8268" s="86"/>
      <c r="D8268" s="146"/>
      <c r="E8268" s="86"/>
      <c r="F8268" s="96"/>
    </row>
    <row r="8269" spans="1:6" x14ac:dyDescent="0.2">
      <c r="A8269" s="145"/>
      <c r="C8269" s="86"/>
      <c r="D8269" s="146"/>
      <c r="E8269" s="86"/>
      <c r="F8269" s="96"/>
    </row>
    <row r="8270" spans="1:6" x14ac:dyDescent="0.2">
      <c r="A8270" s="145"/>
      <c r="C8270" s="86"/>
      <c r="D8270" s="146"/>
      <c r="E8270" s="86"/>
      <c r="F8270" s="96"/>
    </row>
    <row r="8271" spans="1:6" x14ac:dyDescent="0.2">
      <c r="A8271" s="145"/>
      <c r="C8271" s="86"/>
      <c r="D8271" s="146"/>
      <c r="E8271" s="86"/>
      <c r="F8271" s="96"/>
    </row>
    <row r="8272" spans="1:6" x14ac:dyDescent="0.2">
      <c r="A8272" s="145"/>
      <c r="C8272" s="86"/>
      <c r="D8272" s="146"/>
      <c r="E8272" s="86"/>
      <c r="F8272" s="96"/>
    </row>
    <row r="8273" spans="1:6" x14ac:dyDescent="0.2">
      <c r="A8273" s="145"/>
      <c r="C8273" s="86"/>
      <c r="D8273" s="146"/>
      <c r="E8273" s="86"/>
      <c r="F8273" s="96"/>
    </row>
    <row r="8274" spans="1:6" x14ac:dyDescent="0.2">
      <c r="A8274" s="145"/>
      <c r="C8274" s="86"/>
      <c r="D8274" s="146"/>
      <c r="E8274" s="86"/>
      <c r="F8274" s="96"/>
    </row>
    <row r="8275" spans="1:6" x14ac:dyDescent="0.2">
      <c r="A8275" s="145"/>
      <c r="C8275" s="86"/>
      <c r="D8275" s="146"/>
      <c r="E8275" s="86"/>
      <c r="F8275" s="96"/>
    </row>
    <row r="8276" spans="1:6" x14ac:dyDescent="0.2">
      <c r="A8276" s="145"/>
      <c r="C8276" s="86"/>
      <c r="D8276" s="146"/>
      <c r="E8276" s="86"/>
      <c r="F8276" s="96"/>
    </row>
    <row r="8277" spans="1:6" x14ac:dyDescent="0.2">
      <c r="A8277" s="145"/>
      <c r="C8277" s="86"/>
      <c r="D8277" s="146"/>
      <c r="E8277" s="86"/>
      <c r="F8277" s="96"/>
    </row>
    <row r="8278" spans="1:6" x14ac:dyDescent="0.2">
      <c r="A8278" s="145"/>
      <c r="C8278" s="86"/>
      <c r="D8278" s="146"/>
      <c r="E8278" s="86"/>
      <c r="F8278" s="96"/>
    </row>
    <row r="8279" spans="1:6" x14ac:dyDescent="0.2">
      <c r="A8279" s="145"/>
      <c r="C8279" s="86"/>
      <c r="D8279" s="146"/>
      <c r="E8279" s="86"/>
      <c r="F8279" s="96"/>
    </row>
    <row r="8280" spans="1:6" x14ac:dyDescent="0.2">
      <c r="A8280" s="145"/>
      <c r="C8280" s="86"/>
      <c r="D8280" s="146"/>
      <c r="E8280" s="86"/>
      <c r="F8280" s="96"/>
    </row>
    <row r="8281" spans="1:6" x14ac:dyDescent="0.2">
      <c r="A8281" s="145"/>
      <c r="C8281" s="86"/>
      <c r="D8281" s="146"/>
      <c r="E8281" s="86"/>
      <c r="F8281" s="96"/>
    </row>
    <row r="8282" spans="1:6" x14ac:dyDescent="0.2">
      <c r="A8282" s="145"/>
      <c r="C8282" s="86"/>
      <c r="D8282" s="146"/>
      <c r="E8282" s="86"/>
      <c r="F8282" s="96"/>
    </row>
    <row r="8283" spans="1:6" x14ac:dyDescent="0.2">
      <c r="A8283" s="145"/>
      <c r="C8283" s="86"/>
      <c r="D8283" s="146"/>
      <c r="E8283" s="86"/>
      <c r="F8283" s="96"/>
    </row>
    <row r="8284" spans="1:6" x14ac:dyDescent="0.2">
      <c r="A8284" s="145"/>
      <c r="C8284" s="86"/>
      <c r="D8284" s="146"/>
      <c r="E8284" s="86"/>
      <c r="F8284" s="96"/>
    </row>
    <row r="8285" spans="1:6" x14ac:dyDescent="0.2">
      <c r="A8285" s="145"/>
      <c r="C8285" s="86"/>
      <c r="D8285" s="146"/>
      <c r="E8285" s="86"/>
      <c r="F8285" s="96"/>
    </row>
    <row r="8286" spans="1:6" x14ac:dyDescent="0.2">
      <c r="A8286" s="145"/>
      <c r="C8286" s="86"/>
      <c r="D8286" s="146"/>
      <c r="E8286" s="86"/>
      <c r="F8286" s="96"/>
    </row>
    <row r="8287" spans="1:6" x14ac:dyDescent="0.2">
      <c r="A8287" s="145"/>
      <c r="C8287" s="86"/>
      <c r="D8287" s="146"/>
      <c r="E8287" s="86"/>
      <c r="F8287" s="96"/>
    </row>
    <row r="8288" spans="1:6" x14ac:dyDescent="0.2">
      <c r="A8288" s="145"/>
      <c r="C8288" s="86"/>
      <c r="D8288" s="146"/>
      <c r="E8288" s="86"/>
      <c r="F8288" s="96"/>
    </row>
    <row r="8289" spans="1:6" x14ac:dyDescent="0.2">
      <c r="A8289" s="145"/>
      <c r="C8289" s="86"/>
      <c r="D8289" s="146"/>
      <c r="E8289" s="86"/>
      <c r="F8289" s="96"/>
    </row>
    <row r="8290" spans="1:6" x14ac:dyDescent="0.2">
      <c r="A8290" s="145"/>
      <c r="C8290" s="86"/>
      <c r="D8290" s="146"/>
      <c r="E8290" s="86"/>
      <c r="F8290" s="96"/>
    </row>
    <row r="8291" spans="1:6" x14ac:dyDescent="0.2">
      <c r="A8291" s="145"/>
      <c r="C8291" s="86"/>
      <c r="D8291" s="146"/>
      <c r="E8291" s="86"/>
      <c r="F8291" s="96"/>
    </row>
    <row r="8292" spans="1:6" x14ac:dyDescent="0.2">
      <c r="A8292" s="145"/>
      <c r="C8292" s="86"/>
      <c r="D8292" s="146"/>
      <c r="E8292" s="86"/>
      <c r="F8292" s="96"/>
    </row>
    <row r="8293" spans="1:6" x14ac:dyDescent="0.2">
      <c r="A8293" s="145"/>
      <c r="C8293" s="86"/>
      <c r="D8293" s="146"/>
      <c r="E8293" s="86"/>
      <c r="F8293" s="96"/>
    </row>
    <row r="8294" spans="1:6" x14ac:dyDescent="0.2">
      <c r="A8294" s="145"/>
      <c r="C8294" s="86"/>
      <c r="D8294" s="146"/>
      <c r="E8294" s="86"/>
      <c r="F8294" s="96"/>
    </row>
    <row r="8295" spans="1:6" x14ac:dyDescent="0.2">
      <c r="A8295" s="145"/>
      <c r="C8295" s="86"/>
      <c r="D8295" s="146"/>
      <c r="E8295" s="86"/>
      <c r="F8295" s="96"/>
    </row>
    <row r="8296" spans="1:6" x14ac:dyDescent="0.2">
      <c r="A8296" s="145"/>
      <c r="C8296" s="86"/>
      <c r="D8296" s="146"/>
      <c r="E8296" s="86"/>
      <c r="F8296" s="96"/>
    </row>
    <row r="8297" spans="1:6" x14ac:dyDescent="0.2">
      <c r="A8297" s="145"/>
      <c r="C8297" s="86"/>
      <c r="D8297" s="146"/>
      <c r="E8297" s="86"/>
      <c r="F8297" s="96"/>
    </row>
    <row r="8298" spans="1:6" x14ac:dyDescent="0.2">
      <c r="A8298" s="145"/>
      <c r="C8298" s="86"/>
      <c r="D8298" s="146"/>
      <c r="E8298" s="86"/>
      <c r="F8298" s="96"/>
    </row>
    <row r="8299" spans="1:6" x14ac:dyDescent="0.2">
      <c r="A8299" s="145"/>
      <c r="C8299" s="86"/>
      <c r="D8299" s="146"/>
      <c r="E8299" s="86"/>
      <c r="F8299" s="96"/>
    </row>
    <row r="8300" spans="1:6" x14ac:dyDescent="0.2">
      <c r="A8300" s="145"/>
      <c r="C8300" s="86"/>
      <c r="D8300" s="146"/>
      <c r="E8300" s="86"/>
      <c r="F8300" s="96"/>
    </row>
    <row r="8301" spans="1:6" x14ac:dyDescent="0.2">
      <c r="A8301" s="145"/>
      <c r="C8301" s="86"/>
      <c r="D8301" s="146"/>
      <c r="E8301" s="86"/>
      <c r="F8301" s="96"/>
    </row>
    <row r="8302" spans="1:6" x14ac:dyDescent="0.2">
      <c r="A8302" s="145"/>
      <c r="C8302" s="86"/>
      <c r="D8302" s="146"/>
      <c r="E8302" s="86"/>
      <c r="F8302" s="96"/>
    </row>
    <row r="8303" spans="1:6" x14ac:dyDescent="0.2">
      <c r="A8303" s="145"/>
      <c r="C8303" s="86"/>
      <c r="D8303" s="146"/>
      <c r="E8303" s="86"/>
      <c r="F8303" s="96"/>
    </row>
    <row r="8304" spans="1:6" x14ac:dyDescent="0.2">
      <c r="A8304" s="145"/>
      <c r="C8304" s="86"/>
      <c r="D8304" s="146"/>
      <c r="E8304" s="86"/>
      <c r="F8304" s="96"/>
    </row>
    <row r="8305" spans="1:6" x14ac:dyDescent="0.2">
      <c r="A8305" s="145"/>
      <c r="C8305" s="86"/>
      <c r="D8305" s="146"/>
      <c r="E8305" s="86"/>
      <c r="F8305" s="96"/>
    </row>
    <row r="8306" spans="1:6" x14ac:dyDescent="0.2">
      <c r="A8306" s="145"/>
      <c r="C8306" s="86"/>
      <c r="D8306" s="146"/>
      <c r="E8306" s="86"/>
      <c r="F8306" s="96"/>
    </row>
    <row r="8307" spans="1:6" x14ac:dyDescent="0.2">
      <c r="A8307" s="145"/>
      <c r="C8307" s="86"/>
      <c r="D8307" s="146"/>
      <c r="E8307" s="86"/>
      <c r="F8307" s="96"/>
    </row>
    <row r="8308" spans="1:6" x14ac:dyDescent="0.2">
      <c r="A8308" s="145"/>
      <c r="C8308" s="86"/>
      <c r="D8308" s="146"/>
      <c r="E8308" s="86"/>
      <c r="F8308" s="96"/>
    </row>
    <row r="8309" spans="1:6" x14ac:dyDescent="0.2">
      <c r="A8309" s="145"/>
      <c r="C8309" s="86"/>
      <c r="D8309" s="146"/>
      <c r="E8309" s="86"/>
      <c r="F8309" s="96"/>
    </row>
    <row r="8310" spans="1:6" x14ac:dyDescent="0.2">
      <c r="A8310" s="145"/>
      <c r="C8310" s="86"/>
      <c r="D8310" s="146"/>
      <c r="E8310" s="86"/>
      <c r="F8310" s="96"/>
    </row>
    <row r="8311" spans="1:6" x14ac:dyDescent="0.2">
      <c r="A8311" s="145"/>
      <c r="C8311" s="86"/>
      <c r="D8311" s="146"/>
      <c r="E8311" s="86"/>
      <c r="F8311" s="96"/>
    </row>
    <row r="8312" spans="1:6" x14ac:dyDescent="0.2">
      <c r="A8312" s="145"/>
      <c r="C8312" s="86"/>
      <c r="D8312" s="146"/>
      <c r="E8312" s="86"/>
      <c r="F8312" s="96"/>
    </row>
    <row r="8313" spans="1:6" x14ac:dyDescent="0.2">
      <c r="A8313" s="145"/>
      <c r="C8313" s="86"/>
      <c r="D8313" s="146"/>
      <c r="E8313" s="86"/>
      <c r="F8313" s="96"/>
    </row>
    <row r="8314" spans="1:6" x14ac:dyDescent="0.2">
      <c r="A8314" s="145"/>
      <c r="C8314" s="86"/>
      <c r="D8314" s="146"/>
      <c r="E8314" s="86"/>
      <c r="F8314" s="96"/>
    </row>
    <row r="8315" spans="1:6" x14ac:dyDescent="0.2">
      <c r="A8315" s="145"/>
      <c r="C8315" s="86"/>
      <c r="D8315" s="146"/>
      <c r="E8315" s="86"/>
      <c r="F8315" s="96"/>
    </row>
    <row r="8316" spans="1:6" x14ac:dyDescent="0.2">
      <c r="A8316" s="145"/>
      <c r="C8316" s="86"/>
      <c r="D8316" s="146"/>
      <c r="E8316" s="86"/>
      <c r="F8316" s="96"/>
    </row>
    <row r="8317" spans="1:6" x14ac:dyDescent="0.2">
      <c r="A8317" s="145"/>
      <c r="C8317" s="86"/>
      <c r="D8317" s="146"/>
      <c r="E8317" s="86"/>
      <c r="F8317" s="96"/>
    </row>
    <row r="8318" spans="1:6" x14ac:dyDescent="0.2">
      <c r="A8318" s="145"/>
      <c r="C8318" s="86"/>
      <c r="D8318" s="146"/>
      <c r="E8318" s="86"/>
      <c r="F8318" s="96"/>
    </row>
    <row r="8319" spans="1:6" x14ac:dyDescent="0.2">
      <c r="A8319" s="145"/>
      <c r="C8319" s="86"/>
      <c r="D8319" s="146"/>
      <c r="E8319" s="86"/>
      <c r="F8319" s="96"/>
    </row>
    <row r="8320" spans="1:6" x14ac:dyDescent="0.2">
      <c r="A8320" s="145"/>
      <c r="C8320" s="86"/>
      <c r="D8320" s="146"/>
      <c r="E8320" s="86"/>
      <c r="F8320" s="96"/>
    </row>
    <row r="8321" spans="1:6" x14ac:dyDescent="0.2">
      <c r="A8321" s="145"/>
      <c r="C8321" s="86"/>
      <c r="D8321" s="146"/>
      <c r="E8321" s="86"/>
      <c r="F8321" s="96"/>
    </row>
    <row r="8322" spans="1:6" x14ac:dyDescent="0.2">
      <c r="A8322" s="145"/>
      <c r="C8322" s="86"/>
      <c r="D8322" s="146"/>
      <c r="E8322" s="86"/>
      <c r="F8322" s="96"/>
    </row>
    <row r="8323" spans="1:6" x14ac:dyDescent="0.2">
      <c r="A8323" s="145"/>
      <c r="C8323" s="86"/>
      <c r="D8323" s="146"/>
      <c r="E8323" s="86"/>
      <c r="F8323" s="96"/>
    </row>
    <row r="8324" spans="1:6" x14ac:dyDescent="0.2">
      <c r="A8324" s="145"/>
      <c r="C8324" s="86"/>
      <c r="D8324" s="146"/>
      <c r="E8324" s="86"/>
      <c r="F8324" s="96"/>
    </row>
    <row r="8325" spans="1:6" x14ac:dyDescent="0.2">
      <c r="A8325" s="145"/>
      <c r="C8325" s="86"/>
      <c r="D8325" s="146"/>
      <c r="E8325" s="86"/>
      <c r="F8325" s="96"/>
    </row>
    <row r="8326" spans="1:6" x14ac:dyDescent="0.2">
      <c r="A8326" s="145"/>
      <c r="C8326" s="86"/>
      <c r="D8326" s="146"/>
      <c r="E8326" s="86"/>
      <c r="F8326" s="96"/>
    </row>
    <row r="8327" spans="1:6" x14ac:dyDescent="0.2">
      <c r="A8327" s="145"/>
      <c r="C8327" s="86"/>
      <c r="D8327" s="146"/>
      <c r="E8327" s="86"/>
      <c r="F8327" s="96"/>
    </row>
    <row r="8328" spans="1:6" x14ac:dyDescent="0.2">
      <c r="A8328" s="145"/>
      <c r="C8328" s="86"/>
      <c r="D8328" s="146"/>
      <c r="E8328" s="86"/>
      <c r="F8328" s="96"/>
    </row>
    <row r="8329" spans="1:6" x14ac:dyDescent="0.2">
      <c r="A8329" s="145"/>
      <c r="C8329" s="86"/>
      <c r="D8329" s="146"/>
      <c r="E8329" s="86"/>
      <c r="F8329" s="96"/>
    </row>
    <row r="8330" spans="1:6" x14ac:dyDescent="0.2">
      <c r="A8330" s="145"/>
      <c r="C8330" s="86"/>
      <c r="D8330" s="146"/>
      <c r="E8330" s="86"/>
      <c r="F8330" s="96"/>
    </row>
    <row r="8331" spans="1:6" x14ac:dyDescent="0.2">
      <c r="A8331" s="145"/>
      <c r="C8331" s="86"/>
      <c r="D8331" s="146"/>
      <c r="E8331" s="86"/>
      <c r="F8331" s="96"/>
    </row>
    <row r="8332" spans="1:6" x14ac:dyDescent="0.2">
      <c r="A8332" s="145"/>
      <c r="C8332" s="86"/>
      <c r="D8332" s="146"/>
      <c r="E8332" s="86"/>
      <c r="F8332" s="96"/>
    </row>
    <row r="8333" spans="1:6" x14ac:dyDescent="0.2">
      <c r="A8333" s="145"/>
      <c r="C8333" s="86"/>
      <c r="D8333" s="146"/>
      <c r="E8333" s="86"/>
      <c r="F8333" s="96"/>
    </row>
    <row r="8334" spans="1:6" x14ac:dyDescent="0.2">
      <c r="A8334" s="145"/>
      <c r="C8334" s="86"/>
      <c r="D8334" s="146"/>
      <c r="E8334" s="86"/>
      <c r="F8334" s="96"/>
    </row>
    <row r="8335" spans="1:6" x14ac:dyDescent="0.2">
      <c r="A8335" s="145"/>
      <c r="C8335" s="86"/>
      <c r="D8335" s="146"/>
      <c r="E8335" s="86"/>
      <c r="F8335" s="96"/>
    </row>
    <row r="8336" spans="1:6" x14ac:dyDescent="0.2">
      <c r="A8336" s="145"/>
      <c r="C8336" s="86"/>
      <c r="D8336" s="146"/>
      <c r="E8336" s="86"/>
      <c r="F8336" s="96"/>
    </row>
    <row r="8337" spans="1:6" x14ac:dyDescent="0.2">
      <c r="A8337" s="145"/>
      <c r="C8337" s="86"/>
      <c r="D8337" s="146"/>
      <c r="E8337" s="86"/>
      <c r="F8337" s="96"/>
    </row>
    <row r="8338" spans="1:6" x14ac:dyDescent="0.2">
      <c r="A8338" s="145"/>
      <c r="C8338" s="86"/>
      <c r="D8338" s="146"/>
      <c r="E8338" s="86"/>
      <c r="F8338" s="96"/>
    </row>
    <row r="8339" spans="1:6" x14ac:dyDescent="0.2">
      <c r="A8339" s="145"/>
      <c r="C8339" s="86"/>
      <c r="D8339" s="146"/>
      <c r="E8339" s="86"/>
      <c r="F8339" s="96"/>
    </row>
    <row r="8340" spans="1:6" x14ac:dyDescent="0.2">
      <c r="A8340" s="145"/>
      <c r="C8340" s="86"/>
      <c r="D8340" s="146"/>
      <c r="E8340" s="86"/>
      <c r="F8340" s="96"/>
    </row>
    <row r="8341" spans="1:6" x14ac:dyDescent="0.2">
      <c r="A8341" s="145"/>
      <c r="C8341" s="86"/>
      <c r="D8341" s="146"/>
      <c r="E8341" s="86"/>
      <c r="F8341" s="96"/>
    </row>
    <row r="8342" spans="1:6" x14ac:dyDescent="0.2">
      <c r="A8342" s="145"/>
      <c r="C8342" s="86"/>
      <c r="D8342" s="146"/>
      <c r="E8342" s="86"/>
      <c r="F8342" s="96"/>
    </row>
    <row r="8343" spans="1:6" x14ac:dyDescent="0.2">
      <c r="A8343" s="145"/>
      <c r="C8343" s="86"/>
      <c r="D8343" s="146"/>
      <c r="E8343" s="86"/>
      <c r="F8343" s="96"/>
    </row>
    <row r="8344" spans="1:6" x14ac:dyDescent="0.2">
      <c r="A8344" s="145"/>
      <c r="C8344" s="86"/>
      <c r="D8344" s="146"/>
      <c r="E8344" s="86"/>
      <c r="F8344" s="96"/>
    </row>
    <row r="8345" spans="1:6" x14ac:dyDescent="0.2">
      <c r="A8345" s="145"/>
      <c r="C8345" s="86"/>
      <c r="D8345" s="146"/>
      <c r="E8345" s="86"/>
      <c r="F8345" s="96"/>
    </row>
    <row r="8346" spans="1:6" x14ac:dyDescent="0.2">
      <c r="A8346" s="145"/>
      <c r="C8346" s="86"/>
      <c r="D8346" s="146"/>
      <c r="E8346" s="86"/>
      <c r="F8346" s="96"/>
    </row>
    <row r="8347" spans="1:6" x14ac:dyDescent="0.2">
      <c r="A8347" s="145"/>
      <c r="C8347" s="86"/>
      <c r="D8347" s="146"/>
      <c r="E8347" s="86"/>
      <c r="F8347" s="96"/>
    </row>
    <row r="8348" spans="1:6" x14ac:dyDescent="0.2">
      <c r="A8348" s="145"/>
      <c r="C8348" s="86"/>
      <c r="D8348" s="146"/>
      <c r="E8348" s="86"/>
      <c r="F8348" s="96"/>
    </row>
    <row r="8349" spans="1:6" x14ac:dyDescent="0.2">
      <c r="A8349" s="145"/>
      <c r="C8349" s="86"/>
      <c r="D8349" s="146"/>
      <c r="E8349" s="86"/>
      <c r="F8349" s="96"/>
    </row>
    <row r="8350" spans="1:6" x14ac:dyDescent="0.2">
      <c r="A8350" s="145"/>
      <c r="C8350" s="86"/>
      <c r="D8350" s="146"/>
      <c r="E8350" s="86"/>
      <c r="F8350" s="96"/>
    </row>
    <row r="8351" spans="1:6" x14ac:dyDescent="0.2">
      <c r="A8351" s="145"/>
      <c r="C8351" s="86"/>
      <c r="D8351" s="146"/>
      <c r="E8351" s="86"/>
      <c r="F8351" s="96"/>
    </row>
    <row r="8352" spans="1:6" x14ac:dyDescent="0.2">
      <c r="A8352" s="145"/>
      <c r="C8352" s="86"/>
      <c r="D8352" s="146"/>
      <c r="E8352" s="86"/>
      <c r="F8352" s="96"/>
    </row>
    <row r="8353" spans="1:6" x14ac:dyDescent="0.2">
      <c r="A8353" s="145"/>
      <c r="C8353" s="86"/>
      <c r="D8353" s="146"/>
      <c r="E8353" s="86"/>
      <c r="F8353" s="96"/>
    </row>
    <row r="8354" spans="1:6" x14ac:dyDescent="0.2">
      <c r="A8354" s="145"/>
      <c r="C8354" s="86"/>
      <c r="D8354" s="146"/>
      <c r="E8354" s="86"/>
      <c r="F8354" s="96"/>
    </row>
    <row r="8355" spans="1:6" x14ac:dyDescent="0.2">
      <c r="A8355" s="145"/>
      <c r="C8355" s="86"/>
      <c r="D8355" s="146"/>
      <c r="E8355" s="86"/>
      <c r="F8355" s="96"/>
    </row>
    <row r="8356" spans="1:6" x14ac:dyDescent="0.2">
      <c r="A8356" s="145"/>
      <c r="C8356" s="86"/>
      <c r="D8356" s="146"/>
      <c r="E8356" s="86"/>
      <c r="F8356" s="96"/>
    </row>
    <row r="8357" spans="1:6" x14ac:dyDescent="0.2">
      <c r="A8357" s="145"/>
      <c r="C8357" s="86"/>
      <c r="D8357" s="146"/>
      <c r="E8357" s="86"/>
      <c r="F8357" s="96"/>
    </row>
    <row r="8358" spans="1:6" x14ac:dyDescent="0.2">
      <c r="A8358" s="145"/>
      <c r="C8358" s="86"/>
      <c r="D8358" s="146"/>
      <c r="E8358" s="86"/>
      <c r="F8358" s="96"/>
    </row>
    <row r="8359" spans="1:6" x14ac:dyDescent="0.2">
      <c r="A8359" s="145"/>
      <c r="C8359" s="86"/>
      <c r="D8359" s="146"/>
      <c r="E8359" s="86"/>
      <c r="F8359" s="96"/>
    </row>
    <row r="8360" spans="1:6" x14ac:dyDescent="0.2">
      <c r="A8360" s="145"/>
      <c r="C8360" s="86"/>
      <c r="D8360" s="146"/>
      <c r="E8360" s="86"/>
      <c r="F8360" s="96"/>
    </row>
    <row r="8361" spans="1:6" x14ac:dyDescent="0.2">
      <c r="A8361" s="145"/>
      <c r="C8361" s="86"/>
      <c r="D8361" s="146"/>
      <c r="E8361" s="86"/>
      <c r="F8361" s="96"/>
    </row>
    <row r="8362" spans="1:6" x14ac:dyDescent="0.2">
      <c r="A8362" s="145"/>
      <c r="C8362" s="86"/>
      <c r="D8362" s="146"/>
      <c r="E8362" s="86"/>
      <c r="F8362" s="96"/>
    </row>
    <row r="8363" spans="1:6" x14ac:dyDescent="0.2">
      <c r="A8363" s="145"/>
      <c r="C8363" s="86"/>
      <c r="D8363" s="146"/>
      <c r="E8363" s="86"/>
      <c r="F8363" s="96"/>
    </row>
    <row r="8364" spans="1:6" x14ac:dyDescent="0.2">
      <c r="A8364" s="145"/>
      <c r="C8364" s="86"/>
      <c r="D8364" s="146"/>
      <c r="E8364" s="86"/>
      <c r="F8364" s="96"/>
    </row>
    <row r="8365" spans="1:6" x14ac:dyDescent="0.2">
      <c r="A8365" s="145"/>
      <c r="C8365" s="86"/>
      <c r="D8365" s="146"/>
      <c r="E8365" s="86"/>
      <c r="F8365" s="96"/>
    </row>
    <row r="8366" spans="1:6" x14ac:dyDescent="0.2">
      <c r="A8366" s="145"/>
      <c r="C8366" s="86"/>
      <c r="D8366" s="146"/>
      <c r="E8366" s="86"/>
      <c r="F8366" s="96"/>
    </row>
    <row r="8367" spans="1:6" x14ac:dyDescent="0.2">
      <c r="A8367" s="145"/>
      <c r="C8367" s="86"/>
      <c r="D8367" s="146"/>
      <c r="E8367" s="86"/>
      <c r="F8367" s="96"/>
    </row>
    <row r="8368" spans="1:6" x14ac:dyDescent="0.2">
      <c r="A8368" s="145"/>
      <c r="C8368" s="86"/>
      <c r="D8368" s="146"/>
      <c r="E8368" s="86"/>
      <c r="F8368" s="96"/>
    </row>
    <row r="8369" spans="1:6" x14ac:dyDescent="0.2">
      <c r="A8369" s="145"/>
      <c r="C8369" s="86"/>
      <c r="D8369" s="146"/>
      <c r="E8369" s="86"/>
      <c r="F8369" s="96"/>
    </row>
    <row r="8370" spans="1:6" x14ac:dyDescent="0.2">
      <c r="A8370" s="145"/>
      <c r="C8370" s="86"/>
      <c r="D8370" s="146"/>
      <c r="E8370" s="86"/>
      <c r="F8370" s="96"/>
    </row>
    <row r="8371" spans="1:6" x14ac:dyDescent="0.2">
      <c r="A8371" s="145"/>
      <c r="C8371" s="86"/>
      <c r="D8371" s="146"/>
      <c r="E8371" s="86"/>
      <c r="F8371" s="96"/>
    </row>
    <row r="8372" spans="1:6" x14ac:dyDescent="0.2">
      <c r="A8372" s="145"/>
      <c r="C8372" s="86"/>
      <c r="D8372" s="146"/>
      <c r="E8372" s="86"/>
      <c r="F8372" s="96"/>
    </row>
    <row r="8373" spans="1:6" x14ac:dyDescent="0.2">
      <c r="A8373" s="145"/>
      <c r="C8373" s="86"/>
      <c r="D8373" s="146"/>
      <c r="E8373" s="86"/>
      <c r="F8373" s="96"/>
    </row>
    <row r="8374" spans="1:6" x14ac:dyDescent="0.2">
      <c r="A8374" s="145"/>
      <c r="C8374" s="86"/>
      <c r="D8374" s="146"/>
      <c r="E8374" s="86"/>
      <c r="F8374" s="96"/>
    </row>
    <row r="8375" spans="1:6" x14ac:dyDescent="0.2">
      <c r="A8375" s="145"/>
      <c r="C8375" s="86"/>
      <c r="D8375" s="146"/>
      <c r="E8375" s="86"/>
      <c r="F8375" s="96"/>
    </row>
    <row r="8376" spans="1:6" x14ac:dyDescent="0.2">
      <c r="A8376" s="145"/>
      <c r="C8376" s="86"/>
      <c r="D8376" s="146"/>
      <c r="E8376" s="86"/>
      <c r="F8376" s="96"/>
    </row>
    <row r="8377" spans="1:6" x14ac:dyDescent="0.2">
      <c r="A8377" s="145"/>
      <c r="C8377" s="86"/>
      <c r="D8377" s="146"/>
      <c r="E8377" s="86"/>
      <c r="F8377" s="96"/>
    </row>
    <row r="8378" spans="1:6" x14ac:dyDescent="0.2">
      <c r="A8378" s="145"/>
      <c r="C8378" s="86"/>
      <c r="D8378" s="146"/>
      <c r="E8378" s="86"/>
      <c r="F8378" s="96"/>
    </row>
    <row r="8379" spans="1:6" x14ac:dyDescent="0.2">
      <c r="A8379" s="145"/>
      <c r="C8379" s="86"/>
      <c r="D8379" s="146"/>
      <c r="E8379" s="86"/>
      <c r="F8379" s="96"/>
    </row>
    <row r="8380" spans="1:6" x14ac:dyDescent="0.2">
      <c r="A8380" s="145"/>
      <c r="C8380" s="86"/>
      <c r="D8380" s="146"/>
      <c r="E8380" s="86"/>
      <c r="F8380" s="96"/>
    </row>
    <row r="8381" spans="1:6" x14ac:dyDescent="0.2">
      <c r="A8381" s="145"/>
      <c r="C8381" s="86"/>
      <c r="D8381" s="146"/>
      <c r="E8381" s="86"/>
      <c r="F8381" s="96"/>
    </row>
    <row r="8382" spans="1:6" x14ac:dyDescent="0.2">
      <c r="A8382" s="145"/>
      <c r="C8382" s="86"/>
      <c r="D8382" s="146"/>
      <c r="E8382" s="86"/>
      <c r="F8382" s="96"/>
    </row>
    <row r="8383" spans="1:6" x14ac:dyDescent="0.2">
      <c r="A8383" s="145"/>
      <c r="C8383" s="86"/>
      <c r="D8383" s="146"/>
      <c r="E8383" s="86"/>
      <c r="F8383" s="96"/>
    </row>
    <row r="8384" spans="1:6" x14ac:dyDescent="0.2">
      <c r="A8384" s="145"/>
      <c r="C8384" s="86"/>
      <c r="D8384" s="146"/>
      <c r="E8384" s="86"/>
      <c r="F8384" s="96"/>
    </row>
    <row r="8385" spans="1:6" x14ac:dyDescent="0.2">
      <c r="A8385" s="145"/>
      <c r="C8385" s="86"/>
      <c r="D8385" s="146"/>
      <c r="E8385" s="86"/>
      <c r="F8385" s="96"/>
    </row>
    <row r="8386" spans="1:6" x14ac:dyDescent="0.2">
      <c r="A8386" s="145"/>
      <c r="C8386" s="86"/>
      <c r="D8386" s="146"/>
      <c r="E8386" s="86"/>
      <c r="F8386" s="96"/>
    </row>
    <row r="8387" spans="1:6" x14ac:dyDescent="0.2">
      <c r="A8387" s="145"/>
      <c r="C8387" s="86"/>
      <c r="D8387" s="146"/>
      <c r="E8387" s="86"/>
      <c r="F8387" s="96"/>
    </row>
    <row r="8388" spans="1:6" x14ac:dyDescent="0.2">
      <c r="A8388" s="145"/>
      <c r="C8388" s="86"/>
      <c r="D8388" s="146"/>
      <c r="E8388" s="86"/>
      <c r="F8388" s="96"/>
    </row>
    <row r="8389" spans="1:6" x14ac:dyDescent="0.2">
      <c r="A8389" s="145"/>
      <c r="C8389" s="86"/>
      <c r="D8389" s="146"/>
      <c r="E8389" s="86"/>
      <c r="F8389" s="96"/>
    </row>
    <row r="8390" spans="1:6" x14ac:dyDescent="0.2">
      <c r="A8390" s="145"/>
      <c r="C8390" s="86"/>
      <c r="D8390" s="146"/>
      <c r="E8390" s="86"/>
      <c r="F8390" s="96"/>
    </row>
    <row r="8391" spans="1:6" x14ac:dyDescent="0.2">
      <c r="A8391" s="145"/>
      <c r="C8391" s="86"/>
      <c r="D8391" s="146"/>
      <c r="E8391" s="86"/>
      <c r="F8391" s="96"/>
    </row>
    <row r="8392" spans="1:6" x14ac:dyDescent="0.2">
      <c r="A8392" s="145"/>
      <c r="C8392" s="86"/>
      <c r="D8392" s="146"/>
      <c r="E8392" s="86"/>
      <c r="F8392" s="96"/>
    </row>
    <row r="8393" spans="1:6" x14ac:dyDescent="0.2">
      <c r="A8393" s="145"/>
      <c r="C8393" s="86"/>
      <c r="D8393" s="146"/>
      <c r="E8393" s="86"/>
      <c r="F8393" s="96"/>
    </row>
    <row r="8394" spans="1:6" x14ac:dyDescent="0.2">
      <c r="A8394" s="145"/>
      <c r="C8394" s="86"/>
      <c r="D8394" s="146"/>
      <c r="E8394" s="86"/>
      <c r="F8394" s="96"/>
    </row>
    <row r="8395" spans="1:6" x14ac:dyDescent="0.2">
      <c r="A8395" s="145"/>
      <c r="C8395" s="86"/>
      <c r="D8395" s="146"/>
      <c r="E8395" s="86"/>
      <c r="F8395" s="96"/>
    </row>
    <row r="8396" spans="1:6" x14ac:dyDescent="0.2">
      <c r="A8396" s="145"/>
      <c r="C8396" s="86"/>
      <c r="D8396" s="146"/>
      <c r="E8396" s="86"/>
      <c r="F8396" s="96"/>
    </row>
    <row r="8397" spans="1:6" x14ac:dyDescent="0.2">
      <c r="A8397" s="145"/>
      <c r="C8397" s="86"/>
      <c r="D8397" s="146"/>
      <c r="E8397" s="86"/>
      <c r="F8397" s="96"/>
    </row>
    <row r="8398" spans="1:6" x14ac:dyDescent="0.2">
      <c r="A8398" s="145"/>
      <c r="C8398" s="86"/>
      <c r="D8398" s="146"/>
      <c r="E8398" s="86"/>
      <c r="F8398" s="96"/>
    </row>
    <row r="8399" spans="1:6" x14ac:dyDescent="0.2">
      <c r="A8399" s="145"/>
      <c r="C8399" s="86"/>
      <c r="D8399" s="146"/>
      <c r="E8399" s="86"/>
      <c r="F8399" s="96"/>
    </row>
    <row r="8400" spans="1:6" x14ac:dyDescent="0.2">
      <c r="A8400" s="145"/>
      <c r="C8400" s="86"/>
      <c r="D8400" s="146"/>
      <c r="E8400" s="86"/>
      <c r="F8400" s="96"/>
    </row>
    <row r="8401" spans="1:6" x14ac:dyDescent="0.2">
      <c r="A8401" s="145"/>
      <c r="C8401" s="86"/>
      <c r="D8401" s="146"/>
      <c r="E8401" s="86"/>
      <c r="F8401" s="96"/>
    </row>
    <row r="8402" spans="1:6" x14ac:dyDescent="0.2">
      <c r="A8402" s="145"/>
      <c r="C8402" s="86"/>
      <c r="D8402" s="146"/>
      <c r="E8402" s="86"/>
      <c r="F8402" s="96"/>
    </row>
    <row r="8403" spans="1:6" x14ac:dyDescent="0.2">
      <c r="A8403" s="145"/>
      <c r="C8403" s="86"/>
      <c r="D8403" s="146"/>
      <c r="E8403" s="86"/>
      <c r="F8403" s="96"/>
    </row>
    <row r="8404" spans="1:6" x14ac:dyDescent="0.2">
      <c r="A8404" s="145"/>
      <c r="C8404" s="86"/>
      <c r="D8404" s="146"/>
      <c r="E8404" s="86"/>
      <c r="F8404" s="96"/>
    </row>
    <row r="8405" spans="1:6" x14ac:dyDescent="0.2">
      <c r="A8405" s="145"/>
      <c r="C8405" s="86"/>
      <c r="D8405" s="146"/>
      <c r="E8405" s="86"/>
      <c r="F8405" s="96"/>
    </row>
    <row r="8406" spans="1:6" x14ac:dyDescent="0.2">
      <c r="A8406" s="145"/>
      <c r="C8406" s="86"/>
      <c r="D8406" s="146"/>
      <c r="E8406" s="86"/>
      <c r="F8406" s="96"/>
    </row>
    <row r="8407" spans="1:6" x14ac:dyDescent="0.2">
      <c r="A8407" s="145"/>
      <c r="C8407" s="86"/>
      <c r="D8407" s="146"/>
      <c r="E8407" s="86"/>
      <c r="F8407" s="96"/>
    </row>
    <row r="8408" spans="1:6" x14ac:dyDescent="0.2">
      <c r="A8408" s="145"/>
      <c r="C8408" s="86"/>
      <c r="D8408" s="146"/>
      <c r="E8408" s="86"/>
      <c r="F8408" s="96"/>
    </row>
    <row r="8409" spans="1:6" x14ac:dyDescent="0.2">
      <c r="A8409" s="145"/>
      <c r="C8409" s="86"/>
      <c r="D8409" s="146"/>
      <c r="E8409" s="86"/>
      <c r="F8409" s="96"/>
    </row>
    <row r="8410" spans="1:6" x14ac:dyDescent="0.2">
      <c r="A8410" s="145"/>
      <c r="C8410" s="86"/>
      <c r="D8410" s="146"/>
      <c r="E8410" s="86"/>
      <c r="F8410" s="96"/>
    </row>
    <row r="8411" spans="1:6" x14ac:dyDescent="0.2">
      <c r="A8411" s="145"/>
      <c r="C8411" s="86"/>
      <c r="D8411" s="146"/>
      <c r="E8411" s="86"/>
      <c r="F8411" s="96"/>
    </row>
    <row r="8412" spans="1:6" x14ac:dyDescent="0.2">
      <c r="A8412" s="145"/>
      <c r="C8412" s="86"/>
      <c r="D8412" s="146"/>
      <c r="E8412" s="86"/>
      <c r="F8412" s="96"/>
    </row>
    <row r="8413" spans="1:6" x14ac:dyDescent="0.2">
      <c r="A8413" s="145"/>
      <c r="C8413" s="86"/>
      <c r="D8413" s="146"/>
      <c r="E8413" s="86"/>
      <c r="F8413" s="96"/>
    </row>
    <row r="8414" spans="1:6" x14ac:dyDescent="0.2">
      <c r="A8414" s="145"/>
      <c r="C8414" s="86"/>
      <c r="D8414" s="146"/>
      <c r="E8414" s="86"/>
      <c r="F8414" s="96"/>
    </row>
    <row r="8415" spans="1:6" x14ac:dyDescent="0.2">
      <c r="A8415" s="145"/>
      <c r="C8415" s="86"/>
      <c r="D8415" s="146"/>
      <c r="E8415" s="86"/>
      <c r="F8415" s="96"/>
    </row>
    <row r="8416" spans="1:6" x14ac:dyDescent="0.2">
      <c r="A8416" s="145"/>
      <c r="C8416" s="86"/>
      <c r="D8416" s="146"/>
      <c r="E8416" s="86"/>
      <c r="F8416" s="96"/>
    </row>
    <row r="8417" spans="1:6" x14ac:dyDescent="0.2">
      <c r="A8417" s="145"/>
      <c r="C8417" s="86"/>
      <c r="D8417" s="146"/>
      <c r="E8417" s="86"/>
      <c r="F8417" s="96"/>
    </row>
    <row r="8418" spans="1:6" x14ac:dyDescent="0.2">
      <c r="A8418" s="145"/>
      <c r="C8418" s="86"/>
      <c r="D8418" s="146"/>
      <c r="E8418" s="86"/>
      <c r="F8418" s="96"/>
    </row>
    <row r="8419" spans="1:6" x14ac:dyDescent="0.2">
      <c r="A8419" s="145"/>
      <c r="C8419" s="86"/>
      <c r="D8419" s="146"/>
      <c r="E8419" s="86"/>
      <c r="F8419" s="96"/>
    </row>
    <row r="8420" spans="1:6" x14ac:dyDescent="0.2">
      <c r="A8420" s="145"/>
      <c r="C8420" s="86"/>
      <c r="D8420" s="146"/>
      <c r="E8420" s="86"/>
      <c r="F8420" s="96"/>
    </row>
    <row r="8421" spans="1:6" x14ac:dyDescent="0.2">
      <c r="A8421" s="145"/>
      <c r="C8421" s="86"/>
      <c r="D8421" s="146"/>
      <c r="E8421" s="86"/>
      <c r="F8421" s="96"/>
    </row>
    <row r="8422" spans="1:6" x14ac:dyDescent="0.2">
      <c r="A8422" s="145"/>
      <c r="C8422" s="86"/>
      <c r="D8422" s="146"/>
      <c r="E8422" s="86"/>
      <c r="F8422" s="96"/>
    </row>
    <row r="8423" spans="1:6" x14ac:dyDescent="0.2">
      <c r="A8423" s="145"/>
      <c r="C8423" s="86"/>
      <c r="D8423" s="146"/>
      <c r="E8423" s="86"/>
      <c r="F8423" s="96"/>
    </row>
    <row r="8424" spans="1:6" x14ac:dyDescent="0.2">
      <c r="A8424" s="145"/>
      <c r="C8424" s="86"/>
      <c r="D8424" s="146"/>
      <c r="E8424" s="86"/>
      <c r="F8424" s="96"/>
    </row>
    <row r="8425" spans="1:6" x14ac:dyDescent="0.2">
      <c r="A8425" s="145"/>
      <c r="C8425" s="86"/>
      <c r="D8425" s="146"/>
      <c r="E8425" s="86"/>
      <c r="F8425" s="96"/>
    </row>
    <row r="8426" spans="1:6" x14ac:dyDescent="0.2">
      <c r="A8426" s="145"/>
      <c r="C8426" s="86"/>
      <c r="D8426" s="146"/>
      <c r="E8426" s="86"/>
      <c r="F8426" s="96"/>
    </row>
    <row r="8427" spans="1:6" x14ac:dyDescent="0.2">
      <c r="A8427" s="145"/>
      <c r="C8427" s="86"/>
      <c r="D8427" s="146"/>
      <c r="E8427" s="86"/>
      <c r="F8427" s="96"/>
    </row>
    <row r="8428" spans="1:6" x14ac:dyDescent="0.2">
      <c r="A8428" s="145"/>
      <c r="C8428" s="86"/>
      <c r="D8428" s="146"/>
      <c r="E8428" s="86"/>
      <c r="F8428" s="96"/>
    </row>
    <row r="8429" spans="1:6" x14ac:dyDescent="0.2">
      <c r="A8429" s="145"/>
      <c r="C8429" s="86"/>
      <c r="D8429" s="146"/>
      <c r="E8429" s="86"/>
      <c r="F8429" s="96"/>
    </row>
    <row r="8430" spans="1:6" x14ac:dyDescent="0.2">
      <c r="A8430" s="145"/>
      <c r="C8430" s="86"/>
      <c r="D8430" s="146"/>
      <c r="E8430" s="86"/>
      <c r="F8430" s="96"/>
    </row>
    <row r="8431" spans="1:6" x14ac:dyDescent="0.2">
      <c r="A8431" s="145"/>
      <c r="C8431" s="86"/>
      <c r="D8431" s="146"/>
      <c r="E8431" s="86"/>
      <c r="F8431" s="96"/>
    </row>
    <row r="8432" spans="1:6" x14ac:dyDescent="0.2">
      <c r="A8432" s="145"/>
      <c r="C8432" s="86"/>
      <c r="D8432" s="146"/>
      <c r="E8432" s="86"/>
      <c r="F8432" s="96"/>
    </row>
    <row r="8433" spans="1:6" x14ac:dyDescent="0.2">
      <c r="A8433" s="145"/>
      <c r="C8433" s="86"/>
      <c r="D8433" s="146"/>
      <c r="E8433" s="86"/>
      <c r="F8433" s="96"/>
    </row>
    <row r="8434" spans="1:6" x14ac:dyDescent="0.2">
      <c r="A8434" s="145"/>
      <c r="C8434" s="86"/>
      <c r="D8434" s="146"/>
      <c r="E8434" s="86"/>
      <c r="F8434" s="96"/>
    </row>
    <row r="8435" spans="1:6" x14ac:dyDescent="0.2">
      <c r="A8435" s="145"/>
      <c r="C8435" s="86"/>
      <c r="D8435" s="146"/>
      <c r="E8435" s="86"/>
      <c r="F8435" s="96"/>
    </row>
    <row r="8436" spans="1:6" x14ac:dyDescent="0.2">
      <c r="A8436" s="145"/>
      <c r="C8436" s="86"/>
      <c r="D8436" s="146"/>
      <c r="E8436" s="86"/>
      <c r="F8436" s="96"/>
    </row>
    <row r="8437" spans="1:6" x14ac:dyDescent="0.2">
      <c r="A8437" s="145"/>
      <c r="C8437" s="86"/>
      <c r="D8437" s="146"/>
      <c r="E8437" s="86"/>
      <c r="F8437" s="96"/>
    </row>
    <row r="8438" spans="1:6" x14ac:dyDescent="0.2">
      <c r="A8438" s="145"/>
      <c r="C8438" s="86"/>
      <c r="D8438" s="146"/>
      <c r="E8438" s="86"/>
      <c r="F8438" s="96"/>
    </row>
    <row r="8439" spans="1:6" x14ac:dyDescent="0.2">
      <c r="A8439" s="145"/>
      <c r="C8439" s="86"/>
      <c r="D8439" s="146"/>
      <c r="E8439" s="86"/>
      <c r="F8439" s="96"/>
    </row>
    <row r="8440" spans="1:6" x14ac:dyDescent="0.2">
      <c r="A8440" s="145"/>
      <c r="C8440" s="86"/>
      <c r="D8440" s="146"/>
      <c r="E8440" s="86"/>
      <c r="F8440" s="96"/>
    </row>
    <row r="8441" spans="1:6" x14ac:dyDescent="0.2">
      <c r="A8441" s="145"/>
      <c r="C8441" s="86"/>
      <c r="D8441" s="146"/>
      <c r="E8441" s="86"/>
      <c r="F8441" s="96"/>
    </row>
    <row r="8442" spans="1:6" x14ac:dyDescent="0.2">
      <c r="A8442" s="145"/>
      <c r="C8442" s="86"/>
      <c r="D8442" s="146"/>
      <c r="E8442" s="86"/>
      <c r="F8442" s="96"/>
    </row>
    <row r="8443" spans="1:6" x14ac:dyDescent="0.2">
      <c r="A8443" s="145"/>
      <c r="C8443" s="86"/>
      <c r="D8443" s="146"/>
      <c r="E8443" s="86"/>
      <c r="F8443" s="96"/>
    </row>
    <row r="8444" spans="1:6" x14ac:dyDescent="0.2">
      <c r="A8444" s="145"/>
      <c r="C8444" s="86"/>
      <c r="D8444" s="146"/>
      <c r="E8444" s="86"/>
      <c r="F8444" s="96"/>
    </row>
    <row r="8445" spans="1:6" x14ac:dyDescent="0.2">
      <c r="A8445" s="145"/>
      <c r="C8445" s="86"/>
      <c r="D8445" s="146"/>
      <c r="E8445" s="86"/>
      <c r="F8445" s="96"/>
    </row>
    <row r="8446" spans="1:6" x14ac:dyDescent="0.2">
      <c r="A8446" s="145"/>
      <c r="C8446" s="86"/>
      <c r="D8446" s="146"/>
      <c r="E8446" s="86"/>
      <c r="F8446" s="96"/>
    </row>
    <row r="8447" spans="1:6" x14ac:dyDescent="0.2">
      <c r="A8447" s="145"/>
      <c r="C8447" s="86"/>
      <c r="D8447" s="146"/>
      <c r="E8447" s="86"/>
      <c r="F8447" s="96"/>
    </row>
    <row r="8448" spans="1:6" x14ac:dyDescent="0.2">
      <c r="A8448" s="145"/>
      <c r="C8448" s="86"/>
      <c r="D8448" s="146"/>
      <c r="E8448" s="86"/>
      <c r="F8448" s="96"/>
    </row>
    <row r="8449" spans="1:6" x14ac:dyDescent="0.2">
      <c r="A8449" s="145"/>
      <c r="C8449" s="86"/>
      <c r="D8449" s="146"/>
      <c r="E8449" s="86"/>
      <c r="F8449" s="96"/>
    </row>
    <row r="8450" spans="1:6" x14ac:dyDescent="0.2">
      <c r="A8450" s="145"/>
      <c r="C8450" s="86"/>
      <c r="D8450" s="146"/>
      <c r="E8450" s="86"/>
      <c r="F8450" s="96"/>
    </row>
    <row r="8451" spans="1:6" x14ac:dyDescent="0.2">
      <c r="A8451" s="145"/>
      <c r="C8451" s="86"/>
      <c r="D8451" s="146"/>
      <c r="E8451" s="86"/>
      <c r="F8451" s="96"/>
    </row>
    <row r="8452" spans="1:6" x14ac:dyDescent="0.2">
      <c r="A8452" s="145"/>
      <c r="C8452" s="86"/>
      <c r="D8452" s="146"/>
      <c r="E8452" s="86"/>
      <c r="F8452" s="96"/>
    </row>
    <row r="8453" spans="1:6" x14ac:dyDescent="0.2">
      <c r="A8453" s="145"/>
      <c r="C8453" s="86"/>
      <c r="D8453" s="146"/>
      <c r="E8453" s="86"/>
      <c r="F8453" s="96"/>
    </row>
    <row r="8454" spans="1:6" x14ac:dyDescent="0.2">
      <c r="A8454" s="145"/>
      <c r="C8454" s="86"/>
      <c r="D8454" s="146"/>
      <c r="E8454" s="86"/>
      <c r="F8454" s="96"/>
    </row>
    <row r="8455" spans="1:6" x14ac:dyDescent="0.2">
      <c r="A8455" s="145"/>
      <c r="C8455" s="86"/>
      <c r="D8455" s="146"/>
      <c r="E8455" s="86"/>
      <c r="F8455" s="96"/>
    </row>
    <row r="8456" spans="1:6" x14ac:dyDescent="0.2">
      <c r="A8456" s="145"/>
      <c r="C8456" s="86"/>
      <c r="D8456" s="146"/>
      <c r="E8456" s="86"/>
      <c r="F8456" s="96"/>
    </row>
    <row r="8457" spans="1:6" x14ac:dyDescent="0.2">
      <c r="A8457" s="145"/>
      <c r="C8457" s="86"/>
      <c r="D8457" s="146"/>
      <c r="E8457" s="86"/>
      <c r="F8457" s="96"/>
    </row>
    <row r="8458" spans="1:6" x14ac:dyDescent="0.2">
      <c r="A8458" s="145"/>
      <c r="C8458" s="86"/>
      <c r="D8458" s="146"/>
      <c r="E8458" s="86"/>
      <c r="F8458" s="96"/>
    </row>
    <row r="8459" spans="1:6" x14ac:dyDescent="0.2">
      <c r="A8459" s="145"/>
      <c r="C8459" s="86"/>
      <c r="D8459" s="146"/>
      <c r="E8459" s="86"/>
      <c r="F8459" s="96"/>
    </row>
    <row r="8460" spans="1:6" x14ac:dyDescent="0.2">
      <c r="A8460" s="145"/>
      <c r="C8460" s="86"/>
      <c r="D8460" s="146"/>
      <c r="E8460" s="86"/>
      <c r="F8460" s="96"/>
    </row>
    <row r="8461" spans="1:6" x14ac:dyDescent="0.2">
      <c r="A8461" s="145"/>
      <c r="C8461" s="86"/>
      <c r="D8461" s="146"/>
      <c r="E8461" s="86"/>
      <c r="F8461" s="96"/>
    </row>
    <row r="8462" spans="1:6" x14ac:dyDescent="0.2">
      <c r="A8462" s="145"/>
      <c r="C8462" s="86"/>
      <c r="D8462" s="146"/>
      <c r="E8462" s="86"/>
      <c r="F8462" s="96"/>
    </row>
    <row r="8463" spans="1:6" x14ac:dyDescent="0.2">
      <c r="A8463" s="145"/>
      <c r="C8463" s="86"/>
      <c r="D8463" s="146"/>
      <c r="E8463" s="86"/>
      <c r="F8463" s="96"/>
    </row>
    <row r="8464" spans="1:6" x14ac:dyDescent="0.2">
      <c r="A8464" s="145"/>
      <c r="C8464" s="86"/>
      <c r="D8464" s="146"/>
      <c r="E8464" s="86"/>
      <c r="F8464" s="96"/>
    </row>
    <row r="8465" spans="1:6" x14ac:dyDescent="0.2">
      <c r="A8465" s="145"/>
      <c r="C8465" s="86"/>
      <c r="D8465" s="146"/>
      <c r="E8465" s="86"/>
      <c r="F8465" s="96"/>
    </row>
    <row r="8466" spans="1:6" x14ac:dyDescent="0.2">
      <c r="A8466" s="145"/>
      <c r="C8466" s="86"/>
      <c r="D8466" s="146"/>
      <c r="E8466" s="86"/>
      <c r="F8466" s="96"/>
    </row>
    <row r="8467" spans="1:6" x14ac:dyDescent="0.2">
      <c r="A8467" s="145"/>
      <c r="C8467" s="86"/>
      <c r="D8467" s="146"/>
      <c r="E8467" s="86"/>
      <c r="F8467" s="96"/>
    </row>
    <row r="8468" spans="1:6" x14ac:dyDescent="0.2">
      <c r="A8468" s="145"/>
      <c r="C8468" s="86"/>
      <c r="D8468" s="146"/>
      <c r="E8468" s="86"/>
      <c r="F8468" s="96"/>
    </row>
    <row r="8469" spans="1:6" x14ac:dyDescent="0.2">
      <c r="A8469" s="145"/>
      <c r="C8469" s="86"/>
      <c r="D8469" s="146"/>
      <c r="E8469" s="86"/>
      <c r="F8469" s="96"/>
    </row>
    <row r="8470" spans="1:6" x14ac:dyDescent="0.2">
      <c r="A8470" s="145"/>
      <c r="C8470" s="86"/>
      <c r="D8470" s="146"/>
      <c r="E8470" s="86"/>
      <c r="F8470" s="96"/>
    </row>
    <row r="8471" spans="1:6" x14ac:dyDescent="0.2">
      <c r="A8471" s="145"/>
      <c r="C8471" s="86"/>
      <c r="D8471" s="146"/>
      <c r="E8471" s="86"/>
      <c r="F8471" s="96"/>
    </row>
    <row r="8472" spans="1:6" x14ac:dyDescent="0.2">
      <c r="A8472" s="145"/>
      <c r="C8472" s="86"/>
      <c r="D8472" s="146"/>
      <c r="E8472" s="86"/>
      <c r="F8472" s="96"/>
    </row>
    <row r="8473" spans="1:6" x14ac:dyDescent="0.2">
      <c r="A8473" s="145"/>
      <c r="C8473" s="86"/>
      <c r="D8473" s="146"/>
      <c r="E8473" s="86"/>
      <c r="F8473" s="96"/>
    </row>
    <row r="8474" spans="1:6" x14ac:dyDescent="0.2">
      <c r="A8474" s="145"/>
      <c r="C8474" s="86"/>
      <c r="D8474" s="146"/>
      <c r="E8474" s="86"/>
      <c r="F8474" s="96"/>
    </row>
    <row r="8475" spans="1:6" x14ac:dyDescent="0.2">
      <c r="A8475" s="145"/>
      <c r="C8475" s="86"/>
      <c r="D8475" s="146"/>
      <c r="E8475" s="86"/>
      <c r="F8475" s="96"/>
    </row>
    <row r="8476" spans="1:6" x14ac:dyDescent="0.2">
      <c r="A8476" s="145"/>
      <c r="C8476" s="86"/>
      <c r="D8476" s="146"/>
      <c r="E8476" s="86"/>
      <c r="F8476" s="96"/>
    </row>
    <row r="8477" spans="1:6" x14ac:dyDescent="0.2">
      <c r="A8477" s="145"/>
      <c r="C8477" s="86"/>
      <c r="D8477" s="146"/>
      <c r="E8477" s="86"/>
      <c r="F8477" s="96"/>
    </row>
    <row r="8478" spans="1:6" x14ac:dyDescent="0.2">
      <c r="A8478" s="145"/>
      <c r="C8478" s="86"/>
      <c r="D8478" s="146"/>
      <c r="E8478" s="86"/>
      <c r="F8478" s="96"/>
    </row>
    <row r="8479" spans="1:6" x14ac:dyDescent="0.2">
      <c r="A8479" s="145"/>
      <c r="C8479" s="86"/>
      <c r="D8479" s="146"/>
      <c r="E8479" s="86"/>
      <c r="F8479" s="96"/>
    </row>
    <row r="8480" spans="1:6" x14ac:dyDescent="0.2">
      <c r="A8480" s="145"/>
      <c r="C8480" s="86"/>
      <c r="D8480" s="146"/>
      <c r="E8480" s="86"/>
      <c r="F8480" s="96"/>
    </row>
    <row r="8481" spans="1:6" x14ac:dyDescent="0.2">
      <c r="A8481" s="145"/>
      <c r="C8481" s="86"/>
      <c r="D8481" s="146"/>
      <c r="E8481" s="86"/>
      <c r="F8481" s="96"/>
    </row>
    <row r="8482" spans="1:6" x14ac:dyDescent="0.2">
      <c r="A8482" s="145"/>
      <c r="C8482" s="86"/>
      <c r="D8482" s="146"/>
      <c r="E8482" s="86"/>
      <c r="F8482" s="96"/>
    </row>
    <row r="8483" spans="1:6" x14ac:dyDescent="0.2">
      <c r="A8483" s="145"/>
      <c r="C8483" s="86"/>
      <c r="D8483" s="146"/>
      <c r="E8483" s="86"/>
      <c r="F8483" s="96"/>
    </row>
    <row r="8484" spans="1:6" x14ac:dyDescent="0.2">
      <c r="A8484" s="145"/>
      <c r="C8484" s="86"/>
      <c r="D8484" s="146"/>
      <c r="E8484" s="86"/>
      <c r="F8484" s="96"/>
    </row>
    <row r="8485" spans="1:6" x14ac:dyDescent="0.2">
      <c r="A8485" s="145"/>
      <c r="C8485" s="86"/>
      <c r="D8485" s="146"/>
      <c r="E8485" s="86"/>
      <c r="F8485" s="96"/>
    </row>
    <row r="8486" spans="1:6" x14ac:dyDescent="0.2">
      <c r="A8486" s="145"/>
      <c r="C8486" s="86"/>
      <c r="D8486" s="146"/>
      <c r="E8486" s="86"/>
      <c r="F8486" s="96"/>
    </row>
    <row r="8487" spans="1:6" x14ac:dyDescent="0.2">
      <c r="A8487" s="145"/>
      <c r="C8487" s="86"/>
      <c r="D8487" s="146"/>
      <c r="E8487" s="86"/>
      <c r="F8487" s="96"/>
    </row>
    <row r="8488" spans="1:6" x14ac:dyDescent="0.2">
      <c r="A8488" s="145"/>
      <c r="C8488" s="86"/>
      <c r="D8488" s="146"/>
      <c r="E8488" s="86"/>
      <c r="F8488" s="96"/>
    </row>
    <row r="8489" spans="1:6" x14ac:dyDescent="0.2">
      <c r="A8489" s="145"/>
      <c r="C8489" s="86"/>
      <c r="D8489" s="146"/>
      <c r="E8489" s="86"/>
      <c r="F8489" s="96"/>
    </row>
    <row r="8490" spans="1:6" x14ac:dyDescent="0.2">
      <c r="A8490" s="145"/>
      <c r="C8490" s="86"/>
      <c r="D8490" s="146"/>
      <c r="E8490" s="86"/>
      <c r="F8490" s="96"/>
    </row>
    <row r="8491" spans="1:6" x14ac:dyDescent="0.2">
      <c r="A8491" s="145"/>
      <c r="C8491" s="86"/>
      <c r="D8491" s="146"/>
      <c r="E8491" s="86"/>
      <c r="F8491" s="96"/>
    </row>
    <row r="8492" spans="1:6" x14ac:dyDescent="0.2">
      <c r="A8492" s="145"/>
      <c r="C8492" s="86"/>
      <c r="D8492" s="146"/>
      <c r="E8492" s="86"/>
      <c r="F8492" s="96"/>
    </row>
    <row r="8493" spans="1:6" x14ac:dyDescent="0.2">
      <c r="A8493" s="145"/>
      <c r="C8493" s="86"/>
      <c r="D8493" s="146"/>
      <c r="E8493" s="86"/>
      <c r="F8493" s="96"/>
    </row>
    <row r="8494" spans="1:6" x14ac:dyDescent="0.2">
      <c r="A8494" s="145"/>
      <c r="C8494" s="86"/>
      <c r="D8494" s="146"/>
      <c r="E8494" s="86"/>
      <c r="F8494" s="96"/>
    </row>
    <row r="8495" spans="1:6" x14ac:dyDescent="0.2">
      <c r="A8495" s="145"/>
      <c r="C8495" s="86"/>
      <c r="D8495" s="146"/>
      <c r="E8495" s="86"/>
      <c r="F8495" s="96"/>
    </row>
    <row r="8496" spans="1:6" x14ac:dyDescent="0.2">
      <c r="A8496" s="145"/>
      <c r="C8496" s="86"/>
      <c r="D8496" s="146"/>
      <c r="E8496" s="86"/>
      <c r="F8496" s="96"/>
    </row>
    <row r="8497" spans="1:6" x14ac:dyDescent="0.2">
      <c r="A8497" s="145"/>
      <c r="C8497" s="86"/>
      <c r="D8497" s="146"/>
      <c r="E8497" s="86"/>
      <c r="F8497" s="96"/>
    </row>
    <row r="8498" spans="1:6" x14ac:dyDescent="0.2">
      <c r="A8498" s="145"/>
      <c r="C8498" s="86"/>
      <c r="D8498" s="146"/>
      <c r="E8498" s="86"/>
      <c r="F8498" s="96"/>
    </row>
    <row r="8499" spans="1:6" x14ac:dyDescent="0.2">
      <c r="A8499" s="145"/>
      <c r="C8499" s="86"/>
      <c r="D8499" s="146"/>
      <c r="E8499" s="86"/>
      <c r="F8499" s="96"/>
    </row>
    <row r="8500" spans="1:6" x14ac:dyDescent="0.2">
      <c r="A8500" s="145"/>
      <c r="C8500" s="86"/>
      <c r="D8500" s="146"/>
      <c r="E8500" s="86"/>
      <c r="F8500" s="96"/>
    </row>
    <row r="8501" spans="1:6" x14ac:dyDescent="0.2">
      <c r="A8501" s="145"/>
      <c r="C8501" s="86"/>
      <c r="D8501" s="146"/>
      <c r="E8501" s="86"/>
      <c r="F8501" s="96"/>
    </row>
    <row r="8502" spans="1:6" x14ac:dyDescent="0.2">
      <c r="A8502" s="145"/>
      <c r="C8502" s="86"/>
      <c r="D8502" s="146"/>
      <c r="E8502" s="86"/>
      <c r="F8502" s="96"/>
    </row>
    <row r="8503" spans="1:6" x14ac:dyDescent="0.2">
      <c r="A8503" s="145"/>
      <c r="C8503" s="86"/>
      <c r="D8503" s="146"/>
      <c r="E8503" s="86"/>
      <c r="F8503" s="96"/>
    </row>
    <row r="8504" spans="1:6" x14ac:dyDescent="0.2">
      <c r="A8504" s="145"/>
      <c r="C8504" s="86"/>
      <c r="D8504" s="146"/>
      <c r="E8504" s="86"/>
      <c r="F8504" s="96"/>
    </row>
    <row r="8505" spans="1:6" x14ac:dyDescent="0.2">
      <c r="A8505" s="145"/>
      <c r="C8505" s="86"/>
      <c r="D8505" s="146"/>
      <c r="E8505" s="86"/>
      <c r="F8505" s="96"/>
    </row>
    <row r="8506" spans="1:6" x14ac:dyDescent="0.2">
      <c r="A8506" s="145"/>
      <c r="C8506" s="86"/>
      <c r="D8506" s="146"/>
      <c r="E8506" s="86"/>
      <c r="F8506" s="96"/>
    </row>
    <row r="8507" spans="1:6" x14ac:dyDescent="0.2">
      <c r="A8507" s="145"/>
      <c r="C8507" s="86"/>
      <c r="D8507" s="146"/>
      <c r="E8507" s="86"/>
      <c r="F8507" s="96"/>
    </row>
    <row r="8508" spans="1:6" x14ac:dyDescent="0.2">
      <c r="A8508" s="145"/>
      <c r="C8508" s="86"/>
      <c r="D8508" s="146"/>
      <c r="E8508" s="86"/>
      <c r="F8508" s="96"/>
    </row>
    <row r="8509" spans="1:6" x14ac:dyDescent="0.2">
      <c r="A8509" s="145"/>
      <c r="C8509" s="86"/>
      <c r="D8509" s="146"/>
      <c r="E8509" s="86"/>
      <c r="F8509" s="96"/>
    </row>
    <row r="8510" spans="1:6" x14ac:dyDescent="0.2">
      <c r="A8510" s="145"/>
      <c r="C8510" s="86"/>
      <c r="D8510" s="146"/>
      <c r="E8510" s="86"/>
      <c r="F8510" s="96"/>
    </row>
    <row r="8511" spans="1:6" x14ac:dyDescent="0.2">
      <c r="A8511" s="145"/>
      <c r="C8511" s="86"/>
      <c r="D8511" s="146"/>
      <c r="E8511" s="86"/>
      <c r="F8511" s="96"/>
    </row>
    <row r="8512" spans="1:6" x14ac:dyDescent="0.2">
      <c r="A8512" s="145"/>
      <c r="C8512" s="86"/>
      <c r="D8512" s="146"/>
      <c r="E8512" s="86"/>
      <c r="F8512" s="96"/>
    </row>
    <row r="8513" spans="1:6" x14ac:dyDescent="0.2">
      <c r="A8513" s="145"/>
      <c r="C8513" s="86"/>
      <c r="D8513" s="146"/>
      <c r="E8513" s="86"/>
      <c r="F8513" s="96"/>
    </row>
    <row r="8514" spans="1:6" x14ac:dyDescent="0.2">
      <c r="A8514" s="145"/>
      <c r="C8514" s="86"/>
      <c r="D8514" s="146"/>
      <c r="E8514" s="86"/>
      <c r="F8514" s="96"/>
    </row>
    <row r="8515" spans="1:6" x14ac:dyDescent="0.2">
      <c r="A8515" s="145"/>
      <c r="C8515" s="86"/>
      <c r="D8515" s="146"/>
      <c r="E8515" s="86"/>
      <c r="F8515" s="96"/>
    </row>
    <row r="8516" spans="1:6" x14ac:dyDescent="0.2">
      <c r="A8516" s="145"/>
      <c r="C8516" s="86"/>
      <c r="D8516" s="146"/>
      <c r="E8516" s="86"/>
      <c r="F8516" s="96"/>
    </row>
    <row r="8517" spans="1:6" x14ac:dyDescent="0.2">
      <c r="A8517" s="145"/>
      <c r="C8517" s="86"/>
      <c r="D8517" s="146"/>
      <c r="E8517" s="86"/>
      <c r="F8517" s="96"/>
    </row>
    <row r="8518" spans="1:6" x14ac:dyDescent="0.2">
      <c r="A8518" s="145"/>
      <c r="C8518" s="86"/>
      <c r="D8518" s="146"/>
      <c r="E8518" s="86"/>
      <c r="F8518" s="96"/>
    </row>
    <row r="8519" spans="1:6" x14ac:dyDescent="0.2">
      <c r="A8519" s="145"/>
      <c r="C8519" s="86"/>
      <c r="D8519" s="146"/>
      <c r="E8519" s="86"/>
      <c r="F8519" s="96"/>
    </row>
    <row r="8520" spans="1:6" x14ac:dyDescent="0.2">
      <c r="A8520" s="145"/>
      <c r="C8520" s="86"/>
      <c r="D8520" s="146"/>
      <c r="E8520" s="86"/>
      <c r="F8520" s="96"/>
    </row>
    <row r="8521" spans="1:6" x14ac:dyDescent="0.2">
      <c r="A8521" s="145"/>
      <c r="C8521" s="86"/>
      <c r="D8521" s="146"/>
      <c r="E8521" s="86"/>
      <c r="F8521" s="96"/>
    </row>
    <row r="8522" spans="1:6" x14ac:dyDescent="0.2">
      <c r="A8522" s="145"/>
      <c r="C8522" s="86"/>
      <c r="D8522" s="146"/>
      <c r="E8522" s="86"/>
      <c r="F8522" s="96"/>
    </row>
    <row r="8523" spans="1:6" x14ac:dyDescent="0.2">
      <c r="A8523" s="145"/>
      <c r="C8523" s="86"/>
      <c r="D8523" s="146"/>
      <c r="E8523" s="86"/>
      <c r="F8523" s="96"/>
    </row>
    <row r="8524" spans="1:6" x14ac:dyDescent="0.2">
      <c r="A8524" s="145"/>
      <c r="C8524" s="86"/>
      <c r="D8524" s="146"/>
      <c r="E8524" s="86"/>
      <c r="F8524" s="96"/>
    </row>
    <row r="8525" spans="1:6" x14ac:dyDescent="0.2">
      <c r="A8525" s="145"/>
      <c r="C8525" s="86"/>
      <c r="D8525" s="146"/>
      <c r="E8525" s="86"/>
      <c r="F8525" s="96"/>
    </row>
    <row r="8526" spans="1:6" x14ac:dyDescent="0.2">
      <c r="A8526" s="145"/>
      <c r="C8526" s="86"/>
      <c r="D8526" s="146"/>
      <c r="E8526" s="86"/>
      <c r="F8526" s="96"/>
    </row>
    <row r="8527" spans="1:6" x14ac:dyDescent="0.2">
      <c r="A8527" s="145"/>
      <c r="C8527" s="86"/>
      <c r="D8527" s="146"/>
      <c r="E8527" s="86"/>
      <c r="F8527" s="96"/>
    </row>
    <row r="8528" spans="1:6" x14ac:dyDescent="0.2">
      <c r="A8528" s="145"/>
      <c r="C8528" s="86"/>
      <c r="D8528" s="146"/>
      <c r="E8528" s="86"/>
      <c r="F8528" s="96"/>
    </row>
    <row r="8529" spans="1:6" x14ac:dyDescent="0.2">
      <c r="A8529" s="145"/>
      <c r="C8529" s="86"/>
      <c r="D8529" s="146"/>
      <c r="E8529" s="86"/>
      <c r="F8529" s="96"/>
    </row>
    <row r="8530" spans="1:6" x14ac:dyDescent="0.2">
      <c r="A8530" s="145"/>
      <c r="C8530" s="86"/>
      <c r="D8530" s="146"/>
      <c r="E8530" s="86"/>
      <c r="F8530" s="96"/>
    </row>
    <row r="8531" spans="1:6" x14ac:dyDescent="0.2">
      <c r="A8531" s="145"/>
      <c r="C8531" s="86"/>
      <c r="D8531" s="146"/>
      <c r="E8531" s="86"/>
      <c r="F8531" s="96"/>
    </row>
    <row r="8532" spans="1:6" x14ac:dyDescent="0.2">
      <c r="A8532" s="145"/>
      <c r="C8532" s="86"/>
      <c r="D8532" s="146"/>
      <c r="E8532" s="86"/>
      <c r="F8532" s="96"/>
    </row>
    <row r="8533" spans="1:6" x14ac:dyDescent="0.2">
      <c r="A8533" s="145"/>
      <c r="C8533" s="86"/>
      <c r="D8533" s="146"/>
      <c r="E8533" s="86"/>
      <c r="F8533" s="96"/>
    </row>
    <row r="8534" spans="1:6" x14ac:dyDescent="0.2">
      <c r="A8534" s="145"/>
      <c r="C8534" s="86"/>
      <c r="D8534" s="146"/>
      <c r="E8534" s="86"/>
      <c r="F8534" s="96"/>
    </row>
    <row r="8535" spans="1:6" x14ac:dyDescent="0.2">
      <c r="A8535" s="145"/>
      <c r="C8535" s="86"/>
      <c r="D8535" s="146"/>
      <c r="E8535" s="86"/>
      <c r="F8535" s="96"/>
    </row>
    <row r="8536" spans="1:6" x14ac:dyDescent="0.2">
      <c r="A8536" s="145"/>
      <c r="C8536" s="86"/>
      <c r="D8536" s="146"/>
      <c r="E8536" s="86"/>
      <c r="F8536" s="96"/>
    </row>
    <row r="8537" spans="1:6" x14ac:dyDescent="0.2">
      <c r="A8537" s="145"/>
      <c r="C8537" s="86"/>
      <c r="D8537" s="146"/>
      <c r="E8537" s="86"/>
      <c r="F8537" s="96"/>
    </row>
    <row r="8538" spans="1:6" x14ac:dyDescent="0.2">
      <c r="A8538" s="145"/>
      <c r="C8538" s="86"/>
      <c r="D8538" s="146"/>
      <c r="E8538" s="86"/>
      <c r="F8538" s="96"/>
    </row>
    <row r="8539" spans="1:6" x14ac:dyDescent="0.2">
      <c r="A8539" s="145"/>
      <c r="C8539" s="86"/>
      <c r="D8539" s="146"/>
      <c r="E8539" s="86"/>
      <c r="F8539" s="96"/>
    </row>
    <row r="8540" spans="1:6" x14ac:dyDescent="0.2">
      <c r="A8540" s="145"/>
      <c r="C8540" s="86"/>
      <c r="D8540" s="146"/>
      <c r="E8540" s="86"/>
      <c r="F8540" s="96"/>
    </row>
    <row r="8541" spans="1:6" x14ac:dyDescent="0.2">
      <c r="A8541" s="145"/>
      <c r="C8541" s="86"/>
      <c r="D8541" s="146"/>
      <c r="E8541" s="86"/>
      <c r="F8541" s="96"/>
    </row>
    <row r="8542" spans="1:6" x14ac:dyDescent="0.2">
      <c r="A8542" s="145"/>
      <c r="C8542" s="86"/>
      <c r="D8542" s="146"/>
      <c r="E8542" s="86"/>
      <c r="F8542" s="96"/>
    </row>
    <row r="8543" spans="1:6" x14ac:dyDescent="0.2">
      <c r="A8543" s="145"/>
      <c r="C8543" s="86"/>
      <c r="D8543" s="146"/>
      <c r="E8543" s="86"/>
      <c r="F8543" s="96"/>
    </row>
    <row r="8544" spans="1:6" x14ac:dyDescent="0.2">
      <c r="A8544" s="145"/>
      <c r="C8544" s="86"/>
      <c r="D8544" s="146"/>
      <c r="E8544" s="86"/>
      <c r="F8544" s="96"/>
    </row>
    <row r="8545" spans="1:6" x14ac:dyDescent="0.2">
      <c r="A8545" s="145"/>
      <c r="C8545" s="86"/>
      <c r="D8545" s="146"/>
      <c r="E8545" s="86"/>
      <c r="F8545" s="96"/>
    </row>
    <row r="8546" spans="1:6" x14ac:dyDescent="0.2">
      <c r="A8546" s="145"/>
      <c r="C8546" s="86"/>
      <c r="D8546" s="146"/>
      <c r="E8546" s="86"/>
      <c r="F8546" s="96"/>
    </row>
    <row r="8547" spans="1:6" x14ac:dyDescent="0.2">
      <c r="A8547" s="145"/>
      <c r="C8547" s="86"/>
      <c r="D8547" s="146"/>
      <c r="E8547" s="86"/>
      <c r="F8547" s="96"/>
    </row>
    <row r="8548" spans="1:6" x14ac:dyDescent="0.2">
      <c r="A8548" s="145"/>
      <c r="C8548" s="86"/>
      <c r="D8548" s="146"/>
      <c r="E8548" s="86"/>
      <c r="F8548" s="96"/>
    </row>
    <row r="8549" spans="1:6" x14ac:dyDescent="0.2">
      <c r="A8549" s="145"/>
      <c r="C8549" s="86"/>
      <c r="D8549" s="146"/>
      <c r="E8549" s="86"/>
      <c r="F8549" s="96"/>
    </row>
    <row r="8550" spans="1:6" x14ac:dyDescent="0.2">
      <c r="A8550" s="145"/>
      <c r="C8550" s="86"/>
      <c r="D8550" s="146"/>
      <c r="E8550" s="86"/>
      <c r="F8550" s="96"/>
    </row>
    <row r="8551" spans="1:6" x14ac:dyDescent="0.2">
      <c r="A8551" s="145"/>
      <c r="C8551" s="86"/>
      <c r="D8551" s="146"/>
      <c r="E8551" s="86"/>
      <c r="F8551" s="96"/>
    </row>
    <row r="8552" spans="1:6" x14ac:dyDescent="0.2">
      <c r="A8552" s="145"/>
      <c r="C8552" s="86"/>
      <c r="D8552" s="146"/>
      <c r="E8552" s="86"/>
      <c r="F8552" s="96"/>
    </row>
    <row r="8553" spans="1:6" x14ac:dyDescent="0.2">
      <c r="A8553" s="145"/>
      <c r="C8553" s="86"/>
      <c r="D8553" s="146"/>
      <c r="E8553" s="86"/>
      <c r="F8553" s="96"/>
    </row>
    <row r="8554" spans="1:6" x14ac:dyDescent="0.2">
      <c r="A8554" s="145"/>
      <c r="C8554" s="86"/>
      <c r="D8554" s="146"/>
      <c r="E8554" s="86"/>
      <c r="F8554" s="96"/>
    </row>
    <row r="8555" spans="1:6" x14ac:dyDescent="0.2">
      <c r="A8555" s="145"/>
      <c r="C8555" s="86"/>
      <c r="D8555" s="146"/>
      <c r="E8555" s="86"/>
      <c r="F8555" s="96"/>
    </row>
    <row r="8556" spans="1:6" x14ac:dyDescent="0.2">
      <c r="A8556" s="145"/>
      <c r="C8556" s="86"/>
      <c r="D8556" s="146"/>
      <c r="E8556" s="86"/>
      <c r="F8556" s="96"/>
    </row>
    <row r="8557" spans="1:6" x14ac:dyDescent="0.2">
      <c r="A8557" s="145"/>
      <c r="C8557" s="86"/>
      <c r="D8557" s="146"/>
      <c r="E8557" s="86"/>
      <c r="F8557" s="96"/>
    </row>
    <row r="8558" spans="1:6" x14ac:dyDescent="0.2">
      <c r="A8558" s="145"/>
      <c r="C8558" s="86"/>
      <c r="D8558" s="146"/>
      <c r="E8558" s="86"/>
      <c r="F8558" s="96"/>
    </row>
    <row r="8559" spans="1:6" x14ac:dyDescent="0.2">
      <c r="A8559" s="145"/>
      <c r="C8559" s="86"/>
      <c r="D8559" s="146"/>
      <c r="E8559" s="86"/>
      <c r="F8559" s="96"/>
    </row>
    <row r="8560" spans="1:6" x14ac:dyDescent="0.2">
      <c r="A8560" s="145"/>
      <c r="C8560" s="86"/>
      <c r="D8560" s="146"/>
      <c r="E8560" s="86"/>
      <c r="F8560" s="96"/>
    </row>
    <row r="8561" spans="1:6" x14ac:dyDescent="0.2">
      <c r="A8561" s="145"/>
      <c r="C8561" s="86"/>
      <c r="D8561" s="146"/>
      <c r="E8561" s="86"/>
      <c r="F8561" s="96"/>
    </row>
    <row r="8562" spans="1:6" x14ac:dyDescent="0.2">
      <c r="A8562" s="145"/>
      <c r="C8562" s="86"/>
      <c r="D8562" s="146"/>
      <c r="E8562" s="86"/>
      <c r="F8562" s="96"/>
    </row>
    <row r="8563" spans="1:6" x14ac:dyDescent="0.2">
      <c r="A8563" s="145"/>
      <c r="C8563" s="86"/>
      <c r="D8563" s="146"/>
      <c r="E8563" s="86"/>
      <c r="F8563" s="96"/>
    </row>
    <row r="8564" spans="1:6" x14ac:dyDescent="0.2">
      <c r="A8564" s="145"/>
      <c r="C8564" s="86"/>
      <c r="D8564" s="146"/>
      <c r="E8564" s="86"/>
      <c r="F8564" s="96"/>
    </row>
    <row r="8565" spans="1:6" x14ac:dyDescent="0.2">
      <c r="A8565" s="145"/>
      <c r="C8565" s="86"/>
      <c r="D8565" s="146"/>
      <c r="E8565" s="86"/>
      <c r="F8565" s="96"/>
    </row>
    <row r="8566" spans="1:6" x14ac:dyDescent="0.2">
      <c r="A8566" s="145"/>
      <c r="C8566" s="86"/>
      <c r="D8566" s="146"/>
      <c r="E8566" s="86"/>
      <c r="F8566" s="96"/>
    </row>
    <row r="8567" spans="1:6" x14ac:dyDescent="0.2">
      <c r="A8567" s="145"/>
      <c r="C8567" s="86"/>
      <c r="D8567" s="146"/>
      <c r="E8567" s="86"/>
      <c r="F8567" s="96"/>
    </row>
    <row r="8568" spans="1:6" x14ac:dyDescent="0.2">
      <c r="A8568" s="145"/>
      <c r="C8568" s="86"/>
      <c r="D8568" s="146"/>
      <c r="E8568" s="86"/>
      <c r="F8568" s="96"/>
    </row>
    <row r="8569" spans="1:6" x14ac:dyDescent="0.2">
      <c r="A8569" s="145"/>
      <c r="C8569" s="86"/>
      <c r="D8569" s="146"/>
      <c r="E8569" s="86"/>
      <c r="F8569" s="96"/>
    </row>
    <row r="8570" spans="1:6" x14ac:dyDescent="0.2">
      <c r="A8570" s="145"/>
      <c r="C8570" s="86"/>
      <c r="D8570" s="146"/>
      <c r="E8570" s="86"/>
      <c r="F8570" s="96"/>
    </row>
    <row r="8571" spans="1:6" x14ac:dyDescent="0.2">
      <c r="A8571" s="145"/>
      <c r="C8571" s="86"/>
      <c r="D8571" s="146"/>
      <c r="E8571" s="86"/>
      <c r="F8571" s="96"/>
    </row>
    <row r="8572" spans="1:6" x14ac:dyDescent="0.2">
      <c r="A8572" s="145"/>
      <c r="C8572" s="86"/>
      <c r="D8572" s="146"/>
      <c r="E8572" s="86"/>
      <c r="F8572" s="96"/>
    </row>
    <row r="8573" spans="1:6" x14ac:dyDescent="0.2">
      <c r="A8573" s="145"/>
      <c r="C8573" s="86"/>
      <c r="D8573" s="146"/>
      <c r="E8573" s="86"/>
      <c r="F8573" s="96"/>
    </row>
    <row r="8574" spans="1:6" x14ac:dyDescent="0.2">
      <c r="A8574" s="145"/>
      <c r="C8574" s="86"/>
      <c r="D8574" s="146"/>
      <c r="E8574" s="86"/>
      <c r="F8574" s="96"/>
    </row>
    <row r="8575" spans="1:6" x14ac:dyDescent="0.2">
      <c r="A8575" s="145"/>
      <c r="C8575" s="86"/>
      <c r="D8575" s="146"/>
      <c r="E8575" s="86"/>
      <c r="F8575" s="96"/>
    </row>
    <row r="8576" spans="1:6" x14ac:dyDescent="0.2">
      <c r="A8576" s="145"/>
      <c r="C8576" s="86"/>
      <c r="D8576" s="146"/>
      <c r="E8576" s="86"/>
      <c r="F8576" s="96"/>
    </row>
    <row r="8577" spans="1:6" x14ac:dyDescent="0.2">
      <c r="A8577" s="145"/>
      <c r="C8577" s="86"/>
      <c r="D8577" s="146"/>
      <c r="E8577" s="86"/>
      <c r="F8577" s="96"/>
    </row>
    <row r="8578" spans="1:6" x14ac:dyDescent="0.2">
      <c r="A8578" s="145"/>
      <c r="C8578" s="86"/>
      <c r="D8578" s="146"/>
      <c r="E8578" s="86"/>
      <c r="F8578" s="96"/>
    </row>
    <row r="8579" spans="1:6" x14ac:dyDescent="0.2">
      <c r="A8579" s="145"/>
      <c r="C8579" s="86"/>
      <c r="D8579" s="146"/>
      <c r="E8579" s="86"/>
      <c r="F8579" s="96"/>
    </row>
    <row r="8580" spans="1:6" x14ac:dyDescent="0.2">
      <c r="A8580" s="145"/>
      <c r="C8580" s="86"/>
      <c r="D8580" s="146"/>
      <c r="E8580" s="86"/>
      <c r="F8580" s="96"/>
    </row>
    <row r="8581" spans="1:6" x14ac:dyDescent="0.2">
      <c r="A8581" s="145"/>
      <c r="C8581" s="86"/>
      <c r="D8581" s="146"/>
      <c r="E8581" s="86"/>
      <c r="F8581" s="96"/>
    </row>
    <row r="8582" spans="1:6" x14ac:dyDescent="0.2">
      <c r="A8582" s="145"/>
      <c r="C8582" s="86"/>
      <c r="D8582" s="146"/>
      <c r="E8582" s="86"/>
      <c r="F8582" s="96"/>
    </row>
    <row r="8583" spans="1:6" x14ac:dyDescent="0.2">
      <c r="A8583" s="145"/>
      <c r="C8583" s="86"/>
      <c r="D8583" s="146"/>
      <c r="E8583" s="86"/>
      <c r="F8583" s="96"/>
    </row>
    <row r="8584" spans="1:6" x14ac:dyDescent="0.2">
      <c r="A8584" s="145"/>
      <c r="C8584" s="86"/>
      <c r="D8584" s="146"/>
      <c r="E8584" s="86"/>
      <c r="F8584" s="96"/>
    </row>
    <row r="8585" spans="1:6" x14ac:dyDescent="0.2">
      <c r="A8585" s="145"/>
      <c r="C8585" s="86"/>
      <c r="D8585" s="146"/>
      <c r="E8585" s="86"/>
      <c r="F8585" s="96"/>
    </row>
    <row r="8586" spans="1:6" x14ac:dyDescent="0.2">
      <c r="A8586" s="145"/>
      <c r="C8586" s="86"/>
      <c r="D8586" s="146"/>
      <c r="E8586" s="86"/>
      <c r="F8586" s="96"/>
    </row>
    <row r="8587" spans="1:6" x14ac:dyDescent="0.2">
      <c r="A8587" s="145"/>
      <c r="C8587" s="86"/>
      <c r="D8587" s="146"/>
      <c r="E8587" s="86"/>
      <c r="F8587" s="96"/>
    </row>
    <row r="8588" spans="1:6" x14ac:dyDescent="0.2">
      <c r="A8588" s="145"/>
      <c r="C8588" s="86"/>
      <c r="D8588" s="146"/>
      <c r="E8588" s="86"/>
      <c r="F8588" s="96"/>
    </row>
    <row r="8589" spans="1:6" x14ac:dyDescent="0.2">
      <c r="A8589" s="145"/>
      <c r="C8589" s="86"/>
      <c r="D8589" s="146"/>
      <c r="E8589" s="86"/>
      <c r="F8589" s="96"/>
    </row>
    <row r="8590" spans="1:6" x14ac:dyDescent="0.2">
      <c r="A8590" s="145"/>
      <c r="C8590" s="86"/>
      <c r="D8590" s="146"/>
      <c r="E8590" s="86"/>
      <c r="F8590" s="96"/>
    </row>
    <row r="8591" spans="1:6" x14ac:dyDescent="0.2">
      <c r="A8591" s="145"/>
      <c r="C8591" s="86"/>
      <c r="D8591" s="146"/>
      <c r="E8591" s="86"/>
      <c r="F8591" s="96"/>
    </row>
    <row r="8592" spans="1:6" x14ac:dyDescent="0.2">
      <c r="A8592" s="145"/>
      <c r="C8592" s="86"/>
      <c r="D8592" s="146"/>
      <c r="E8592" s="86"/>
      <c r="F8592" s="96"/>
    </row>
    <row r="8593" spans="1:6" x14ac:dyDescent="0.2">
      <c r="A8593" s="145"/>
      <c r="C8593" s="86"/>
      <c r="D8593" s="146"/>
      <c r="E8593" s="86"/>
      <c r="F8593" s="96"/>
    </row>
    <row r="8594" spans="1:6" x14ac:dyDescent="0.2">
      <c r="A8594" s="145"/>
      <c r="C8594" s="86"/>
      <c r="D8594" s="146"/>
      <c r="E8594" s="86"/>
      <c r="F8594" s="96"/>
    </row>
    <row r="8595" spans="1:6" x14ac:dyDescent="0.2">
      <c r="A8595" s="145"/>
      <c r="C8595" s="86"/>
      <c r="D8595" s="146"/>
      <c r="E8595" s="86"/>
      <c r="F8595" s="96"/>
    </row>
    <row r="8596" spans="1:6" x14ac:dyDescent="0.2">
      <c r="A8596" s="145"/>
      <c r="C8596" s="86"/>
      <c r="D8596" s="146"/>
      <c r="E8596" s="86"/>
      <c r="F8596" s="96"/>
    </row>
    <row r="8597" spans="1:6" x14ac:dyDescent="0.2">
      <c r="A8597" s="145"/>
      <c r="C8597" s="86"/>
      <c r="D8597" s="146"/>
      <c r="E8597" s="86"/>
      <c r="F8597" s="96"/>
    </row>
    <row r="8598" spans="1:6" x14ac:dyDescent="0.2">
      <c r="A8598" s="145"/>
      <c r="C8598" s="86"/>
      <c r="D8598" s="146"/>
      <c r="E8598" s="86"/>
      <c r="F8598" s="96"/>
    </row>
    <row r="8599" spans="1:6" x14ac:dyDescent="0.2">
      <c r="A8599" s="145"/>
      <c r="C8599" s="86"/>
      <c r="D8599" s="146"/>
      <c r="E8599" s="86"/>
      <c r="F8599" s="96"/>
    </row>
    <row r="8600" spans="1:6" x14ac:dyDescent="0.2">
      <c r="A8600" s="145"/>
      <c r="C8600" s="86"/>
      <c r="D8600" s="146"/>
      <c r="E8600" s="86"/>
      <c r="F8600" s="96"/>
    </row>
    <row r="8601" spans="1:6" x14ac:dyDescent="0.2">
      <c r="A8601" s="145"/>
      <c r="C8601" s="86"/>
      <c r="D8601" s="146"/>
      <c r="E8601" s="86"/>
      <c r="F8601" s="96"/>
    </row>
    <row r="8602" spans="1:6" x14ac:dyDescent="0.2">
      <c r="A8602" s="145"/>
      <c r="C8602" s="86"/>
      <c r="D8602" s="146"/>
      <c r="E8602" s="86"/>
      <c r="F8602" s="96"/>
    </row>
    <row r="8603" spans="1:6" x14ac:dyDescent="0.2">
      <c r="A8603" s="145"/>
      <c r="C8603" s="86"/>
      <c r="D8603" s="146"/>
      <c r="E8603" s="86"/>
      <c r="F8603" s="96"/>
    </row>
    <row r="8604" spans="1:6" x14ac:dyDescent="0.2">
      <c r="A8604" s="145"/>
      <c r="C8604" s="86"/>
      <c r="D8604" s="146"/>
      <c r="E8604" s="86"/>
      <c r="F8604" s="96"/>
    </row>
    <row r="8605" spans="1:6" x14ac:dyDescent="0.2">
      <c r="A8605" s="145"/>
      <c r="C8605" s="86"/>
      <c r="D8605" s="146"/>
      <c r="E8605" s="86"/>
      <c r="F8605" s="96"/>
    </row>
    <row r="8606" spans="1:6" x14ac:dyDescent="0.2">
      <c r="A8606" s="145"/>
      <c r="C8606" s="86"/>
      <c r="D8606" s="146"/>
      <c r="E8606" s="86"/>
      <c r="F8606" s="96"/>
    </row>
    <row r="8607" spans="1:6" x14ac:dyDescent="0.2">
      <c r="A8607" s="145"/>
      <c r="C8607" s="86"/>
      <c r="D8607" s="146"/>
      <c r="E8607" s="86"/>
      <c r="F8607" s="96"/>
    </row>
    <row r="8608" spans="1:6" x14ac:dyDescent="0.2">
      <c r="A8608" s="145"/>
      <c r="C8608" s="86"/>
      <c r="D8608" s="146"/>
      <c r="E8608" s="86"/>
      <c r="F8608" s="96"/>
    </row>
    <row r="8609" spans="1:6" x14ac:dyDescent="0.2">
      <c r="A8609" s="145"/>
      <c r="C8609" s="86"/>
      <c r="D8609" s="146"/>
      <c r="E8609" s="86"/>
      <c r="F8609" s="96"/>
    </row>
    <row r="8610" spans="1:6" x14ac:dyDescent="0.2">
      <c r="A8610" s="145"/>
      <c r="C8610" s="86"/>
      <c r="D8610" s="146"/>
      <c r="E8610" s="86"/>
      <c r="F8610" s="96"/>
    </row>
    <row r="8611" spans="1:6" x14ac:dyDescent="0.2">
      <c r="A8611" s="145"/>
      <c r="C8611" s="86"/>
      <c r="D8611" s="146"/>
      <c r="E8611" s="86"/>
      <c r="F8611" s="96"/>
    </row>
    <row r="8612" spans="1:6" x14ac:dyDescent="0.2">
      <c r="A8612" s="145"/>
      <c r="C8612" s="86"/>
      <c r="D8612" s="146"/>
      <c r="E8612" s="86"/>
      <c r="F8612" s="96"/>
    </row>
    <row r="8613" spans="1:6" x14ac:dyDescent="0.2">
      <c r="A8613" s="145"/>
      <c r="C8613" s="86"/>
      <c r="D8613" s="146"/>
      <c r="E8613" s="86"/>
      <c r="F8613" s="96"/>
    </row>
    <row r="8614" spans="1:6" x14ac:dyDescent="0.2">
      <c r="A8614" s="145"/>
      <c r="C8614" s="86"/>
      <c r="D8614" s="146"/>
      <c r="E8614" s="86"/>
      <c r="F8614" s="96"/>
    </row>
    <row r="8615" spans="1:6" x14ac:dyDescent="0.2">
      <c r="A8615" s="145"/>
      <c r="C8615" s="86"/>
      <c r="D8615" s="146"/>
      <c r="E8615" s="86"/>
      <c r="F8615" s="96"/>
    </row>
    <row r="8616" spans="1:6" x14ac:dyDescent="0.2">
      <c r="A8616" s="145"/>
      <c r="C8616" s="86"/>
      <c r="D8616" s="146"/>
      <c r="E8616" s="86"/>
      <c r="F8616" s="96"/>
    </row>
    <row r="8617" spans="1:6" x14ac:dyDescent="0.2">
      <c r="A8617" s="145"/>
      <c r="C8617" s="86"/>
      <c r="D8617" s="146"/>
      <c r="E8617" s="86"/>
      <c r="F8617" s="96"/>
    </row>
    <row r="8618" spans="1:6" x14ac:dyDescent="0.2">
      <c r="A8618" s="145"/>
      <c r="C8618" s="86"/>
      <c r="D8618" s="146"/>
      <c r="E8618" s="86"/>
      <c r="F8618" s="96"/>
    </row>
    <row r="8619" spans="1:6" x14ac:dyDescent="0.2">
      <c r="A8619" s="145"/>
      <c r="C8619" s="86"/>
      <c r="D8619" s="146"/>
      <c r="E8619" s="86"/>
      <c r="F8619" s="96"/>
    </row>
    <row r="8620" spans="1:6" x14ac:dyDescent="0.2">
      <c r="A8620" s="145"/>
      <c r="C8620" s="86"/>
      <c r="D8620" s="146"/>
      <c r="E8620" s="86"/>
      <c r="F8620" s="96"/>
    </row>
    <row r="8621" spans="1:6" x14ac:dyDescent="0.2">
      <c r="A8621" s="145"/>
      <c r="C8621" s="86"/>
      <c r="D8621" s="146"/>
      <c r="E8621" s="86"/>
      <c r="F8621" s="96"/>
    </row>
    <row r="8622" spans="1:6" x14ac:dyDescent="0.2">
      <c r="A8622" s="145"/>
      <c r="C8622" s="86"/>
      <c r="D8622" s="146"/>
      <c r="E8622" s="86"/>
      <c r="F8622" s="96"/>
    </row>
    <row r="8623" spans="1:6" x14ac:dyDescent="0.2">
      <c r="A8623" s="145"/>
      <c r="C8623" s="86"/>
      <c r="D8623" s="146"/>
      <c r="E8623" s="86"/>
      <c r="F8623" s="96"/>
    </row>
    <row r="8624" spans="1:6" x14ac:dyDescent="0.2">
      <c r="A8624" s="145"/>
      <c r="C8624" s="86"/>
      <c r="D8624" s="146"/>
      <c r="E8624" s="86"/>
      <c r="F8624" s="96"/>
    </row>
    <row r="8625" spans="1:6" x14ac:dyDescent="0.2">
      <c r="A8625" s="145"/>
      <c r="C8625" s="86"/>
      <c r="D8625" s="146"/>
      <c r="E8625" s="86"/>
      <c r="F8625" s="96"/>
    </row>
    <row r="8626" spans="1:6" x14ac:dyDescent="0.2">
      <c r="A8626" s="145"/>
      <c r="C8626" s="86"/>
      <c r="D8626" s="146"/>
      <c r="E8626" s="86"/>
      <c r="F8626" s="96"/>
    </row>
    <row r="8627" spans="1:6" x14ac:dyDescent="0.2">
      <c r="A8627" s="145"/>
      <c r="C8627" s="86"/>
      <c r="D8627" s="146"/>
      <c r="E8627" s="86"/>
      <c r="F8627" s="96"/>
    </row>
    <row r="8628" spans="1:6" x14ac:dyDescent="0.2">
      <c r="A8628" s="145"/>
      <c r="C8628" s="86"/>
      <c r="D8628" s="146"/>
      <c r="E8628" s="86"/>
      <c r="F8628" s="96"/>
    </row>
    <row r="8629" spans="1:6" x14ac:dyDescent="0.2">
      <c r="A8629" s="145"/>
      <c r="C8629" s="86"/>
      <c r="D8629" s="146"/>
      <c r="E8629" s="86"/>
      <c r="F8629" s="96"/>
    </row>
    <row r="8630" spans="1:6" x14ac:dyDescent="0.2">
      <c r="A8630" s="145"/>
      <c r="C8630" s="86"/>
      <c r="D8630" s="146"/>
      <c r="E8630" s="86"/>
      <c r="F8630" s="96"/>
    </row>
    <row r="8631" spans="1:6" x14ac:dyDescent="0.2">
      <c r="A8631" s="145"/>
      <c r="C8631" s="86"/>
      <c r="D8631" s="146"/>
      <c r="E8631" s="86"/>
      <c r="F8631" s="96"/>
    </row>
    <row r="8632" spans="1:6" x14ac:dyDescent="0.2">
      <c r="A8632" s="145"/>
      <c r="C8632" s="86"/>
      <c r="D8632" s="146"/>
      <c r="E8632" s="86"/>
      <c r="F8632" s="96"/>
    </row>
    <row r="8633" spans="1:6" x14ac:dyDescent="0.2">
      <c r="A8633" s="145"/>
      <c r="C8633" s="86"/>
      <c r="D8633" s="146"/>
      <c r="E8633" s="86"/>
      <c r="F8633" s="96"/>
    </row>
    <row r="8634" spans="1:6" x14ac:dyDescent="0.2">
      <c r="A8634" s="145"/>
      <c r="C8634" s="86"/>
      <c r="D8634" s="146"/>
      <c r="E8634" s="86"/>
      <c r="F8634" s="96"/>
    </row>
    <row r="8635" spans="1:6" x14ac:dyDescent="0.2">
      <c r="A8635" s="145"/>
      <c r="C8635" s="86"/>
      <c r="D8635" s="146"/>
      <c r="E8635" s="86"/>
      <c r="F8635" s="96"/>
    </row>
    <row r="8636" spans="1:6" x14ac:dyDescent="0.2">
      <c r="A8636" s="145"/>
      <c r="C8636" s="86"/>
      <c r="D8636" s="146"/>
      <c r="E8636" s="86"/>
      <c r="F8636" s="96"/>
    </row>
    <row r="8637" spans="1:6" x14ac:dyDescent="0.2">
      <c r="A8637" s="145"/>
      <c r="C8637" s="86"/>
      <c r="D8637" s="146"/>
      <c r="E8637" s="86"/>
      <c r="F8637" s="96"/>
    </row>
    <row r="8638" spans="1:6" x14ac:dyDescent="0.2">
      <c r="A8638" s="145"/>
      <c r="C8638" s="86"/>
      <c r="D8638" s="146"/>
      <c r="E8638" s="86"/>
      <c r="F8638" s="96"/>
    </row>
    <row r="8639" spans="1:6" x14ac:dyDescent="0.2">
      <c r="A8639" s="145"/>
      <c r="C8639" s="86"/>
      <c r="D8639" s="146"/>
      <c r="E8639" s="86"/>
      <c r="F8639" s="96"/>
    </row>
    <row r="8640" spans="1:6" x14ac:dyDescent="0.2">
      <c r="A8640" s="145"/>
      <c r="C8640" s="86"/>
      <c r="D8640" s="146"/>
      <c r="E8640" s="86"/>
      <c r="F8640" s="96"/>
    </row>
    <row r="8641" spans="1:6" x14ac:dyDescent="0.2">
      <c r="A8641" s="145"/>
      <c r="C8641" s="86"/>
      <c r="D8641" s="146"/>
      <c r="E8641" s="86"/>
      <c r="F8641" s="96"/>
    </row>
    <row r="8642" spans="1:6" x14ac:dyDescent="0.2">
      <c r="A8642" s="145"/>
      <c r="C8642" s="86"/>
      <c r="D8642" s="146"/>
      <c r="E8642" s="86"/>
      <c r="F8642" s="96"/>
    </row>
    <row r="8643" spans="1:6" x14ac:dyDescent="0.2">
      <c r="A8643" s="145"/>
      <c r="C8643" s="86"/>
      <c r="D8643" s="146"/>
      <c r="E8643" s="86"/>
      <c r="F8643" s="96"/>
    </row>
    <row r="8644" spans="1:6" x14ac:dyDescent="0.2">
      <c r="A8644" s="145"/>
      <c r="C8644" s="86"/>
      <c r="D8644" s="146"/>
      <c r="E8644" s="86"/>
      <c r="F8644" s="96"/>
    </row>
    <row r="8645" spans="1:6" x14ac:dyDescent="0.2">
      <c r="A8645" s="145"/>
      <c r="C8645" s="86"/>
      <c r="D8645" s="146"/>
      <c r="E8645" s="86"/>
      <c r="F8645" s="96"/>
    </row>
    <row r="8646" spans="1:6" x14ac:dyDescent="0.2">
      <c r="A8646" s="145"/>
      <c r="C8646" s="86"/>
      <c r="D8646" s="146"/>
      <c r="E8646" s="86"/>
      <c r="F8646" s="96"/>
    </row>
    <row r="8647" spans="1:6" x14ac:dyDescent="0.2">
      <c r="A8647" s="145"/>
      <c r="C8647" s="86"/>
      <c r="D8647" s="146"/>
      <c r="E8647" s="86"/>
      <c r="F8647" s="96"/>
    </row>
    <row r="8648" spans="1:6" x14ac:dyDescent="0.2">
      <c r="A8648" s="145"/>
      <c r="C8648" s="86"/>
      <c r="D8648" s="146"/>
      <c r="E8648" s="86"/>
      <c r="F8648" s="96"/>
    </row>
    <row r="8649" spans="1:6" x14ac:dyDescent="0.2">
      <c r="A8649" s="145"/>
      <c r="C8649" s="86"/>
      <c r="D8649" s="146"/>
      <c r="E8649" s="86"/>
      <c r="F8649" s="96"/>
    </row>
    <row r="8650" spans="1:6" x14ac:dyDescent="0.2">
      <c r="A8650" s="145"/>
      <c r="C8650" s="86"/>
      <c r="D8650" s="146"/>
      <c r="E8650" s="86"/>
      <c r="F8650" s="96"/>
    </row>
    <row r="8651" spans="1:6" x14ac:dyDescent="0.2">
      <c r="A8651" s="145"/>
      <c r="C8651" s="86"/>
      <c r="D8651" s="146"/>
      <c r="E8651" s="86"/>
      <c r="F8651" s="96"/>
    </row>
    <row r="8652" spans="1:6" x14ac:dyDescent="0.2">
      <c r="A8652" s="145"/>
      <c r="C8652" s="86"/>
      <c r="D8652" s="146"/>
      <c r="E8652" s="86"/>
      <c r="F8652" s="96"/>
    </row>
    <row r="8653" spans="1:6" x14ac:dyDescent="0.2">
      <c r="A8653" s="145"/>
      <c r="C8653" s="86"/>
      <c r="D8653" s="146"/>
      <c r="E8653" s="86"/>
      <c r="F8653" s="96"/>
    </row>
    <row r="8654" spans="1:6" x14ac:dyDescent="0.2">
      <c r="A8654" s="145"/>
      <c r="C8654" s="86"/>
      <c r="D8654" s="146"/>
      <c r="E8654" s="86"/>
      <c r="F8654" s="96"/>
    </row>
    <row r="8655" spans="1:6" x14ac:dyDescent="0.2">
      <c r="A8655" s="145"/>
      <c r="C8655" s="86"/>
      <c r="D8655" s="146"/>
      <c r="E8655" s="86"/>
      <c r="F8655" s="96"/>
    </row>
    <row r="8656" spans="1:6" x14ac:dyDescent="0.2">
      <c r="A8656" s="145"/>
      <c r="C8656" s="86"/>
      <c r="D8656" s="146"/>
      <c r="E8656" s="86"/>
      <c r="F8656" s="96"/>
    </row>
    <row r="8657" spans="1:6" x14ac:dyDescent="0.2">
      <c r="A8657" s="145"/>
      <c r="C8657" s="86"/>
      <c r="D8657" s="146"/>
      <c r="E8657" s="86"/>
      <c r="F8657" s="96"/>
    </row>
    <row r="8658" spans="1:6" x14ac:dyDescent="0.2">
      <c r="A8658" s="145"/>
      <c r="C8658" s="86"/>
      <c r="D8658" s="146"/>
      <c r="E8658" s="86"/>
      <c r="F8658" s="96"/>
    </row>
    <row r="8659" spans="1:6" x14ac:dyDescent="0.2">
      <c r="A8659" s="145"/>
      <c r="C8659" s="86"/>
      <c r="D8659" s="146"/>
      <c r="E8659" s="86"/>
      <c r="F8659" s="96"/>
    </row>
    <row r="8660" spans="1:6" x14ac:dyDescent="0.2">
      <c r="A8660" s="145"/>
      <c r="C8660" s="86"/>
      <c r="D8660" s="146"/>
      <c r="E8660" s="86"/>
      <c r="F8660" s="96"/>
    </row>
    <row r="8661" spans="1:6" x14ac:dyDescent="0.2">
      <c r="A8661" s="145"/>
      <c r="C8661" s="86"/>
      <c r="D8661" s="146"/>
      <c r="E8661" s="86"/>
      <c r="F8661" s="96"/>
    </row>
    <row r="8662" spans="1:6" x14ac:dyDescent="0.2">
      <c r="A8662" s="145"/>
      <c r="C8662" s="86"/>
      <c r="D8662" s="146"/>
      <c r="E8662" s="86"/>
      <c r="F8662" s="96"/>
    </row>
    <row r="8663" spans="1:6" x14ac:dyDescent="0.2">
      <c r="A8663" s="145"/>
      <c r="C8663" s="86"/>
      <c r="D8663" s="146"/>
      <c r="E8663" s="86"/>
      <c r="F8663" s="96"/>
    </row>
    <row r="8664" spans="1:6" x14ac:dyDescent="0.2">
      <c r="A8664" s="145"/>
      <c r="C8664" s="86"/>
      <c r="D8664" s="146"/>
      <c r="E8664" s="86"/>
      <c r="F8664" s="96"/>
    </row>
    <row r="8665" spans="1:6" x14ac:dyDescent="0.2">
      <c r="A8665" s="145"/>
      <c r="C8665" s="86"/>
      <c r="D8665" s="146"/>
      <c r="E8665" s="86"/>
      <c r="F8665" s="96"/>
    </row>
    <row r="8666" spans="1:6" x14ac:dyDescent="0.2">
      <c r="A8666" s="145"/>
      <c r="C8666" s="86"/>
      <c r="D8666" s="146"/>
      <c r="E8666" s="86"/>
      <c r="F8666" s="96"/>
    </row>
    <row r="8667" spans="1:6" x14ac:dyDescent="0.2">
      <c r="A8667" s="145"/>
      <c r="C8667" s="86"/>
      <c r="D8667" s="146"/>
      <c r="E8667" s="86"/>
      <c r="F8667" s="96"/>
    </row>
    <row r="8668" spans="1:6" x14ac:dyDescent="0.2">
      <c r="A8668" s="145"/>
      <c r="C8668" s="86"/>
      <c r="D8668" s="146"/>
      <c r="E8668" s="86"/>
      <c r="F8668" s="96"/>
    </row>
    <row r="8669" spans="1:6" x14ac:dyDescent="0.2">
      <c r="A8669" s="145"/>
      <c r="C8669" s="86"/>
      <c r="D8669" s="146"/>
      <c r="E8669" s="86"/>
      <c r="F8669" s="96"/>
    </row>
    <row r="8670" spans="1:6" x14ac:dyDescent="0.2">
      <c r="A8670" s="145"/>
      <c r="C8670" s="86"/>
      <c r="D8670" s="146"/>
      <c r="E8670" s="86"/>
      <c r="F8670" s="96"/>
    </row>
    <row r="8671" spans="1:6" x14ac:dyDescent="0.2">
      <c r="A8671" s="145"/>
      <c r="C8671" s="86"/>
      <c r="D8671" s="146"/>
      <c r="E8671" s="86"/>
      <c r="F8671" s="96"/>
    </row>
    <row r="8672" spans="1:6" x14ac:dyDescent="0.2">
      <c r="A8672" s="145"/>
      <c r="C8672" s="86"/>
      <c r="D8672" s="146"/>
      <c r="E8672" s="86"/>
      <c r="F8672" s="96"/>
    </row>
    <row r="8673" spans="1:6" x14ac:dyDescent="0.2">
      <c r="A8673" s="145"/>
      <c r="C8673" s="86"/>
      <c r="D8673" s="146"/>
      <c r="E8673" s="86"/>
      <c r="F8673" s="96"/>
    </row>
    <row r="8674" spans="1:6" x14ac:dyDescent="0.2">
      <c r="A8674" s="145"/>
      <c r="C8674" s="86"/>
      <c r="D8674" s="146"/>
      <c r="E8674" s="86"/>
      <c r="F8674" s="96"/>
    </row>
    <row r="8675" spans="1:6" x14ac:dyDescent="0.2">
      <c r="A8675" s="145"/>
      <c r="C8675" s="86"/>
      <c r="D8675" s="146"/>
      <c r="E8675" s="86"/>
      <c r="F8675" s="96"/>
    </row>
    <row r="8676" spans="1:6" x14ac:dyDescent="0.2">
      <c r="A8676" s="145"/>
      <c r="C8676" s="86"/>
      <c r="D8676" s="146"/>
      <c r="E8676" s="86"/>
      <c r="F8676" s="96"/>
    </row>
    <row r="8677" spans="1:6" x14ac:dyDescent="0.2">
      <c r="A8677" s="145"/>
      <c r="C8677" s="86"/>
      <c r="D8677" s="146"/>
      <c r="E8677" s="86"/>
      <c r="F8677" s="96"/>
    </row>
    <row r="8678" spans="1:6" x14ac:dyDescent="0.2">
      <c r="A8678" s="145"/>
      <c r="C8678" s="86"/>
      <c r="D8678" s="146"/>
      <c r="E8678" s="86"/>
      <c r="F8678" s="96"/>
    </row>
    <row r="8679" spans="1:6" x14ac:dyDescent="0.2">
      <c r="A8679" s="145"/>
      <c r="C8679" s="86"/>
      <c r="D8679" s="146"/>
      <c r="E8679" s="86"/>
      <c r="F8679" s="96"/>
    </row>
    <row r="8680" spans="1:6" x14ac:dyDescent="0.2">
      <c r="A8680" s="145"/>
      <c r="C8680" s="86"/>
      <c r="D8680" s="146"/>
      <c r="E8680" s="86"/>
      <c r="F8680" s="96"/>
    </row>
    <row r="8681" spans="1:6" x14ac:dyDescent="0.2">
      <c r="A8681" s="145"/>
      <c r="C8681" s="86"/>
      <c r="D8681" s="146"/>
      <c r="E8681" s="86"/>
      <c r="F8681" s="96"/>
    </row>
    <row r="8682" spans="1:6" x14ac:dyDescent="0.2">
      <c r="A8682" s="145"/>
      <c r="C8682" s="86"/>
      <c r="D8682" s="146"/>
      <c r="E8682" s="86"/>
      <c r="F8682" s="96"/>
    </row>
    <row r="8683" spans="1:6" x14ac:dyDescent="0.2">
      <c r="A8683" s="145"/>
      <c r="C8683" s="86"/>
      <c r="D8683" s="146"/>
      <c r="E8683" s="86"/>
      <c r="F8683" s="96"/>
    </row>
    <row r="8684" spans="1:6" x14ac:dyDescent="0.2">
      <c r="A8684" s="145"/>
      <c r="C8684" s="86"/>
      <c r="D8684" s="146"/>
      <c r="E8684" s="86"/>
      <c r="F8684" s="96"/>
    </row>
    <row r="8685" spans="1:6" x14ac:dyDescent="0.2">
      <c r="A8685" s="145"/>
      <c r="C8685" s="86"/>
      <c r="D8685" s="146"/>
      <c r="E8685" s="86"/>
      <c r="F8685" s="96"/>
    </row>
    <row r="8686" spans="1:6" x14ac:dyDescent="0.2">
      <c r="A8686" s="145"/>
      <c r="C8686" s="86"/>
      <c r="D8686" s="146"/>
      <c r="E8686" s="86"/>
      <c r="F8686" s="96"/>
    </row>
    <row r="8687" spans="1:6" x14ac:dyDescent="0.2">
      <c r="A8687" s="145"/>
      <c r="C8687" s="86"/>
      <c r="D8687" s="146"/>
      <c r="E8687" s="86"/>
      <c r="F8687" s="96"/>
    </row>
    <row r="8688" spans="1:6" x14ac:dyDescent="0.2">
      <c r="A8688" s="145"/>
      <c r="C8688" s="86"/>
      <c r="D8688" s="146"/>
      <c r="E8688" s="86"/>
      <c r="F8688" s="96"/>
    </row>
    <row r="8689" spans="1:6" x14ac:dyDescent="0.2">
      <c r="A8689" s="145"/>
      <c r="C8689" s="86"/>
      <c r="D8689" s="146"/>
      <c r="E8689" s="86"/>
      <c r="F8689" s="96"/>
    </row>
    <row r="8690" spans="1:6" x14ac:dyDescent="0.2">
      <c r="A8690" s="145"/>
      <c r="C8690" s="86"/>
      <c r="D8690" s="146"/>
      <c r="E8690" s="86"/>
      <c r="F8690" s="96"/>
    </row>
    <row r="8691" spans="1:6" x14ac:dyDescent="0.2">
      <c r="A8691" s="145"/>
      <c r="C8691" s="86"/>
      <c r="D8691" s="146"/>
      <c r="E8691" s="86"/>
      <c r="F8691" s="96"/>
    </row>
    <row r="8692" spans="1:6" x14ac:dyDescent="0.2">
      <c r="A8692" s="145"/>
      <c r="C8692" s="86"/>
      <c r="D8692" s="146"/>
      <c r="E8692" s="86"/>
      <c r="F8692" s="96"/>
    </row>
    <row r="8693" spans="1:6" x14ac:dyDescent="0.2">
      <c r="A8693" s="145"/>
      <c r="C8693" s="86"/>
      <c r="D8693" s="146"/>
      <c r="E8693" s="86"/>
      <c r="F8693" s="96"/>
    </row>
    <row r="8694" spans="1:6" x14ac:dyDescent="0.2">
      <c r="A8694" s="145"/>
      <c r="C8694" s="86"/>
      <c r="D8694" s="146"/>
      <c r="E8694" s="86"/>
      <c r="F8694" s="96"/>
    </row>
    <row r="8695" spans="1:6" x14ac:dyDescent="0.2">
      <c r="A8695" s="145"/>
      <c r="C8695" s="86"/>
      <c r="D8695" s="146"/>
      <c r="E8695" s="86"/>
      <c r="F8695" s="96"/>
    </row>
    <row r="8696" spans="1:6" x14ac:dyDescent="0.2">
      <c r="A8696" s="145"/>
      <c r="C8696" s="86"/>
      <c r="D8696" s="146"/>
      <c r="E8696" s="86"/>
      <c r="F8696" s="96"/>
    </row>
    <row r="8697" spans="1:6" x14ac:dyDescent="0.2">
      <c r="A8697" s="145"/>
      <c r="C8697" s="86"/>
      <c r="D8697" s="146"/>
      <c r="E8697" s="86"/>
      <c r="F8697" s="96"/>
    </row>
    <row r="8698" spans="1:6" x14ac:dyDescent="0.2">
      <c r="A8698" s="145"/>
      <c r="C8698" s="86"/>
      <c r="D8698" s="146"/>
      <c r="E8698" s="86"/>
      <c r="F8698" s="96"/>
    </row>
    <row r="8699" spans="1:6" x14ac:dyDescent="0.2">
      <c r="A8699" s="145"/>
      <c r="C8699" s="86"/>
      <c r="D8699" s="146"/>
      <c r="E8699" s="86"/>
      <c r="F8699" s="96"/>
    </row>
    <row r="8700" spans="1:6" x14ac:dyDescent="0.2">
      <c r="A8700" s="145"/>
      <c r="C8700" s="86"/>
      <c r="D8700" s="146"/>
      <c r="E8700" s="86"/>
      <c r="F8700" s="96"/>
    </row>
    <row r="8701" spans="1:6" x14ac:dyDescent="0.2">
      <c r="A8701" s="145"/>
      <c r="C8701" s="86"/>
      <c r="D8701" s="146"/>
      <c r="E8701" s="86"/>
      <c r="F8701" s="96"/>
    </row>
    <row r="8702" spans="1:6" x14ac:dyDescent="0.2">
      <c r="A8702" s="145"/>
      <c r="C8702" s="86"/>
      <c r="D8702" s="146"/>
      <c r="E8702" s="86"/>
      <c r="F8702" s="96"/>
    </row>
    <row r="8703" spans="1:6" x14ac:dyDescent="0.2">
      <c r="A8703" s="145"/>
      <c r="C8703" s="86"/>
      <c r="D8703" s="146"/>
      <c r="E8703" s="86"/>
      <c r="F8703" s="96"/>
    </row>
    <row r="8704" spans="1:6" x14ac:dyDescent="0.2">
      <c r="A8704" s="145"/>
      <c r="C8704" s="86"/>
      <c r="D8704" s="146"/>
      <c r="E8704" s="86"/>
      <c r="F8704" s="96"/>
    </row>
    <row r="8705" spans="1:6" x14ac:dyDescent="0.2">
      <c r="A8705" s="145"/>
      <c r="C8705" s="86"/>
      <c r="D8705" s="146"/>
      <c r="E8705" s="86"/>
      <c r="F8705" s="96"/>
    </row>
    <row r="8706" spans="1:6" x14ac:dyDescent="0.2">
      <c r="A8706" s="145"/>
      <c r="C8706" s="86"/>
      <c r="D8706" s="146"/>
      <c r="E8706" s="86"/>
      <c r="F8706" s="96"/>
    </row>
    <row r="8707" spans="1:6" x14ac:dyDescent="0.2">
      <c r="A8707" s="145"/>
      <c r="C8707" s="86"/>
      <c r="D8707" s="146"/>
      <c r="E8707" s="86"/>
      <c r="F8707" s="96"/>
    </row>
    <row r="8708" spans="1:6" x14ac:dyDescent="0.2">
      <c r="A8708" s="145"/>
      <c r="C8708" s="86"/>
      <c r="D8708" s="146"/>
      <c r="E8708" s="86"/>
      <c r="F8708" s="96"/>
    </row>
    <row r="8709" spans="1:6" x14ac:dyDescent="0.2">
      <c r="A8709" s="145"/>
      <c r="C8709" s="86"/>
      <c r="D8709" s="146"/>
      <c r="E8709" s="86"/>
      <c r="F8709" s="96"/>
    </row>
    <row r="8710" spans="1:6" x14ac:dyDescent="0.2">
      <c r="A8710" s="145"/>
      <c r="C8710" s="86"/>
      <c r="D8710" s="146"/>
      <c r="E8710" s="86"/>
      <c r="F8710" s="96"/>
    </row>
    <row r="8711" spans="1:6" x14ac:dyDescent="0.2">
      <c r="A8711" s="145"/>
      <c r="C8711" s="86"/>
      <c r="D8711" s="146"/>
      <c r="E8711" s="86"/>
      <c r="F8711" s="96"/>
    </row>
    <row r="8712" spans="1:6" x14ac:dyDescent="0.2">
      <c r="A8712" s="145"/>
      <c r="C8712" s="86"/>
      <c r="D8712" s="146"/>
      <c r="E8712" s="86"/>
      <c r="F8712" s="96"/>
    </row>
    <row r="8713" spans="1:6" x14ac:dyDescent="0.2">
      <c r="A8713" s="145"/>
      <c r="C8713" s="86"/>
      <c r="D8713" s="146"/>
      <c r="E8713" s="86"/>
      <c r="F8713" s="96"/>
    </row>
    <row r="8714" spans="1:6" x14ac:dyDescent="0.2">
      <c r="A8714" s="145"/>
      <c r="C8714" s="86"/>
      <c r="D8714" s="146"/>
      <c r="E8714" s="86"/>
      <c r="F8714" s="96"/>
    </row>
    <row r="8715" spans="1:6" x14ac:dyDescent="0.2">
      <c r="A8715" s="145"/>
      <c r="C8715" s="86"/>
      <c r="D8715" s="146"/>
      <c r="E8715" s="86"/>
      <c r="F8715" s="96"/>
    </row>
    <row r="8716" spans="1:6" x14ac:dyDescent="0.2">
      <c r="A8716" s="145"/>
      <c r="C8716" s="86"/>
      <c r="D8716" s="146"/>
      <c r="E8716" s="86"/>
      <c r="F8716" s="96"/>
    </row>
    <row r="8717" spans="1:6" x14ac:dyDescent="0.2">
      <c r="A8717" s="145"/>
      <c r="C8717" s="86"/>
      <c r="D8717" s="146"/>
      <c r="E8717" s="86"/>
      <c r="F8717" s="96"/>
    </row>
    <row r="8718" spans="1:6" x14ac:dyDescent="0.2">
      <c r="A8718" s="145"/>
      <c r="C8718" s="86"/>
      <c r="D8718" s="146"/>
      <c r="E8718" s="86"/>
      <c r="F8718" s="96"/>
    </row>
    <row r="8719" spans="1:6" x14ac:dyDescent="0.2">
      <c r="A8719" s="145"/>
      <c r="C8719" s="86"/>
      <c r="D8719" s="146"/>
      <c r="E8719" s="86"/>
      <c r="F8719" s="96"/>
    </row>
    <row r="8720" spans="1:6" x14ac:dyDescent="0.2">
      <c r="A8720" s="145"/>
      <c r="C8720" s="86"/>
      <c r="D8720" s="146"/>
      <c r="E8720" s="86"/>
      <c r="F8720" s="96"/>
    </row>
    <row r="8721" spans="1:6" x14ac:dyDescent="0.2">
      <c r="A8721" s="145"/>
      <c r="C8721" s="86"/>
      <c r="D8721" s="146"/>
      <c r="E8721" s="86"/>
      <c r="F8721" s="96"/>
    </row>
    <row r="8722" spans="1:6" x14ac:dyDescent="0.2">
      <c r="A8722" s="145"/>
      <c r="C8722" s="86"/>
      <c r="D8722" s="146"/>
      <c r="E8722" s="86"/>
      <c r="F8722" s="96"/>
    </row>
    <row r="8723" spans="1:6" x14ac:dyDescent="0.2">
      <c r="A8723" s="145"/>
      <c r="C8723" s="86"/>
      <c r="D8723" s="146"/>
      <c r="E8723" s="86"/>
      <c r="F8723" s="96"/>
    </row>
    <row r="8724" spans="1:6" x14ac:dyDescent="0.2">
      <c r="A8724" s="145"/>
      <c r="C8724" s="86"/>
      <c r="D8724" s="146"/>
      <c r="E8724" s="86"/>
      <c r="F8724" s="96"/>
    </row>
    <row r="8725" spans="1:6" x14ac:dyDescent="0.2">
      <c r="A8725" s="145"/>
      <c r="C8725" s="86"/>
      <c r="D8725" s="146"/>
      <c r="E8725" s="86"/>
      <c r="F8725" s="96"/>
    </row>
    <row r="8726" spans="1:6" x14ac:dyDescent="0.2">
      <c r="A8726" s="145"/>
      <c r="C8726" s="86"/>
      <c r="D8726" s="146"/>
      <c r="E8726" s="86"/>
      <c r="F8726" s="96"/>
    </row>
    <row r="8727" spans="1:6" x14ac:dyDescent="0.2">
      <c r="A8727" s="145"/>
      <c r="C8727" s="86"/>
      <c r="D8727" s="146"/>
      <c r="E8727" s="86"/>
      <c r="F8727" s="96"/>
    </row>
    <row r="8728" spans="1:6" x14ac:dyDescent="0.2">
      <c r="A8728" s="145"/>
      <c r="C8728" s="86"/>
      <c r="D8728" s="146"/>
      <c r="E8728" s="86"/>
      <c r="F8728" s="96"/>
    </row>
    <row r="8729" spans="1:6" x14ac:dyDescent="0.2">
      <c r="A8729" s="145"/>
      <c r="C8729" s="86"/>
      <c r="D8729" s="146"/>
      <c r="E8729" s="86"/>
      <c r="F8729" s="96"/>
    </row>
    <row r="8730" spans="1:6" x14ac:dyDescent="0.2">
      <c r="A8730" s="145"/>
      <c r="C8730" s="86"/>
      <c r="D8730" s="146"/>
      <c r="E8730" s="86"/>
      <c r="F8730" s="96"/>
    </row>
    <row r="8731" spans="1:6" x14ac:dyDescent="0.2">
      <c r="A8731" s="145"/>
      <c r="C8731" s="86"/>
      <c r="D8731" s="146"/>
      <c r="E8731" s="86"/>
      <c r="F8731" s="96"/>
    </row>
    <row r="8732" spans="1:6" x14ac:dyDescent="0.2">
      <c r="A8732" s="145"/>
      <c r="C8732" s="86"/>
      <c r="D8732" s="146"/>
      <c r="E8732" s="86"/>
      <c r="F8732" s="96"/>
    </row>
    <row r="8733" spans="1:6" x14ac:dyDescent="0.2">
      <c r="A8733" s="145"/>
      <c r="C8733" s="86"/>
      <c r="D8733" s="146"/>
      <c r="E8733" s="86"/>
      <c r="F8733" s="96"/>
    </row>
    <row r="8734" spans="1:6" x14ac:dyDescent="0.2">
      <c r="A8734" s="145"/>
      <c r="C8734" s="86"/>
      <c r="D8734" s="146"/>
      <c r="E8734" s="86"/>
      <c r="F8734" s="96"/>
    </row>
    <row r="8735" spans="1:6" x14ac:dyDescent="0.2">
      <c r="A8735" s="145"/>
      <c r="C8735" s="86"/>
      <c r="D8735" s="146"/>
      <c r="E8735" s="86"/>
      <c r="F8735" s="96"/>
    </row>
    <row r="8736" spans="1:6" x14ac:dyDescent="0.2">
      <c r="A8736" s="145"/>
      <c r="C8736" s="86"/>
      <c r="D8736" s="146"/>
      <c r="E8736" s="86"/>
      <c r="F8736" s="96"/>
    </row>
    <row r="8737" spans="1:6" x14ac:dyDescent="0.2">
      <c r="A8737" s="145"/>
      <c r="C8737" s="86"/>
      <c r="D8737" s="146"/>
      <c r="E8737" s="86"/>
      <c r="F8737" s="96"/>
    </row>
    <row r="8738" spans="1:6" x14ac:dyDescent="0.2">
      <c r="A8738" s="145"/>
      <c r="C8738" s="86"/>
      <c r="D8738" s="146"/>
      <c r="E8738" s="86"/>
      <c r="F8738" s="96"/>
    </row>
    <row r="8739" spans="1:6" x14ac:dyDescent="0.2">
      <c r="A8739" s="145"/>
      <c r="C8739" s="86"/>
      <c r="D8739" s="146"/>
      <c r="E8739" s="86"/>
      <c r="F8739" s="96"/>
    </row>
    <row r="8740" spans="1:6" x14ac:dyDescent="0.2">
      <c r="A8740" s="145"/>
      <c r="C8740" s="86"/>
      <c r="D8740" s="146"/>
      <c r="E8740" s="86"/>
      <c r="F8740" s="96"/>
    </row>
    <row r="8741" spans="1:6" x14ac:dyDescent="0.2">
      <c r="A8741" s="145"/>
      <c r="C8741" s="86"/>
      <c r="D8741" s="146"/>
      <c r="E8741" s="86"/>
      <c r="F8741" s="96"/>
    </row>
    <row r="8742" spans="1:6" x14ac:dyDescent="0.2">
      <c r="A8742" s="145"/>
      <c r="C8742" s="86"/>
      <c r="D8742" s="146"/>
      <c r="E8742" s="86"/>
      <c r="F8742" s="96"/>
    </row>
    <row r="8743" spans="1:6" x14ac:dyDescent="0.2">
      <c r="A8743" s="145"/>
      <c r="C8743" s="86"/>
      <c r="D8743" s="146"/>
      <c r="E8743" s="86"/>
      <c r="F8743" s="96"/>
    </row>
    <row r="8744" spans="1:6" x14ac:dyDescent="0.2">
      <c r="A8744" s="145"/>
      <c r="C8744" s="86"/>
      <c r="D8744" s="146"/>
      <c r="E8744" s="86"/>
      <c r="F8744" s="96"/>
    </row>
    <row r="8745" spans="1:6" x14ac:dyDescent="0.2">
      <c r="A8745" s="145"/>
      <c r="C8745" s="86"/>
      <c r="D8745" s="146"/>
      <c r="E8745" s="86"/>
      <c r="F8745" s="96"/>
    </row>
    <row r="8746" spans="1:6" x14ac:dyDescent="0.2">
      <c r="A8746" s="145"/>
      <c r="C8746" s="86"/>
      <c r="D8746" s="146"/>
      <c r="E8746" s="86"/>
      <c r="F8746" s="96"/>
    </row>
    <row r="8747" spans="1:6" x14ac:dyDescent="0.2">
      <c r="A8747" s="145"/>
      <c r="C8747" s="86"/>
      <c r="D8747" s="146"/>
      <c r="E8747" s="86"/>
      <c r="F8747" s="96"/>
    </row>
    <row r="8748" spans="1:6" x14ac:dyDescent="0.2">
      <c r="A8748" s="145"/>
      <c r="C8748" s="86"/>
      <c r="D8748" s="146"/>
      <c r="E8748" s="86"/>
      <c r="F8748" s="96"/>
    </row>
    <row r="8749" spans="1:6" x14ac:dyDescent="0.2">
      <c r="A8749" s="145"/>
      <c r="C8749" s="86"/>
      <c r="D8749" s="146"/>
      <c r="E8749" s="86"/>
      <c r="F8749" s="96"/>
    </row>
    <row r="8750" spans="1:6" x14ac:dyDescent="0.2">
      <c r="A8750" s="145"/>
      <c r="C8750" s="86"/>
      <c r="D8750" s="146"/>
      <c r="E8750" s="86"/>
      <c r="F8750" s="96"/>
    </row>
    <row r="8751" spans="1:6" x14ac:dyDescent="0.2">
      <c r="A8751" s="145"/>
      <c r="C8751" s="86"/>
      <c r="D8751" s="146"/>
      <c r="E8751" s="86"/>
      <c r="F8751" s="96"/>
    </row>
    <row r="8752" spans="1:6" x14ac:dyDescent="0.2">
      <c r="A8752" s="145"/>
      <c r="C8752" s="86"/>
      <c r="D8752" s="146"/>
      <c r="E8752" s="86"/>
      <c r="F8752" s="96"/>
    </row>
    <row r="8753" spans="1:6" x14ac:dyDescent="0.2">
      <c r="A8753" s="145"/>
      <c r="C8753" s="86"/>
      <c r="D8753" s="146"/>
      <c r="E8753" s="86"/>
      <c r="F8753" s="96"/>
    </row>
    <row r="8754" spans="1:6" x14ac:dyDescent="0.2">
      <c r="A8754" s="145"/>
      <c r="C8754" s="86"/>
      <c r="D8754" s="146"/>
      <c r="E8754" s="86"/>
      <c r="F8754" s="96"/>
    </row>
    <row r="8755" spans="1:6" x14ac:dyDescent="0.2">
      <c r="A8755" s="145"/>
      <c r="C8755" s="86"/>
      <c r="D8755" s="146"/>
      <c r="E8755" s="86"/>
      <c r="F8755" s="96"/>
    </row>
    <row r="8756" spans="1:6" x14ac:dyDescent="0.2">
      <c r="A8756" s="145"/>
      <c r="C8756" s="86"/>
      <c r="D8756" s="146"/>
      <c r="E8756" s="86"/>
      <c r="F8756" s="96"/>
    </row>
    <row r="8757" spans="1:6" x14ac:dyDescent="0.2">
      <c r="A8757" s="145"/>
      <c r="C8757" s="86"/>
      <c r="D8757" s="146"/>
      <c r="E8757" s="86"/>
      <c r="F8757" s="96"/>
    </row>
    <row r="8758" spans="1:6" x14ac:dyDescent="0.2">
      <c r="A8758" s="145"/>
      <c r="C8758" s="86"/>
      <c r="D8758" s="146"/>
      <c r="E8758" s="86"/>
      <c r="F8758" s="96"/>
    </row>
    <row r="8759" spans="1:6" x14ac:dyDescent="0.2">
      <c r="A8759" s="145"/>
      <c r="C8759" s="86"/>
      <c r="D8759" s="146"/>
      <c r="E8759" s="86"/>
      <c r="F8759" s="96"/>
    </row>
    <row r="8760" spans="1:6" x14ac:dyDescent="0.2">
      <c r="A8760" s="145"/>
      <c r="C8760" s="86"/>
      <c r="D8760" s="146"/>
      <c r="E8760" s="86"/>
      <c r="F8760" s="96"/>
    </row>
    <row r="8761" spans="1:6" x14ac:dyDescent="0.2">
      <c r="A8761" s="145"/>
      <c r="C8761" s="86"/>
      <c r="D8761" s="146"/>
      <c r="E8761" s="86"/>
      <c r="F8761" s="96"/>
    </row>
    <row r="8762" spans="1:6" x14ac:dyDescent="0.2">
      <c r="A8762" s="145"/>
      <c r="C8762" s="86"/>
      <c r="D8762" s="146"/>
      <c r="E8762" s="86"/>
      <c r="F8762" s="96"/>
    </row>
    <row r="8763" spans="1:6" x14ac:dyDescent="0.2">
      <c r="A8763" s="145"/>
      <c r="C8763" s="86"/>
      <c r="D8763" s="146"/>
      <c r="E8763" s="86"/>
      <c r="F8763" s="96"/>
    </row>
    <row r="8764" spans="1:6" x14ac:dyDescent="0.2">
      <c r="A8764" s="145"/>
      <c r="C8764" s="86"/>
      <c r="D8764" s="146"/>
      <c r="E8764" s="86"/>
      <c r="F8764" s="96"/>
    </row>
    <row r="8765" spans="1:6" x14ac:dyDescent="0.2">
      <c r="A8765" s="145"/>
      <c r="C8765" s="86"/>
      <c r="D8765" s="146"/>
      <c r="E8765" s="86"/>
      <c r="F8765" s="96"/>
    </row>
    <row r="8766" spans="1:6" x14ac:dyDescent="0.2">
      <c r="A8766" s="145"/>
      <c r="C8766" s="86"/>
      <c r="D8766" s="146"/>
      <c r="E8766" s="86"/>
      <c r="F8766" s="96"/>
    </row>
    <row r="8767" spans="1:6" x14ac:dyDescent="0.2">
      <c r="A8767" s="145"/>
      <c r="C8767" s="86"/>
      <c r="D8767" s="146"/>
      <c r="E8767" s="86"/>
      <c r="F8767" s="96"/>
    </row>
    <row r="8768" spans="1:6" x14ac:dyDescent="0.2">
      <c r="A8768" s="145"/>
      <c r="C8768" s="86"/>
      <c r="D8768" s="146"/>
      <c r="E8768" s="86"/>
      <c r="F8768" s="96"/>
    </row>
    <row r="8769" spans="1:6" x14ac:dyDescent="0.2">
      <c r="A8769" s="145"/>
      <c r="C8769" s="86"/>
      <c r="D8769" s="146"/>
      <c r="E8769" s="86"/>
      <c r="F8769" s="96"/>
    </row>
    <row r="8770" spans="1:6" x14ac:dyDescent="0.2">
      <c r="A8770" s="145"/>
      <c r="C8770" s="86"/>
      <c r="D8770" s="146"/>
      <c r="E8770" s="86"/>
      <c r="F8770" s="96"/>
    </row>
    <row r="8771" spans="1:6" x14ac:dyDescent="0.2">
      <c r="A8771" s="145"/>
      <c r="C8771" s="86"/>
      <c r="D8771" s="146"/>
      <c r="E8771" s="86"/>
      <c r="F8771" s="96"/>
    </row>
    <row r="8772" spans="1:6" x14ac:dyDescent="0.2">
      <c r="A8772" s="145"/>
      <c r="C8772" s="86"/>
      <c r="D8772" s="146"/>
      <c r="E8772" s="86"/>
      <c r="F8772" s="96"/>
    </row>
    <row r="8773" spans="1:6" x14ac:dyDescent="0.2">
      <c r="A8773" s="145"/>
      <c r="C8773" s="86"/>
      <c r="D8773" s="146"/>
      <c r="E8773" s="86"/>
      <c r="F8773" s="96"/>
    </row>
    <row r="8774" spans="1:6" x14ac:dyDescent="0.2">
      <c r="A8774" s="145"/>
      <c r="C8774" s="86"/>
      <c r="D8774" s="146"/>
      <c r="E8774" s="86"/>
      <c r="F8774" s="96"/>
    </row>
    <row r="8775" spans="1:6" x14ac:dyDescent="0.2">
      <c r="A8775" s="145"/>
      <c r="C8775" s="86"/>
      <c r="D8775" s="146"/>
      <c r="E8775" s="86"/>
      <c r="F8775" s="96"/>
    </row>
    <row r="8776" spans="1:6" x14ac:dyDescent="0.2">
      <c r="A8776" s="145"/>
      <c r="C8776" s="86"/>
      <c r="D8776" s="146"/>
      <c r="E8776" s="86"/>
      <c r="F8776" s="96"/>
    </row>
    <row r="8777" spans="1:6" x14ac:dyDescent="0.2">
      <c r="A8777" s="145"/>
      <c r="C8777" s="86"/>
      <c r="D8777" s="146"/>
      <c r="E8777" s="86"/>
      <c r="F8777" s="96"/>
    </row>
    <row r="8778" spans="1:6" x14ac:dyDescent="0.2">
      <c r="A8778" s="145"/>
      <c r="C8778" s="86"/>
      <c r="D8778" s="146"/>
      <c r="E8778" s="86"/>
      <c r="F8778" s="96"/>
    </row>
    <row r="8779" spans="1:6" x14ac:dyDescent="0.2">
      <c r="A8779" s="145"/>
      <c r="C8779" s="86"/>
      <c r="D8779" s="146"/>
      <c r="E8779" s="86"/>
      <c r="F8779" s="96"/>
    </row>
    <row r="8780" spans="1:6" x14ac:dyDescent="0.2">
      <c r="A8780" s="145"/>
      <c r="C8780" s="86"/>
      <c r="D8780" s="146"/>
      <c r="E8780" s="86"/>
      <c r="F8780" s="96"/>
    </row>
    <row r="8781" spans="1:6" x14ac:dyDescent="0.2">
      <c r="A8781" s="145"/>
      <c r="C8781" s="86"/>
      <c r="D8781" s="146"/>
      <c r="E8781" s="86"/>
      <c r="F8781" s="96"/>
    </row>
    <row r="8782" spans="1:6" x14ac:dyDescent="0.2">
      <c r="A8782" s="145"/>
      <c r="C8782" s="86"/>
      <c r="D8782" s="146"/>
      <c r="E8782" s="86"/>
      <c r="F8782" s="96"/>
    </row>
    <row r="8783" spans="1:6" x14ac:dyDescent="0.2">
      <c r="A8783" s="145"/>
      <c r="C8783" s="86"/>
      <c r="D8783" s="146"/>
      <c r="E8783" s="86"/>
      <c r="F8783" s="96"/>
    </row>
    <row r="8784" spans="1:6" x14ac:dyDescent="0.2">
      <c r="A8784" s="145"/>
      <c r="C8784" s="86"/>
      <c r="D8784" s="146"/>
      <c r="E8784" s="86"/>
      <c r="F8784" s="96"/>
    </row>
    <row r="8785" spans="1:6" x14ac:dyDescent="0.2">
      <c r="A8785" s="145"/>
      <c r="C8785" s="86"/>
      <c r="D8785" s="146"/>
      <c r="E8785" s="86"/>
      <c r="F8785" s="96"/>
    </row>
    <row r="8786" spans="1:6" x14ac:dyDescent="0.2">
      <c r="A8786" s="145"/>
      <c r="C8786" s="86"/>
      <c r="D8786" s="146"/>
      <c r="E8786" s="86"/>
      <c r="F8786" s="96"/>
    </row>
    <row r="8787" spans="1:6" x14ac:dyDescent="0.2">
      <c r="A8787" s="145"/>
      <c r="C8787" s="86"/>
      <c r="D8787" s="146"/>
      <c r="E8787" s="86"/>
      <c r="F8787" s="96"/>
    </row>
    <row r="8788" spans="1:6" x14ac:dyDescent="0.2">
      <c r="A8788" s="145"/>
      <c r="C8788" s="86"/>
      <c r="D8788" s="146"/>
      <c r="E8788" s="86"/>
      <c r="F8788" s="96"/>
    </row>
    <row r="8789" spans="1:6" x14ac:dyDescent="0.2">
      <c r="A8789" s="145"/>
      <c r="C8789" s="86"/>
      <c r="D8789" s="146"/>
      <c r="E8789" s="86"/>
      <c r="F8789" s="96"/>
    </row>
    <row r="8790" spans="1:6" x14ac:dyDescent="0.2">
      <c r="A8790" s="145"/>
      <c r="C8790" s="86"/>
      <c r="D8790" s="146"/>
      <c r="E8790" s="86"/>
      <c r="F8790" s="96"/>
    </row>
    <row r="8791" spans="1:6" x14ac:dyDescent="0.2">
      <c r="A8791" s="145"/>
      <c r="C8791" s="86"/>
      <c r="D8791" s="146"/>
      <c r="E8791" s="86"/>
      <c r="F8791" s="96"/>
    </row>
    <row r="8792" spans="1:6" x14ac:dyDescent="0.2">
      <c r="A8792" s="145"/>
      <c r="C8792" s="86"/>
      <c r="D8792" s="146"/>
      <c r="E8792" s="86"/>
      <c r="F8792" s="96"/>
    </row>
    <row r="8793" spans="1:6" x14ac:dyDescent="0.2">
      <c r="A8793" s="145"/>
      <c r="C8793" s="86"/>
      <c r="D8793" s="146"/>
      <c r="E8793" s="86"/>
      <c r="F8793" s="96"/>
    </row>
    <row r="8794" spans="1:6" x14ac:dyDescent="0.2">
      <c r="A8794" s="145"/>
      <c r="C8794" s="86"/>
      <c r="D8794" s="146"/>
      <c r="E8794" s="86"/>
      <c r="F8794" s="96"/>
    </row>
    <row r="8795" spans="1:6" x14ac:dyDescent="0.2">
      <c r="A8795" s="145"/>
      <c r="C8795" s="86"/>
      <c r="D8795" s="146"/>
      <c r="E8795" s="86"/>
      <c r="F8795" s="96"/>
    </row>
    <row r="8796" spans="1:6" x14ac:dyDescent="0.2">
      <c r="A8796" s="145"/>
      <c r="C8796" s="86"/>
      <c r="D8796" s="146"/>
      <c r="E8796" s="86"/>
      <c r="F8796" s="96"/>
    </row>
    <row r="8797" spans="1:6" x14ac:dyDescent="0.2">
      <c r="A8797" s="145"/>
      <c r="C8797" s="86"/>
      <c r="D8797" s="146"/>
      <c r="E8797" s="86"/>
      <c r="F8797" s="96"/>
    </row>
    <row r="8798" spans="1:6" x14ac:dyDescent="0.2">
      <c r="A8798" s="145"/>
      <c r="C8798" s="86"/>
      <c r="D8798" s="146"/>
      <c r="E8798" s="86"/>
      <c r="F8798" s="96"/>
    </row>
    <row r="8799" spans="1:6" x14ac:dyDescent="0.2">
      <c r="A8799" s="145"/>
      <c r="C8799" s="86"/>
      <c r="D8799" s="146"/>
      <c r="E8799" s="86"/>
      <c r="F8799" s="96"/>
    </row>
    <row r="8800" spans="1:6" x14ac:dyDescent="0.2">
      <c r="A8800" s="145"/>
      <c r="C8800" s="86"/>
      <c r="D8800" s="146"/>
      <c r="E8800" s="86"/>
      <c r="F8800" s="96"/>
    </row>
    <row r="8801" spans="1:6" x14ac:dyDescent="0.2">
      <c r="A8801" s="145"/>
      <c r="C8801" s="86"/>
      <c r="D8801" s="146"/>
      <c r="E8801" s="86"/>
      <c r="F8801" s="96"/>
    </row>
    <row r="8802" spans="1:6" x14ac:dyDescent="0.2">
      <c r="A8802" s="145"/>
      <c r="C8802" s="86"/>
      <c r="D8802" s="146"/>
      <c r="E8802" s="86"/>
      <c r="F8802" s="96"/>
    </row>
    <row r="8803" spans="1:6" x14ac:dyDescent="0.2">
      <c r="A8803" s="145"/>
      <c r="C8803" s="86"/>
      <c r="D8803" s="146"/>
      <c r="E8803" s="86"/>
      <c r="F8803" s="96"/>
    </row>
    <row r="8804" spans="1:6" x14ac:dyDescent="0.2">
      <c r="A8804" s="145"/>
      <c r="C8804" s="86"/>
      <c r="D8804" s="146"/>
      <c r="E8804" s="86"/>
      <c r="F8804" s="96"/>
    </row>
    <row r="8805" spans="1:6" x14ac:dyDescent="0.2">
      <c r="A8805" s="145"/>
      <c r="C8805" s="86"/>
      <c r="D8805" s="146"/>
      <c r="E8805" s="86"/>
      <c r="F8805" s="96"/>
    </row>
    <row r="8806" spans="1:6" x14ac:dyDescent="0.2">
      <c r="A8806" s="145"/>
      <c r="C8806" s="86"/>
      <c r="D8806" s="146"/>
      <c r="E8806" s="86"/>
      <c r="F8806" s="96"/>
    </row>
    <row r="8807" spans="1:6" x14ac:dyDescent="0.2">
      <c r="A8807" s="145"/>
      <c r="C8807" s="86"/>
      <c r="D8807" s="146"/>
      <c r="E8807" s="86"/>
      <c r="F8807" s="96"/>
    </row>
    <row r="8808" spans="1:6" x14ac:dyDescent="0.2">
      <c r="A8808" s="145"/>
      <c r="C8808" s="86"/>
      <c r="D8808" s="146"/>
      <c r="E8808" s="86"/>
      <c r="F8808" s="96"/>
    </row>
    <row r="8809" spans="1:6" x14ac:dyDescent="0.2">
      <c r="A8809" s="145"/>
      <c r="C8809" s="86"/>
      <c r="D8809" s="146"/>
      <c r="E8809" s="86"/>
      <c r="F8809" s="96"/>
    </row>
    <row r="8810" spans="1:6" x14ac:dyDescent="0.2">
      <c r="A8810" s="145"/>
      <c r="C8810" s="86"/>
      <c r="D8810" s="146"/>
      <c r="E8810" s="86"/>
      <c r="F8810" s="96"/>
    </row>
    <row r="8811" spans="1:6" x14ac:dyDescent="0.2">
      <c r="A8811" s="145"/>
      <c r="C8811" s="86"/>
      <c r="D8811" s="146"/>
      <c r="E8811" s="86"/>
      <c r="F8811" s="96"/>
    </row>
    <row r="8812" spans="1:6" x14ac:dyDescent="0.2">
      <c r="A8812" s="145"/>
      <c r="C8812" s="86"/>
      <c r="D8812" s="146"/>
      <c r="E8812" s="86"/>
      <c r="F8812" s="96"/>
    </row>
    <row r="8813" spans="1:6" x14ac:dyDescent="0.2">
      <c r="A8813" s="145"/>
      <c r="C8813" s="86"/>
      <c r="D8813" s="146"/>
      <c r="E8813" s="86"/>
      <c r="F8813" s="96"/>
    </row>
    <row r="8814" spans="1:6" x14ac:dyDescent="0.2">
      <c r="A8814" s="145"/>
      <c r="C8814" s="86"/>
      <c r="D8814" s="146"/>
      <c r="E8814" s="86"/>
      <c r="F8814" s="96"/>
    </row>
    <row r="8815" spans="1:6" x14ac:dyDescent="0.2">
      <c r="A8815" s="145"/>
      <c r="C8815" s="86"/>
      <c r="D8815" s="146"/>
      <c r="E8815" s="86"/>
      <c r="F8815" s="96"/>
    </row>
    <row r="8816" spans="1:6" x14ac:dyDescent="0.2">
      <c r="A8816" s="145"/>
      <c r="C8816" s="86"/>
      <c r="D8816" s="146"/>
      <c r="E8816" s="86"/>
      <c r="F8816" s="96"/>
    </row>
    <row r="8817" spans="1:6" x14ac:dyDescent="0.2">
      <c r="A8817" s="145"/>
      <c r="C8817" s="86"/>
      <c r="D8817" s="146"/>
      <c r="E8817" s="86"/>
      <c r="F8817" s="96"/>
    </row>
    <row r="8818" spans="1:6" x14ac:dyDescent="0.2">
      <c r="A8818" s="145"/>
      <c r="C8818" s="86"/>
      <c r="D8818" s="146"/>
      <c r="E8818" s="86"/>
      <c r="F8818" s="96"/>
    </row>
    <row r="8819" spans="1:6" x14ac:dyDescent="0.2">
      <c r="A8819" s="145"/>
      <c r="C8819" s="86"/>
      <c r="D8819" s="146"/>
      <c r="E8819" s="86"/>
      <c r="F8819" s="96"/>
    </row>
    <row r="8820" spans="1:6" x14ac:dyDescent="0.2">
      <c r="A8820" s="145"/>
      <c r="C8820" s="86"/>
      <c r="D8820" s="146"/>
      <c r="E8820" s="86"/>
      <c r="F8820" s="96"/>
    </row>
    <row r="8821" spans="1:6" x14ac:dyDescent="0.2">
      <c r="A8821" s="145"/>
      <c r="C8821" s="86"/>
      <c r="D8821" s="146"/>
      <c r="E8821" s="86"/>
      <c r="F8821" s="96"/>
    </row>
    <row r="8822" spans="1:6" x14ac:dyDescent="0.2">
      <c r="A8822" s="145"/>
      <c r="C8822" s="86"/>
      <c r="D8822" s="146"/>
      <c r="E8822" s="86"/>
      <c r="F8822" s="96"/>
    </row>
    <row r="8823" spans="1:6" x14ac:dyDescent="0.2">
      <c r="A8823" s="145"/>
      <c r="C8823" s="86"/>
      <c r="D8823" s="146"/>
      <c r="E8823" s="86"/>
      <c r="F8823" s="96"/>
    </row>
    <row r="8824" spans="1:6" x14ac:dyDescent="0.2">
      <c r="A8824" s="145"/>
      <c r="C8824" s="86"/>
      <c r="D8824" s="146"/>
      <c r="E8824" s="86"/>
      <c r="F8824" s="96"/>
    </row>
    <row r="8825" spans="1:6" x14ac:dyDescent="0.2">
      <c r="A8825" s="145"/>
      <c r="C8825" s="86"/>
      <c r="D8825" s="146"/>
      <c r="E8825" s="86"/>
      <c r="F8825" s="96"/>
    </row>
    <row r="8826" spans="1:6" x14ac:dyDescent="0.2">
      <c r="A8826" s="145"/>
      <c r="C8826" s="86"/>
      <c r="D8826" s="146"/>
      <c r="E8826" s="86"/>
      <c r="F8826" s="96"/>
    </row>
    <row r="8827" spans="1:6" x14ac:dyDescent="0.2">
      <c r="A8827" s="145"/>
      <c r="C8827" s="86"/>
      <c r="D8827" s="146"/>
      <c r="E8827" s="86"/>
      <c r="F8827" s="96"/>
    </row>
    <row r="8828" spans="1:6" x14ac:dyDescent="0.2">
      <c r="A8828" s="145"/>
      <c r="C8828" s="86"/>
      <c r="D8828" s="146"/>
      <c r="E8828" s="86"/>
      <c r="F8828" s="96"/>
    </row>
    <row r="8829" spans="1:6" x14ac:dyDescent="0.2">
      <c r="A8829" s="145"/>
      <c r="C8829" s="86"/>
      <c r="D8829" s="146"/>
      <c r="E8829" s="86"/>
      <c r="F8829" s="96"/>
    </row>
    <row r="8830" spans="1:6" x14ac:dyDescent="0.2">
      <c r="A8830" s="145"/>
      <c r="C8830" s="86"/>
      <c r="D8830" s="146"/>
      <c r="E8830" s="86"/>
      <c r="F8830" s="96"/>
    </row>
    <row r="8831" spans="1:6" x14ac:dyDescent="0.2">
      <c r="A8831" s="145"/>
      <c r="C8831" s="86"/>
      <c r="D8831" s="146"/>
      <c r="E8831" s="86"/>
      <c r="F8831" s="96"/>
    </row>
    <row r="8832" spans="1:6" x14ac:dyDescent="0.2">
      <c r="A8832" s="145"/>
      <c r="C8832" s="86"/>
      <c r="D8832" s="146"/>
      <c r="E8832" s="86"/>
      <c r="F8832" s="96"/>
    </row>
    <row r="8833" spans="1:6" x14ac:dyDescent="0.2">
      <c r="A8833" s="145"/>
      <c r="C8833" s="86"/>
      <c r="D8833" s="146"/>
      <c r="E8833" s="86"/>
      <c r="F8833" s="96"/>
    </row>
    <row r="8834" spans="1:6" x14ac:dyDescent="0.2">
      <c r="A8834" s="145"/>
      <c r="C8834" s="86"/>
      <c r="D8834" s="146"/>
      <c r="E8834" s="86"/>
      <c r="F8834" s="96"/>
    </row>
    <row r="8835" spans="1:6" x14ac:dyDescent="0.2">
      <c r="A8835" s="145"/>
      <c r="C8835" s="86"/>
      <c r="D8835" s="146"/>
      <c r="E8835" s="86"/>
      <c r="F8835" s="96"/>
    </row>
    <row r="8836" spans="1:6" x14ac:dyDescent="0.2">
      <c r="A8836" s="145"/>
      <c r="C8836" s="86"/>
      <c r="D8836" s="146"/>
      <c r="E8836" s="86"/>
      <c r="F8836" s="96"/>
    </row>
    <row r="8837" spans="1:6" x14ac:dyDescent="0.2">
      <c r="A8837" s="145"/>
      <c r="C8837" s="86"/>
      <c r="D8837" s="146"/>
      <c r="E8837" s="86"/>
      <c r="F8837" s="96"/>
    </row>
    <row r="8838" spans="1:6" x14ac:dyDescent="0.2">
      <c r="A8838" s="145"/>
      <c r="C8838" s="86"/>
      <c r="D8838" s="146"/>
      <c r="E8838" s="86"/>
      <c r="F8838" s="96"/>
    </row>
    <row r="8839" spans="1:6" x14ac:dyDescent="0.2">
      <c r="A8839" s="145"/>
      <c r="C8839" s="86"/>
      <c r="D8839" s="146"/>
      <c r="E8839" s="86"/>
      <c r="F8839" s="96"/>
    </row>
    <row r="8840" spans="1:6" x14ac:dyDescent="0.2">
      <c r="A8840" s="145"/>
      <c r="C8840" s="86"/>
      <c r="D8840" s="146"/>
      <c r="E8840" s="86"/>
      <c r="F8840" s="96"/>
    </row>
    <row r="8841" spans="1:6" x14ac:dyDescent="0.2">
      <c r="A8841" s="145"/>
      <c r="C8841" s="86"/>
      <c r="D8841" s="146"/>
      <c r="E8841" s="86"/>
      <c r="F8841" s="96"/>
    </row>
    <row r="8842" spans="1:6" x14ac:dyDescent="0.2">
      <c r="A8842" s="145"/>
      <c r="C8842" s="86"/>
      <c r="D8842" s="146"/>
      <c r="E8842" s="86"/>
      <c r="F8842" s="96"/>
    </row>
    <row r="8843" spans="1:6" x14ac:dyDescent="0.2">
      <c r="A8843" s="145"/>
      <c r="C8843" s="86"/>
      <c r="D8843" s="146"/>
      <c r="E8843" s="86"/>
      <c r="F8843" s="96"/>
    </row>
    <row r="8844" spans="1:6" x14ac:dyDescent="0.2">
      <c r="A8844" s="145"/>
      <c r="C8844" s="86"/>
      <c r="D8844" s="146"/>
      <c r="E8844" s="86"/>
      <c r="F8844" s="96"/>
    </row>
    <row r="8845" spans="1:6" x14ac:dyDescent="0.2">
      <c r="A8845" s="145"/>
      <c r="C8845" s="86"/>
      <c r="D8845" s="146"/>
      <c r="E8845" s="86"/>
      <c r="F8845" s="96"/>
    </row>
    <row r="8846" spans="1:6" x14ac:dyDescent="0.2">
      <c r="A8846" s="145"/>
      <c r="C8846" s="86"/>
      <c r="D8846" s="146"/>
      <c r="E8846" s="86"/>
      <c r="F8846" s="96"/>
    </row>
    <row r="8847" spans="1:6" x14ac:dyDescent="0.2">
      <c r="A8847" s="145"/>
      <c r="C8847" s="86"/>
      <c r="D8847" s="146"/>
      <c r="E8847" s="86"/>
      <c r="F8847" s="96"/>
    </row>
    <row r="8848" spans="1:6" x14ac:dyDescent="0.2">
      <c r="A8848" s="145"/>
      <c r="C8848" s="86"/>
      <c r="D8848" s="146"/>
      <c r="E8848" s="86"/>
      <c r="F8848" s="96"/>
    </row>
    <row r="8849" spans="1:6" x14ac:dyDescent="0.2">
      <c r="A8849" s="145"/>
      <c r="C8849" s="86"/>
      <c r="D8849" s="146"/>
      <c r="E8849" s="86"/>
      <c r="F8849" s="96"/>
    </row>
    <row r="8850" spans="1:6" x14ac:dyDescent="0.2">
      <c r="A8850" s="145"/>
      <c r="C8850" s="86"/>
      <c r="D8850" s="146"/>
      <c r="E8850" s="86"/>
      <c r="F8850" s="96"/>
    </row>
    <row r="8851" spans="1:6" x14ac:dyDescent="0.2">
      <c r="A8851" s="145"/>
      <c r="C8851" s="86"/>
      <c r="D8851" s="146"/>
      <c r="E8851" s="86"/>
      <c r="F8851" s="96"/>
    </row>
    <row r="8852" spans="1:6" x14ac:dyDescent="0.2">
      <c r="A8852" s="145"/>
      <c r="C8852" s="86"/>
      <c r="D8852" s="146"/>
      <c r="E8852" s="86"/>
      <c r="F8852" s="96"/>
    </row>
    <row r="8853" spans="1:6" x14ac:dyDescent="0.2">
      <c r="A8853" s="145"/>
      <c r="C8853" s="86"/>
      <c r="D8853" s="146"/>
      <c r="E8853" s="86"/>
      <c r="F8853" s="96"/>
    </row>
    <row r="8854" spans="1:6" x14ac:dyDescent="0.2">
      <c r="A8854" s="145"/>
      <c r="C8854" s="86"/>
      <c r="D8854" s="146"/>
      <c r="E8854" s="86"/>
      <c r="F8854" s="96"/>
    </row>
    <row r="8855" spans="1:6" x14ac:dyDescent="0.2">
      <c r="A8855" s="145"/>
      <c r="C8855" s="86"/>
      <c r="D8855" s="146"/>
      <c r="E8855" s="86"/>
      <c r="F8855" s="96"/>
    </row>
    <row r="8856" spans="1:6" x14ac:dyDescent="0.2">
      <c r="A8856" s="145"/>
      <c r="C8856" s="86"/>
      <c r="D8856" s="146"/>
      <c r="E8856" s="86"/>
      <c r="F8856" s="96"/>
    </row>
    <row r="8857" spans="1:6" x14ac:dyDescent="0.2">
      <c r="A8857" s="145"/>
      <c r="C8857" s="86"/>
      <c r="D8857" s="146"/>
      <c r="E8857" s="86"/>
      <c r="F8857" s="96"/>
    </row>
    <row r="8858" spans="1:6" x14ac:dyDescent="0.2">
      <c r="A8858" s="145"/>
      <c r="C8858" s="86"/>
      <c r="D8858" s="146"/>
      <c r="E8858" s="86"/>
      <c r="F8858" s="96"/>
    </row>
    <row r="8859" spans="1:6" x14ac:dyDescent="0.2">
      <c r="A8859" s="145"/>
      <c r="C8859" s="86"/>
      <c r="D8859" s="146"/>
      <c r="E8859" s="86"/>
      <c r="F8859" s="96"/>
    </row>
    <row r="8860" spans="1:6" x14ac:dyDescent="0.2">
      <c r="A8860" s="145"/>
      <c r="C8860" s="86"/>
      <c r="D8860" s="146"/>
      <c r="E8860" s="86"/>
      <c r="F8860" s="96"/>
    </row>
    <row r="8861" spans="1:6" x14ac:dyDescent="0.2">
      <c r="A8861" s="145"/>
      <c r="C8861" s="86"/>
      <c r="D8861" s="146"/>
      <c r="E8861" s="86"/>
      <c r="F8861" s="96"/>
    </row>
    <row r="8862" spans="1:6" x14ac:dyDescent="0.2">
      <c r="A8862" s="145"/>
      <c r="C8862" s="86"/>
      <c r="D8862" s="146"/>
      <c r="E8862" s="86"/>
      <c r="F8862" s="96"/>
    </row>
    <row r="8863" spans="1:6" x14ac:dyDescent="0.2">
      <c r="A8863" s="145"/>
      <c r="C8863" s="86"/>
      <c r="D8863" s="146"/>
      <c r="E8863" s="86"/>
      <c r="F8863" s="96"/>
    </row>
    <row r="8864" spans="1:6" x14ac:dyDescent="0.2">
      <c r="A8864" s="145"/>
      <c r="C8864" s="86"/>
      <c r="D8864" s="146"/>
      <c r="E8864" s="86"/>
      <c r="F8864" s="96"/>
    </row>
    <row r="8865" spans="1:6" x14ac:dyDescent="0.2">
      <c r="A8865" s="145"/>
      <c r="C8865" s="86"/>
      <c r="D8865" s="146"/>
      <c r="E8865" s="86"/>
      <c r="F8865" s="96"/>
    </row>
    <row r="8866" spans="1:6" x14ac:dyDescent="0.2">
      <c r="A8866" s="145"/>
      <c r="C8866" s="86"/>
      <c r="D8866" s="146"/>
      <c r="E8866" s="86"/>
      <c r="F8866" s="96"/>
    </row>
    <row r="8867" spans="1:6" x14ac:dyDescent="0.2">
      <c r="A8867" s="145"/>
      <c r="C8867" s="86"/>
      <c r="D8867" s="146"/>
      <c r="E8867" s="86"/>
      <c r="F8867" s="96"/>
    </row>
    <row r="8868" spans="1:6" x14ac:dyDescent="0.2">
      <c r="A8868" s="145"/>
      <c r="C8868" s="86"/>
      <c r="D8868" s="146"/>
      <c r="E8868" s="86"/>
      <c r="F8868" s="96"/>
    </row>
    <row r="8869" spans="1:6" x14ac:dyDescent="0.2">
      <c r="A8869" s="145"/>
      <c r="C8869" s="86"/>
      <c r="D8869" s="146"/>
      <c r="E8869" s="86"/>
      <c r="F8869" s="96"/>
    </row>
    <row r="8870" spans="1:6" x14ac:dyDescent="0.2">
      <c r="A8870" s="145"/>
      <c r="C8870" s="86"/>
      <c r="D8870" s="146"/>
      <c r="E8870" s="86"/>
      <c r="F8870" s="96"/>
    </row>
    <row r="8871" spans="1:6" x14ac:dyDescent="0.2">
      <c r="A8871" s="145"/>
      <c r="C8871" s="86"/>
      <c r="D8871" s="146"/>
      <c r="E8871" s="86"/>
      <c r="F8871" s="96"/>
    </row>
    <row r="8872" spans="1:6" x14ac:dyDescent="0.2">
      <c r="A8872" s="145"/>
      <c r="C8872" s="86"/>
      <c r="D8872" s="146"/>
      <c r="E8872" s="86"/>
      <c r="F8872" s="96"/>
    </row>
    <row r="8873" spans="1:6" x14ac:dyDescent="0.2">
      <c r="A8873" s="145"/>
      <c r="C8873" s="86"/>
      <c r="D8873" s="146"/>
      <c r="E8873" s="86"/>
      <c r="F8873" s="96"/>
    </row>
    <row r="8874" spans="1:6" x14ac:dyDescent="0.2">
      <c r="A8874" s="145"/>
      <c r="C8874" s="86"/>
      <c r="D8874" s="146"/>
      <c r="E8874" s="86"/>
      <c r="F8874" s="96"/>
    </row>
    <row r="8875" spans="1:6" x14ac:dyDescent="0.2">
      <c r="A8875" s="145"/>
      <c r="C8875" s="86"/>
      <c r="D8875" s="146"/>
      <c r="E8875" s="86"/>
      <c r="F8875" s="96"/>
    </row>
    <row r="8876" spans="1:6" x14ac:dyDescent="0.2">
      <c r="A8876" s="145"/>
      <c r="C8876" s="86"/>
      <c r="D8876" s="146"/>
      <c r="E8876" s="86"/>
      <c r="F8876" s="96"/>
    </row>
    <row r="8877" spans="1:6" x14ac:dyDescent="0.2">
      <c r="A8877" s="145"/>
      <c r="C8877" s="86"/>
      <c r="D8877" s="146"/>
      <c r="E8877" s="86"/>
      <c r="F8877" s="96"/>
    </row>
    <row r="8878" spans="1:6" x14ac:dyDescent="0.2">
      <c r="A8878" s="145"/>
      <c r="C8878" s="86"/>
      <c r="D8878" s="146"/>
      <c r="E8878" s="86"/>
      <c r="F8878" s="96"/>
    </row>
    <row r="8879" spans="1:6" x14ac:dyDescent="0.2">
      <c r="A8879" s="145"/>
      <c r="C8879" s="86"/>
      <c r="D8879" s="146"/>
      <c r="E8879" s="86"/>
      <c r="F8879" s="96"/>
    </row>
    <row r="8880" spans="1:6" x14ac:dyDescent="0.2">
      <c r="A8880" s="145"/>
      <c r="C8880" s="86"/>
      <c r="D8880" s="146"/>
      <c r="E8880" s="86"/>
      <c r="F8880" s="96"/>
    </row>
    <row r="8881" spans="1:6" x14ac:dyDescent="0.2">
      <c r="A8881" s="145"/>
      <c r="C8881" s="86"/>
      <c r="D8881" s="146"/>
      <c r="E8881" s="86"/>
      <c r="F8881" s="96"/>
    </row>
    <row r="8882" spans="1:6" x14ac:dyDescent="0.2">
      <c r="A8882" s="145"/>
      <c r="C8882" s="86"/>
      <c r="D8882" s="146"/>
      <c r="E8882" s="86"/>
      <c r="F8882" s="96"/>
    </row>
    <row r="8883" spans="1:6" x14ac:dyDescent="0.2">
      <c r="A8883" s="145"/>
      <c r="C8883" s="86"/>
      <c r="D8883" s="146"/>
      <c r="E8883" s="86"/>
      <c r="F8883" s="96"/>
    </row>
    <row r="8884" spans="1:6" x14ac:dyDescent="0.2">
      <c r="A8884" s="145"/>
      <c r="C8884" s="86"/>
      <c r="D8884" s="146"/>
      <c r="E8884" s="86"/>
      <c r="F8884" s="96"/>
    </row>
    <row r="8885" spans="1:6" x14ac:dyDescent="0.2">
      <c r="A8885" s="145"/>
      <c r="C8885" s="86"/>
      <c r="D8885" s="146"/>
      <c r="E8885" s="86"/>
      <c r="F8885" s="96"/>
    </row>
    <row r="8886" spans="1:6" x14ac:dyDescent="0.2">
      <c r="A8886" s="145"/>
      <c r="C8886" s="86"/>
      <c r="D8886" s="146"/>
      <c r="E8886" s="86"/>
      <c r="F8886" s="96"/>
    </row>
    <row r="8887" spans="1:6" x14ac:dyDescent="0.2">
      <c r="A8887" s="145"/>
      <c r="C8887" s="86"/>
      <c r="D8887" s="146"/>
      <c r="E8887" s="86"/>
      <c r="F8887" s="96"/>
    </row>
    <row r="8888" spans="1:6" x14ac:dyDescent="0.2">
      <c r="A8888" s="145"/>
      <c r="C8888" s="86"/>
      <c r="D8888" s="146"/>
      <c r="E8888" s="86"/>
      <c r="F8888" s="96"/>
    </row>
    <row r="8889" spans="1:6" x14ac:dyDescent="0.2">
      <c r="A8889" s="145"/>
      <c r="C8889" s="86"/>
      <c r="D8889" s="146"/>
      <c r="E8889" s="86"/>
      <c r="F8889" s="96"/>
    </row>
    <row r="8890" spans="1:6" x14ac:dyDescent="0.2">
      <c r="A8890" s="145"/>
      <c r="C8890" s="86"/>
      <c r="D8890" s="146"/>
      <c r="E8890" s="86"/>
      <c r="F8890" s="96"/>
    </row>
    <row r="8891" spans="1:6" x14ac:dyDescent="0.2">
      <c r="A8891" s="145"/>
      <c r="C8891" s="86"/>
      <c r="D8891" s="146"/>
      <c r="E8891" s="86"/>
      <c r="F8891" s="96"/>
    </row>
    <row r="8892" spans="1:6" x14ac:dyDescent="0.2">
      <c r="A8892" s="145"/>
      <c r="C8892" s="86"/>
      <c r="D8892" s="146"/>
      <c r="E8892" s="86"/>
      <c r="F8892" s="96"/>
    </row>
    <row r="8893" spans="1:6" x14ac:dyDescent="0.2">
      <c r="A8893" s="145"/>
      <c r="C8893" s="86"/>
      <c r="D8893" s="146"/>
      <c r="E8893" s="86"/>
      <c r="F8893" s="96"/>
    </row>
    <row r="8894" spans="1:6" x14ac:dyDescent="0.2">
      <c r="A8894" s="145"/>
      <c r="C8894" s="86"/>
      <c r="D8894" s="146"/>
      <c r="E8894" s="86"/>
      <c r="F8894" s="96"/>
    </row>
    <row r="8895" spans="1:6" x14ac:dyDescent="0.2">
      <c r="A8895" s="145"/>
      <c r="C8895" s="86"/>
      <c r="D8895" s="146"/>
      <c r="E8895" s="86"/>
      <c r="F8895" s="96"/>
    </row>
    <row r="8896" spans="1:6" x14ac:dyDescent="0.2">
      <c r="A8896" s="145"/>
      <c r="C8896" s="86"/>
      <c r="D8896" s="146"/>
      <c r="E8896" s="86"/>
      <c r="F8896" s="96"/>
    </row>
    <row r="8897" spans="1:6" x14ac:dyDescent="0.2">
      <c r="A8897" s="145"/>
      <c r="C8897" s="86"/>
      <c r="D8897" s="146"/>
      <c r="E8897" s="86"/>
      <c r="F8897" s="96"/>
    </row>
    <row r="8898" spans="1:6" x14ac:dyDescent="0.2">
      <c r="A8898" s="145"/>
      <c r="C8898" s="86"/>
      <c r="D8898" s="146"/>
      <c r="E8898" s="86"/>
      <c r="F8898" s="96"/>
    </row>
    <row r="8899" spans="1:6" x14ac:dyDescent="0.2">
      <c r="A8899" s="145"/>
      <c r="C8899" s="86"/>
      <c r="D8899" s="146"/>
      <c r="E8899" s="86"/>
      <c r="F8899" s="96"/>
    </row>
    <row r="8900" spans="1:6" x14ac:dyDescent="0.2">
      <c r="A8900" s="145"/>
      <c r="C8900" s="86"/>
      <c r="D8900" s="146"/>
      <c r="E8900" s="86"/>
      <c r="F8900" s="96"/>
    </row>
    <row r="8901" spans="1:6" x14ac:dyDescent="0.2">
      <c r="A8901" s="145"/>
      <c r="C8901" s="86"/>
      <c r="D8901" s="146"/>
      <c r="E8901" s="86"/>
      <c r="F8901" s="96"/>
    </row>
    <row r="8902" spans="1:6" x14ac:dyDescent="0.2">
      <c r="A8902" s="145"/>
      <c r="C8902" s="86"/>
      <c r="D8902" s="146"/>
      <c r="E8902" s="86"/>
      <c r="F8902" s="96"/>
    </row>
    <row r="8903" spans="1:6" x14ac:dyDescent="0.2">
      <c r="A8903" s="145"/>
      <c r="C8903" s="86"/>
      <c r="D8903" s="146"/>
      <c r="E8903" s="86"/>
      <c r="F8903" s="96"/>
    </row>
    <row r="8904" spans="1:6" x14ac:dyDescent="0.2">
      <c r="A8904" s="145"/>
      <c r="C8904" s="86"/>
      <c r="D8904" s="146"/>
      <c r="E8904" s="86"/>
      <c r="F8904" s="96"/>
    </row>
    <row r="8905" spans="1:6" x14ac:dyDescent="0.2">
      <c r="A8905" s="145"/>
      <c r="C8905" s="86"/>
      <c r="D8905" s="146"/>
      <c r="E8905" s="86"/>
      <c r="F8905" s="96"/>
    </row>
    <row r="8906" spans="1:6" x14ac:dyDescent="0.2">
      <c r="A8906" s="145"/>
      <c r="C8906" s="86"/>
      <c r="D8906" s="146"/>
      <c r="E8906" s="86"/>
      <c r="F8906" s="96"/>
    </row>
    <row r="8907" spans="1:6" x14ac:dyDescent="0.2">
      <c r="A8907" s="145"/>
      <c r="C8907" s="86"/>
      <c r="D8907" s="146"/>
      <c r="E8907" s="86"/>
      <c r="F8907" s="96"/>
    </row>
    <row r="8908" spans="1:6" x14ac:dyDescent="0.2">
      <c r="A8908" s="145"/>
      <c r="C8908" s="86"/>
      <c r="D8908" s="146"/>
      <c r="E8908" s="86"/>
      <c r="F8908" s="96"/>
    </row>
    <row r="8909" spans="1:6" x14ac:dyDescent="0.2">
      <c r="A8909" s="145"/>
      <c r="C8909" s="86"/>
      <c r="D8909" s="146"/>
      <c r="E8909" s="86"/>
      <c r="F8909" s="96"/>
    </row>
    <row r="8910" spans="1:6" x14ac:dyDescent="0.2">
      <c r="A8910" s="145"/>
      <c r="C8910" s="86"/>
      <c r="D8910" s="146"/>
      <c r="E8910" s="86"/>
      <c r="F8910" s="96"/>
    </row>
    <row r="8911" spans="1:6" x14ac:dyDescent="0.2">
      <c r="A8911" s="145"/>
      <c r="C8911" s="86"/>
      <c r="D8911" s="146"/>
      <c r="E8911" s="86"/>
      <c r="F8911" s="96"/>
    </row>
    <row r="8912" spans="1:6" x14ac:dyDescent="0.2">
      <c r="A8912" s="145"/>
      <c r="C8912" s="86"/>
      <c r="D8912" s="146"/>
      <c r="E8912" s="86"/>
      <c r="F8912" s="96"/>
    </row>
    <row r="8913" spans="1:6" x14ac:dyDescent="0.2">
      <c r="A8913" s="145"/>
      <c r="C8913" s="86"/>
      <c r="D8913" s="146"/>
      <c r="E8913" s="86"/>
      <c r="F8913" s="96"/>
    </row>
    <row r="8914" spans="1:6" x14ac:dyDescent="0.2">
      <c r="A8914" s="145"/>
      <c r="C8914" s="86"/>
      <c r="D8914" s="146"/>
      <c r="E8914" s="86"/>
      <c r="F8914" s="96"/>
    </row>
    <row r="8915" spans="1:6" x14ac:dyDescent="0.2">
      <c r="A8915" s="145"/>
      <c r="C8915" s="86"/>
      <c r="D8915" s="146"/>
      <c r="E8915" s="86"/>
      <c r="F8915" s="96"/>
    </row>
    <row r="8916" spans="1:6" x14ac:dyDescent="0.2">
      <c r="A8916" s="145"/>
      <c r="C8916" s="86"/>
      <c r="D8916" s="146"/>
      <c r="E8916" s="86"/>
      <c r="F8916" s="96"/>
    </row>
    <row r="8917" spans="1:6" x14ac:dyDescent="0.2">
      <c r="A8917" s="145"/>
      <c r="C8917" s="86"/>
      <c r="D8917" s="146"/>
      <c r="E8917" s="86"/>
      <c r="F8917" s="96"/>
    </row>
    <row r="8918" spans="1:6" x14ac:dyDescent="0.2">
      <c r="A8918" s="145"/>
      <c r="C8918" s="86"/>
      <c r="D8918" s="146"/>
      <c r="E8918" s="86"/>
      <c r="F8918" s="96"/>
    </row>
    <row r="8919" spans="1:6" x14ac:dyDescent="0.2">
      <c r="A8919" s="145"/>
      <c r="C8919" s="86"/>
      <c r="D8919" s="146"/>
      <c r="E8919" s="86"/>
      <c r="F8919" s="96"/>
    </row>
    <row r="8920" spans="1:6" x14ac:dyDescent="0.2">
      <c r="A8920" s="145"/>
      <c r="C8920" s="86"/>
      <c r="D8920" s="146"/>
      <c r="E8920" s="86"/>
      <c r="F8920" s="96"/>
    </row>
    <row r="8921" spans="1:6" x14ac:dyDescent="0.2">
      <c r="A8921" s="145"/>
      <c r="C8921" s="86"/>
      <c r="D8921" s="146"/>
      <c r="E8921" s="86"/>
      <c r="F8921" s="96"/>
    </row>
    <row r="8922" spans="1:6" x14ac:dyDescent="0.2">
      <c r="A8922" s="145"/>
      <c r="C8922" s="86"/>
      <c r="D8922" s="146"/>
      <c r="E8922" s="86"/>
      <c r="F8922" s="96"/>
    </row>
    <row r="8923" spans="1:6" x14ac:dyDescent="0.2">
      <c r="A8923" s="145"/>
      <c r="C8923" s="86"/>
      <c r="D8923" s="146"/>
      <c r="E8923" s="86"/>
      <c r="F8923" s="96"/>
    </row>
    <row r="8924" spans="1:6" x14ac:dyDescent="0.2">
      <c r="A8924" s="145"/>
      <c r="C8924" s="86"/>
      <c r="D8924" s="146"/>
      <c r="E8924" s="86"/>
      <c r="F8924" s="96"/>
    </row>
    <row r="8925" spans="1:6" x14ac:dyDescent="0.2">
      <c r="A8925" s="145"/>
      <c r="C8925" s="86"/>
      <c r="D8925" s="146"/>
      <c r="E8925" s="86"/>
      <c r="F8925" s="96"/>
    </row>
    <row r="8926" spans="1:6" x14ac:dyDescent="0.2">
      <c r="A8926" s="145"/>
      <c r="C8926" s="86"/>
      <c r="D8926" s="146"/>
      <c r="E8926" s="86"/>
      <c r="F8926" s="96"/>
    </row>
    <row r="8927" spans="1:6" x14ac:dyDescent="0.2">
      <c r="A8927" s="145"/>
      <c r="C8927" s="86"/>
      <c r="D8927" s="146"/>
      <c r="E8927" s="86"/>
      <c r="F8927" s="96"/>
    </row>
    <row r="8928" spans="1:6" x14ac:dyDescent="0.2">
      <c r="A8928" s="145"/>
      <c r="C8928" s="86"/>
      <c r="D8928" s="146"/>
      <c r="E8928" s="86"/>
      <c r="F8928" s="96"/>
    </row>
    <row r="8929" spans="1:6" x14ac:dyDescent="0.2">
      <c r="A8929" s="145"/>
      <c r="C8929" s="86"/>
      <c r="D8929" s="146"/>
      <c r="E8929" s="86"/>
      <c r="F8929" s="96"/>
    </row>
    <row r="8930" spans="1:6" x14ac:dyDescent="0.2">
      <c r="A8930" s="145"/>
      <c r="C8930" s="86"/>
      <c r="D8930" s="146"/>
      <c r="E8930" s="86"/>
      <c r="F8930" s="96"/>
    </row>
    <row r="8931" spans="1:6" x14ac:dyDescent="0.2">
      <c r="A8931" s="145"/>
      <c r="C8931" s="86"/>
      <c r="D8931" s="146"/>
      <c r="E8931" s="86"/>
      <c r="F8931" s="96"/>
    </row>
    <row r="8932" spans="1:6" x14ac:dyDescent="0.2">
      <c r="A8932" s="145"/>
      <c r="C8932" s="86"/>
      <c r="D8932" s="146"/>
      <c r="E8932" s="86"/>
      <c r="F8932" s="96"/>
    </row>
    <row r="8933" spans="1:6" x14ac:dyDescent="0.2">
      <c r="A8933" s="145"/>
      <c r="C8933" s="86"/>
      <c r="D8933" s="146"/>
      <c r="E8933" s="86"/>
      <c r="F8933" s="96"/>
    </row>
    <row r="8934" spans="1:6" x14ac:dyDescent="0.2">
      <c r="A8934" s="145"/>
      <c r="C8934" s="86"/>
      <c r="D8934" s="146"/>
      <c r="E8934" s="86"/>
      <c r="F8934" s="96"/>
    </row>
    <row r="8935" spans="1:6" x14ac:dyDescent="0.2">
      <c r="A8935" s="145"/>
      <c r="C8935" s="86"/>
      <c r="D8935" s="146"/>
      <c r="E8935" s="86"/>
      <c r="F8935" s="96"/>
    </row>
    <row r="8936" spans="1:6" x14ac:dyDescent="0.2">
      <c r="A8936" s="145"/>
      <c r="C8936" s="86"/>
      <c r="D8936" s="146"/>
      <c r="E8936" s="86"/>
      <c r="F8936" s="96"/>
    </row>
    <row r="8937" spans="1:6" x14ac:dyDescent="0.2">
      <c r="A8937" s="145"/>
      <c r="C8937" s="86"/>
      <c r="D8937" s="146"/>
      <c r="E8937" s="86"/>
      <c r="F8937" s="96"/>
    </row>
    <row r="8938" spans="1:6" x14ac:dyDescent="0.2">
      <c r="A8938" s="145"/>
      <c r="C8938" s="86"/>
      <c r="D8938" s="146"/>
      <c r="E8938" s="86"/>
      <c r="F8938" s="96"/>
    </row>
    <row r="8939" spans="1:6" x14ac:dyDescent="0.2">
      <c r="A8939" s="145"/>
      <c r="C8939" s="86"/>
      <c r="D8939" s="146"/>
      <c r="E8939" s="86"/>
      <c r="F8939" s="96"/>
    </row>
    <row r="8940" spans="1:6" x14ac:dyDescent="0.2">
      <c r="A8940" s="145"/>
      <c r="C8940" s="86"/>
      <c r="D8940" s="146"/>
      <c r="E8940" s="86"/>
      <c r="F8940" s="96"/>
    </row>
    <row r="8941" spans="1:6" x14ac:dyDescent="0.2">
      <c r="A8941" s="145"/>
      <c r="C8941" s="86"/>
      <c r="D8941" s="146"/>
      <c r="E8941" s="86"/>
      <c r="F8941" s="96"/>
    </row>
    <row r="8942" spans="1:6" x14ac:dyDescent="0.2">
      <c r="A8942" s="145"/>
      <c r="C8942" s="86"/>
      <c r="D8942" s="146"/>
      <c r="E8942" s="86"/>
      <c r="F8942" s="96"/>
    </row>
    <row r="8943" spans="1:6" x14ac:dyDescent="0.2">
      <c r="A8943" s="145"/>
      <c r="C8943" s="86"/>
      <c r="D8943" s="146"/>
      <c r="E8943" s="86"/>
      <c r="F8943" s="96"/>
    </row>
    <row r="8944" spans="1:6" x14ac:dyDescent="0.2">
      <c r="A8944" s="145"/>
      <c r="C8944" s="86"/>
      <c r="D8944" s="146"/>
      <c r="E8944" s="86"/>
      <c r="F8944" s="96"/>
    </row>
    <row r="8945" spans="1:6" x14ac:dyDescent="0.2">
      <c r="A8945" s="145"/>
      <c r="C8945" s="86"/>
      <c r="D8945" s="146"/>
      <c r="E8945" s="86"/>
      <c r="F8945" s="96"/>
    </row>
    <row r="8946" spans="1:6" x14ac:dyDescent="0.2">
      <c r="A8946" s="145"/>
      <c r="C8946" s="86"/>
      <c r="D8946" s="146"/>
      <c r="E8946" s="86"/>
      <c r="F8946" s="96"/>
    </row>
    <row r="8947" spans="1:6" x14ac:dyDescent="0.2">
      <c r="A8947" s="145"/>
      <c r="C8947" s="86"/>
      <c r="D8947" s="146"/>
      <c r="E8947" s="86"/>
      <c r="F8947" s="96"/>
    </row>
    <row r="8948" spans="1:6" x14ac:dyDescent="0.2">
      <c r="A8948" s="145"/>
      <c r="C8948" s="86"/>
      <c r="D8948" s="146"/>
      <c r="E8948" s="86"/>
      <c r="F8948" s="96"/>
    </row>
    <row r="8949" spans="1:6" x14ac:dyDescent="0.2">
      <c r="A8949" s="145"/>
      <c r="C8949" s="86"/>
      <c r="D8949" s="146"/>
      <c r="E8949" s="86"/>
      <c r="F8949" s="96"/>
    </row>
    <row r="8950" spans="1:6" x14ac:dyDescent="0.2">
      <c r="A8950" s="145"/>
      <c r="C8950" s="86"/>
      <c r="D8950" s="146"/>
      <c r="E8950" s="86"/>
      <c r="F8950" s="96"/>
    </row>
    <row r="8951" spans="1:6" x14ac:dyDescent="0.2">
      <c r="A8951" s="145"/>
      <c r="C8951" s="86"/>
      <c r="D8951" s="146"/>
      <c r="E8951" s="86"/>
      <c r="F8951" s="96"/>
    </row>
    <row r="8952" spans="1:6" x14ac:dyDescent="0.2">
      <c r="A8952" s="145"/>
      <c r="C8952" s="86"/>
      <c r="D8952" s="146"/>
      <c r="E8952" s="86"/>
      <c r="F8952" s="96"/>
    </row>
    <row r="8953" spans="1:6" x14ac:dyDescent="0.2">
      <c r="A8953" s="145"/>
      <c r="C8953" s="86"/>
      <c r="D8953" s="146"/>
      <c r="E8953" s="86"/>
      <c r="F8953" s="96"/>
    </row>
    <row r="8954" spans="1:6" x14ac:dyDescent="0.2">
      <c r="A8954" s="145"/>
      <c r="C8954" s="86"/>
      <c r="D8954" s="146"/>
      <c r="E8954" s="86"/>
      <c r="F8954" s="96"/>
    </row>
    <row r="8955" spans="1:6" x14ac:dyDescent="0.2">
      <c r="A8955" s="145"/>
      <c r="C8955" s="86"/>
      <c r="D8955" s="146"/>
      <c r="E8955" s="86"/>
      <c r="F8955" s="96"/>
    </row>
    <row r="8956" spans="1:6" x14ac:dyDescent="0.2">
      <c r="A8956" s="145"/>
      <c r="C8956" s="86"/>
      <c r="D8956" s="146"/>
      <c r="E8956" s="86"/>
      <c r="F8956" s="96"/>
    </row>
    <row r="8957" spans="1:6" x14ac:dyDescent="0.2">
      <c r="A8957" s="145"/>
      <c r="C8957" s="86"/>
      <c r="D8957" s="146"/>
      <c r="E8957" s="86"/>
      <c r="F8957" s="96"/>
    </row>
    <row r="8958" spans="1:6" x14ac:dyDescent="0.2">
      <c r="A8958" s="145"/>
      <c r="C8958" s="86"/>
      <c r="D8958" s="146"/>
      <c r="E8958" s="86"/>
      <c r="F8958" s="96"/>
    </row>
    <row r="8959" spans="1:6" x14ac:dyDescent="0.2">
      <c r="A8959" s="145"/>
      <c r="C8959" s="86"/>
      <c r="D8959" s="146"/>
      <c r="E8959" s="86"/>
      <c r="F8959" s="96"/>
    </row>
    <row r="8960" spans="1:6" x14ac:dyDescent="0.2">
      <c r="A8960" s="145"/>
      <c r="C8960" s="86"/>
      <c r="D8960" s="146"/>
      <c r="E8960" s="86"/>
      <c r="F8960" s="96"/>
    </row>
    <row r="8961" spans="1:6" x14ac:dyDescent="0.2">
      <c r="A8961" s="145"/>
      <c r="C8961" s="86"/>
      <c r="D8961" s="146"/>
      <c r="E8961" s="86"/>
      <c r="F8961" s="96"/>
    </row>
    <row r="8962" spans="1:6" x14ac:dyDescent="0.2">
      <c r="A8962" s="145"/>
      <c r="C8962" s="86"/>
      <c r="D8962" s="146"/>
      <c r="E8962" s="86"/>
      <c r="F8962" s="96"/>
    </row>
    <row r="8963" spans="1:6" x14ac:dyDescent="0.2">
      <c r="A8963" s="145"/>
      <c r="C8963" s="86"/>
      <c r="D8963" s="146"/>
      <c r="E8963" s="86"/>
      <c r="F8963" s="96"/>
    </row>
    <row r="8964" spans="1:6" x14ac:dyDescent="0.2">
      <c r="A8964" s="145"/>
      <c r="C8964" s="86"/>
      <c r="D8964" s="146"/>
      <c r="E8964" s="86"/>
      <c r="F8964" s="96"/>
    </row>
    <row r="8965" spans="1:6" x14ac:dyDescent="0.2">
      <c r="A8965" s="145"/>
      <c r="C8965" s="86"/>
      <c r="D8965" s="146"/>
      <c r="E8965" s="86"/>
      <c r="F8965" s="96"/>
    </row>
    <row r="8966" spans="1:6" x14ac:dyDescent="0.2">
      <c r="A8966" s="145"/>
      <c r="C8966" s="86"/>
      <c r="D8966" s="146"/>
      <c r="E8966" s="86"/>
      <c r="F8966" s="96"/>
    </row>
    <row r="8967" spans="1:6" x14ac:dyDescent="0.2">
      <c r="A8967" s="145"/>
      <c r="C8967" s="86"/>
      <c r="D8967" s="146"/>
      <c r="E8967" s="86"/>
      <c r="F8967" s="96"/>
    </row>
    <row r="8968" spans="1:6" x14ac:dyDescent="0.2">
      <c r="A8968" s="145"/>
      <c r="C8968" s="86"/>
      <c r="D8968" s="146"/>
      <c r="E8968" s="86"/>
      <c r="F8968" s="96"/>
    </row>
    <row r="8969" spans="1:6" x14ac:dyDescent="0.2">
      <c r="A8969" s="145"/>
      <c r="C8969" s="86"/>
      <c r="D8969" s="146"/>
      <c r="E8969" s="86"/>
      <c r="F8969" s="96"/>
    </row>
    <row r="8970" spans="1:6" x14ac:dyDescent="0.2">
      <c r="A8970" s="145"/>
      <c r="C8970" s="86"/>
      <c r="D8970" s="146"/>
      <c r="E8970" s="86"/>
      <c r="F8970" s="96"/>
    </row>
    <row r="8971" spans="1:6" x14ac:dyDescent="0.2">
      <c r="A8971" s="145"/>
      <c r="C8971" s="86"/>
      <c r="D8971" s="146"/>
      <c r="E8971" s="86"/>
      <c r="F8971" s="96"/>
    </row>
    <row r="8972" spans="1:6" x14ac:dyDescent="0.2">
      <c r="A8972" s="145"/>
      <c r="C8972" s="86"/>
      <c r="D8972" s="146"/>
      <c r="E8972" s="86"/>
      <c r="F8972" s="96"/>
    </row>
    <row r="8973" spans="1:6" x14ac:dyDescent="0.2">
      <c r="A8973" s="145"/>
      <c r="C8973" s="86"/>
      <c r="D8973" s="146"/>
      <c r="E8973" s="86"/>
      <c r="F8973" s="96"/>
    </row>
    <row r="8974" spans="1:6" x14ac:dyDescent="0.2">
      <c r="A8974" s="145"/>
      <c r="C8974" s="86"/>
      <c r="D8974" s="146"/>
      <c r="E8974" s="86"/>
      <c r="F8974" s="96"/>
    </row>
    <row r="8975" spans="1:6" x14ac:dyDescent="0.2">
      <c r="A8975" s="145"/>
      <c r="C8975" s="86"/>
      <c r="D8975" s="146"/>
      <c r="E8975" s="86"/>
      <c r="F8975" s="96"/>
    </row>
    <row r="8976" spans="1:6" x14ac:dyDescent="0.2">
      <c r="A8976" s="145"/>
      <c r="C8976" s="86"/>
      <c r="D8976" s="146"/>
      <c r="E8976" s="86"/>
      <c r="F8976" s="96"/>
    </row>
    <row r="8977" spans="1:6" x14ac:dyDescent="0.2">
      <c r="A8977" s="145"/>
      <c r="C8977" s="86"/>
      <c r="D8977" s="146"/>
      <c r="E8977" s="86"/>
      <c r="F8977" s="96"/>
    </row>
    <row r="8978" spans="1:6" x14ac:dyDescent="0.2">
      <c r="A8978" s="145"/>
      <c r="C8978" s="86"/>
      <c r="D8978" s="146"/>
      <c r="E8978" s="86"/>
      <c r="F8978" s="96"/>
    </row>
    <row r="8979" spans="1:6" x14ac:dyDescent="0.2">
      <c r="A8979" s="145"/>
      <c r="C8979" s="86"/>
      <c r="D8979" s="146"/>
      <c r="E8979" s="86"/>
      <c r="F8979" s="96"/>
    </row>
    <row r="8980" spans="1:6" x14ac:dyDescent="0.2">
      <c r="A8980" s="145"/>
      <c r="C8980" s="86"/>
      <c r="D8980" s="146"/>
      <c r="E8980" s="86"/>
      <c r="F8980" s="96"/>
    </row>
    <row r="8981" spans="1:6" x14ac:dyDescent="0.2">
      <c r="A8981" s="145"/>
      <c r="C8981" s="86"/>
      <c r="D8981" s="146"/>
      <c r="E8981" s="86"/>
      <c r="F8981" s="96"/>
    </row>
    <row r="8982" spans="1:6" x14ac:dyDescent="0.2">
      <c r="A8982" s="145"/>
      <c r="C8982" s="86"/>
      <c r="D8982" s="146"/>
      <c r="E8982" s="86"/>
      <c r="F8982" s="96"/>
    </row>
    <row r="8983" spans="1:6" x14ac:dyDescent="0.2">
      <c r="A8983" s="145"/>
      <c r="C8983" s="86"/>
      <c r="D8983" s="146"/>
      <c r="E8983" s="86"/>
      <c r="F8983" s="96"/>
    </row>
    <row r="8984" spans="1:6" x14ac:dyDescent="0.2">
      <c r="A8984" s="145"/>
      <c r="C8984" s="86"/>
      <c r="D8984" s="146"/>
      <c r="E8984" s="86"/>
      <c r="F8984" s="96"/>
    </row>
    <row r="8985" spans="1:6" x14ac:dyDescent="0.2">
      <c r="A8985" s="145"/>
      <c r="C8985" s="86"/>
      <c r="D8985" s="146"/>
      <c r="E8985" s="86"/>
      <c r="F8985" s="96"/>
    </row>
    <row r="8986" spans="1:6" x14ac:dyDescent="0.2">
      <c r="A8986" s="145"/>
      <c r="C8986" s="86"/>
      <c r="D8986" s="146"/>
      <c r="E8986" s="86"/>
      <c r="F8986" s="96"/>
    </row>
    <row r="8987" spans="1:6" x14ac:dyDescent="0.2">
      <c r="A8987" s="145"/>
      <c r="C8987" s="86"/>
      <c r="D8987" s="146"/>
      <c r="E8987" s="86"/>
      <c r="F8987" s="96"/>
    </row>
    <row r="8988" spans="1:6" x14ac:dyDescent="0.2">
      <c r="A8988" s="145"/>
      <c r="C8988" s="86"/>
      <c r="D8988" s="146"/>
      <c r="E8988" s="86"/>
      <c r="F8988" s="96"/>
    </row>
    <row r="8989" spans="1:6" x14ac:dyDescent="0.2">
      <c r="A8989" s="145"/>
      <c r="C8989" s="86"/>
      <c r="D8989" s="146"/>
      <c r="E8989" s="86"/>
      <c r="F8989" s="96"/>
    </row>
    <row r="8990" spans="1:6" x14ac:dyDescent="0.2">
      <c r="A8990" s="145"/>
      <c r="C8990" s="86"/>
      <c r="D8990" s="146"/>
      <c r="E8990" s="86"/>
      <c r="F8990" s="96"/>
    </row>
    <row r="8991" spans="1:6" x14ac:dyDescent="0.2">
      <c r="A8991" s="145"/>
      <c r="C8991" s="86"/>
      <c r="D8991" s="146"/>
      <c r="E8991" s="86"/>
      <c r="F8991" s="96"/>
    </row>
    <row r="8992" spans="1:6" x14ac:dyDescent="0.2">
      <c r="A8992" s="145"/>
      <c r="C8992" s="86"/>
      <c r="D8992" s="146"/>
      <c r="E8992" s="86"/>
      <c r="F8992" s="96"/>
    </row>
    <row r="8993" spans="1:6" x14ac:dyDescent="0.2">
      <c r="A8993" s="145"/>
      <c r="C8993" s="86"/>
      <c r="D8993" s="146"/>
      <c r="E8993" s="86"/>
      <c r="F8993" s="96"/>
    </row>
    <row r="8994" spans="1:6" x14ac:dyDescent="0.2">
      <c r="A8994" s="145"/>
      <c r="C8994" s="86"/>
      <c r="D8994" s="146"/>
      <c r="E8994" s="86"/>
      <c r="F8994" s="96"/>
    </row>
    <row r="8995" spans="1:6" x14ac:dyDescent="0.2">
      <c r="A8995" s="145"/>
      <c r="C8995" s="86"/>
      <c r="D8995" s="146"/>
      <c r="E8995" s="86"/>
      <c r="F8995" s="96"/>
    </row>
    <row r="8996" spans="1:6" x14ac:dyDescent="0.2">
      <c r="A8996" s="145"/>
      <c r="C8996" s="86"/>
      <c r="D8996" s="146"/>
      <c r="E8996" s="86"/>
      <c r="F8996" s="96"/>
    </row>
    <row r="8997" spans="1:6" x14ac:dyDescent="0.2">
      <c r="A8997" s="145"/>
      <c r="C8997" s="86"/>
      <c r="D8997" s="146"/>
      <c r="E8997" s="86"/>
      <c r="F8997" s="96"/>
    </row>
    <row r="8998" spans="1:6" x14ac:dyDescent="0.2">
      <c r="A8998" s="145"/>
      <c r="C8998" s="86"/>
      <c r="D8998" s="146"/>
      <c r="E8998" s="86"/>
      <c r="F8998" s="96"/>
    </row>
    <row r="8999" spans="1:6" x14ac:dyDescent="0.2">
      <c r="A8999" s="145"/>
      <c r="C8999" s="86"/>
      <c r="D8999" s="146"/>
      <c r="E8999" s="86"/>
      <c r="F8999" s="96"/>
    </row>
    <row r="9000" spans="1:6" x14ac:dyDescent="0.2">
      <c r="A9000" s="145"/>
      <c r="C9000" s="86"/>
      <c r="D9000" s="146"/>
      <c r="E9000" s="86"/>
      <c r="F9000" s="96"/>
    </row>
    <row r="9001" spans="1:6" x14ac:dyDescent="0.2">
      <c r="A9001" s="145"/>
      <c r="C9001" s="86"/>
      <c r="D9001" s="146"/>
      <c r="E9001" s="86"/>
      <c r="F9001" s="96"/>
    </row>
    <row r="9002" spans="1:6" x14ac:dyDescent="0.2">
      <c r="A9002" s="145"/>
      <c r="C9002" s="86"/>
      <c r="D9002" s="146"/>
      <c r="E9002" s="86"/>
      <c r="F9002" s="96"/>
    </row>
    <row r="9003" spans="1:6" x14ac:dyDescent="0.2">
      <c r="A9003" s="145"/>
      <c r="C9003" s="86"/>
      <c r="D9003" s="146"/>
      <c r="E9003" s="86"/>
      <c r="F9003" s="96"/>
    </row>
    <row r="9004" spans="1:6" x14ac:dyDescent="0.2">
      <c r="A9004" s="145"/>
      <c r="C9004" s="86"/>
      <c r="D9004" s="146"/>
      <c r="E9004" s="86"/>
      <c r="F9004" s="96"/>
    </row>
    <row r="9005" spans="1:6" x14ac:dyDescent="0.2">
      <c r="A9005" s="145"/>
      <c r="C9005" s="86"/>
      <c r="D9005" s="146"/>
      <c r="E9005" s="86"/>
      <c r="F9005" s="96"/>
    </row>
    <row r="9006" spans="1:6" x14ac:dyDescent="0.2">
      <c r="A9006" s="145"/>
      <c r="C9006" s="86"/>
      <c r="D9006" s="146"/>
      <c r="E9006" s="86"/>
      <c r="F9006" s="96"/>
    </row>
    <row r="9007" spans="1:6" x14ac:dyDescent="0.2">
      <c r="A9007" s="145"/>
      <c r="C9007" s="86"/>
      <c r="D9007" s="146"/>
      <c r="E9007" s="86"/>
      <c r="F9007" s="96"/>
    </row>
    <row r="9008" spans="1:6" x14ac:dyDescent="0.2">
      <c r="A9008" s="145"/>
      <c r="C9008" s="86"/>
      <c r="D9008" s="146"/>
      <c r="E9008" s="86"/>
      <c r="F9008" s="96"/>
    </row>
    <row r="9009" spans="1:6" x14ac:dyDescent="0.2">
      <c r="A9009" s="145"/>
      <c r="C9009" s="86"/>
      <c r="D9009" s="146"/>
      <c r="E9009" s="86"/>
      <c r="F9009" s="96"/>
    </row>
    <row r="9010" spans="1:6" x14ac:dyDescent="0.2">
      <c r="A9010" s="145"/>
      <c r="C9010" s="86"/>
      <c r="D9010" s="146"/>
      <c r="E9010" s="86"/>
      <c r="F9010" s="96"/>
    </row>
    <row r="9011" spans="1:6" x14ac:dyDescent="0.2">
      <c r="A9011" s="145"/>
      <c r="C9011" s="86"/>
      <c r="D9011" s="146"/>
      <c r="E9011" s="86"/>
      <c r="F9011" s="96"/>
    </row>
    <row r="9012" spans="1:6" x14ac:dyDescent="0.2">
      <c r="A9012" s="145"/>
      <c r="C9012" s="86"/>
      <c r="D9012" s="146"/>
      <c r="E9012" s="86"/>
      <c r="F9012" s="96"/>
    </row>
    <row r="9013" spans="1:6" x14ac:dyDescent="0.2">
      <c r="A9013" s="145"/>
      <c r="C9013" s="86"/>
      <c r="D9013" s="146"/>
      <c r="E9013" s="86"/>
      <c r="F9013" s="96"/>
    </row>
    <row r="9014" spans="1:6" x14ac:dyDescent="0.2">
      <c r="A9014" s="145"/>
      <c r="C9014" s="86"/>
      <c r="D9014" s="146"/>
      <c r="E9014" s="86"/>
      <c r="F9014" s="96"/>
    </row>
    <row r="9015" spans="1:6" x14ac:dyDescent="0.2">
      <c r="A9015" s="145"/>
      <c r="C9015" s="86"/>
      <c r="D9015" s="146"/>
      <c r="E9015" s="86"/>
      <c r="F9015" s="96"/>
    </row>
    <row r="9016" spans="1:6" x14ac:dyDescent="0.2">
      <c r="A9016" s="145"/>
      <c r="C9016" s="86"/>
      <c r="D9016" s="146"/>
      <c r="E9016" s="86"/>
      <c r="F9016" s="96"/>
    </row>
    <row r="9017" spans="1:6" x14ac:dyDescent="0.2">
      <c r="A9017" s="145"/>
      <c r="C9017" s="86"/>
      <c r="D9017" s="146"/>
      <c r="E9017" s="86"/>
      <c r="F9017" s="96"/>
    </row>
    <row r="9018" spans="1:6" x14ac:dyDescent="0.2">
      <c r="A9018" s="145"/>
      <c r="C9018" s="86"/>
      <c r="D9018" s="146"/>
      <c r="E9018" s="86"/>
      <c r="F9018" s="96"/>
    </row>
    <row r="9019" spans="1:6" x14ac:dyDescent="0.2">
      <c r="A9019" s="145"/>
      <c r="C9019" s="86"/>
      <c r="D9019" s="146"/>
      <c r="E9019" s="86"/>
      <c r="F9019" s="96"/>
    </row>
    <row r="9020" spans="1:6" x14ac:dyDescent="0.2">
      <c r="A9020" s="145"/>
      <c r="C9020" s="86"/>
      <c r="D9020" s="146"/>
      <c r="E9020" s="86"/>
      <c r="F9020" s="96"/>
    </row>
    <row r="9021" spans="1:6" x14ac:dyDescent="0.2">
      <c r="A9021" s="145"/>
      <c r="C9021" s="86"/>
      <c r="D9021" s="146"/>
      <c r="E9021" s="86"/>
      <c r="F9021" s="96"/>
    </row>
    <row r="9022" spans="1:6" x14ac:dyDescent="0.2">
      <c r="A9022" s="145"/>
      <c r="C9022" s="86"/>
      <c r="D9022" s="146"/>
      <c r="E9022" s="86"/>
      <c r="F9022" s="96"/>
    </row>
    <row r="9023" spans="1:6" x14ac:dyDescent="0.2">
      <c r="A9023" s="145"/>
      <c r="C9023" s="86"/>
      <c r="D9023" s="146"/>
      <c r="E9023" s="86"/>
      <c r="F9023" s="96"/>
    </row>
    <row r="9024" spans="1:6" x14ac:dyDescent="0.2">
      <c r="A9024" s="145"/>
      <c r="C9024" s="86"/>
      <c r="D9024" s="146"/>
      <c r="E9024" s="86"/>
      <c r="F9024" s="96"/>
    </row>
    <row r="9025" spans="1:6" x14ac:dyDescent="0.2">
      <c r="A9025" s="145"/>
      <c r="C9025" s="86"/>
      <c r="D9025" s="146"/>
      <c r="E9025" s="86"/>
      <c r="F9025" s="96"/>
    </row>
    <row r="9026" spans="1:6" x14ac:dyDescent="0.2">
      <c r="A9026" s="145"/>
      <c r="C9026" s="86"/>
      <c r="D9026" s="146"/>
      <c r="E9026" s="86"/>
      <c r="F9026" s="96"/>
    </row>
    <row r="9027" spans="1:6" x14ac:dyDescent="0.2">
      <c r="A9027" s="145"/>
      <c r="C9027" s="86"/>
      <c r="D9027" s="146"/>
      <c r="E9027" s="86"/>
      <c r="F9027" s="96"/>
    </row>
    <row r="9028" spans="1:6" x14ac:dyDescent="0.2">
      <c r="A9028" s="145"/>
      <c r="C9028" s="86"/>
      <c r="D9028" s="146"/>
      <c r="E9028" s="86"/>
      <c r="F9028" s="96"/>
    </row>
    <row r="9029" spans="1:6" x14ac:dyDescent="0.2">
      <c r="A9029" s="145"/>
      <c r="C9029" s="86"/>
      <c r="D9029" s="146"/>
      <c r="E9029" s="86"/>
      <c r="F9029" s="96"/>
    </row>
    <row r="9030" spans="1:6" x14ac:dyDescent="0.2">
      <c r="A9030" s="145"/>
      <c r="C9030" s="86"/>
      <c r="D9030" s="146"/>
      <c r="E9030" s="86"/>
      <c r="F9030" s="96"/>
    </row>
    <row r="9031" spans="1:6" x14ac:dyDescent="0.2">
      <c r="A9031" s="145"/>
      <c r="C9031" s="86"/>
      <c r="D9031" s="146"/>
      <c r="E9031" s="86"/>
      <c r="F9031" s="96"/>
    </row>
    <row r="9032" spans="1:6" x14ac:dyDescent="0.2">
      <c r="A9032" s="145"/>
      <c r="C9032" s="86"/>
      <c r="D9032" s="146"/>
      <c r="E9032" s="86"/>
      <c r="F9032" s="96"/>
    </row>
    <row r="9033" spans="1:6" x14ac:dyDescent="0.2">
      <c r="A9033" s="145"/>
      <c r="C9033" s="86"/>
      <c r="D9033" s="146"/>
      <c r="E9033" s="86"/>
      <c r="F9033" s="96"/>
    </row>
    <row r="9034" spans="1:6" x14ac:dyDescent="0.2">
      <c r="A9034" s="145"/>
      <c r="C9034" s="86"/>
      <c r="D9034" s="146"/>
      <c r="E9034" s="86"/>
      <c r="F9034" s="96"/>
    </row>
    <row r="9035" spans="1:6" x14ac:dyDescent="0.2">
      <c r="A9035" s="145"/>
      <c r="C9035" s="86"/>
      <c r="D9035" s="146"/>
      <c r="E9035" s="86"/>
      <c r="F9035" s="96"/>
    </row>
    <row r="9036" spans="1:6" x14ac:dyDescent="0.2">
      <c r="A9036" s="145"/>
      <c r="C9036" s="86"/>
      <c r="D9036" s="146"/>
      <c r="E9036" s="86"/>
      <c r="F9036" s="96"/>
    </row>
    <row r="9037" spans="1:6" x14ac:dyDescent="0.2">
      <c r="A9037" s="145"/>
      <c r="C9037" s="86"/>
      <c r="D9037" s="146"/>
      <c r="E9037" s="86"/>
      <c r="F9037" s="96"/>
    </row>
    <row r="9038" spans="1:6" x14ac:dyDescent="0.2">
      <c r="A9038" s="145"/>
      <c r="C9038" s="86"/>
      <c r="D9038" s="146"/>
      <c r="E9038" s="86"/>
      <c r="F9038" s="96"/>
    </row>
    <row r="9039" spans="1:6" x14ac:dyDescent="0.2">
      <c r="A9039" s="145"/>
      <c r="C9039" s="86"/>
      <c r="D9039" s="146"/>
      <c r="E9039" s="86"/>
      <c r="F9039" s="96"/>
    </row>
    <row r="9040" spans="1:6" x14ac:dyDescent="0.2">
      <c r="A9040" s="145"/>
      <c r="C9040" s="86"/>
      <c r="D9040" s="146"/>
      <c r="E9040" s="86"/>
      <c r="F9040" s="96"/>
    </row>
    <row r="9041" spans="1:6" x14ac:dyDescent="0.2">
      <c r="A9041" s="145"/>
      <c r="C9041" s="86"/>
      <c r="D9041" s="146"/>
      <c r="E9041" s="86"/>
      <c r="F9041" s="96"/>
    </row>
    <row r="9042" spans="1:6" x14ac:dyDescent="0.2">
      <c r="A9042" s="145"/>
      <c r="C9042" s="86"/>
      <c r="D9042" s="146"/>
      <c r="E9042" s="86"/>
      <c r="F9042" s="96"/>
    </row>
    <row r="9043" spans="1:6" x14ac:dyDescent="0.2">
      <c r="A9043" s="145"/>
      <c r="C9043" s="86"/>
      <c r="D9043" s="146"/>
      <c r="E9043" s="86"/>
      <c r="F9043" s="96"/>
    </row>
    <row r="9044" spans="1:6" x14ac:dyDescent="0.2">
      <c r="A9044" s="145"/>
      <c r="C9044" s="86"/>
      <c r="D9044" s="146"/>
      <c r="E9044" s="86"/>
      <c r="F9044" s="96"/>
    </row>
    <row r="9045" spans="1:6" x14ac:dyDescent="0.2">
      <c r="A9045" s="145"/>
      <c r="C9045" s="86"/>
      <c r="D9045" s="146"/>
      <c r="E9045" s="86"/>
      <c r="F9045" s="96"/>
    </row>
    <row r="9046" spans="1:6" x14ac:dyDescent="0.2">
      <c r="A9046" s="145"/>
      <c r="C9046" s="86"/>
      <c r="D9046" s="146"/>
      <c r="E9046" s="86"/>
      <c r="F9046" s="96"/>
    </row>
    <row r="9047" spans="1:6" x14ac:dyDescent="0.2">
      <c r="A9047" s="145"/>
      <c r="C9047" s="86"/>
      <c r="D9047" s="146"/>
      <c r="E9047" s="86"/>
      <c r="F9047" s="96"/>
    </row>
    <row r="9048" spans="1:6" x14ac:dyDescent="0.2">
      <c r="A9048" s="145"/>
      <c r="C9048" s="86"/>
      <c r="D9048" s="146"/>
      <c r="E9048" s="86"/>
      <c r="F9048" s="96"/>
    </row>
    <row r="9049" spans="1:6" x14ac:dyDescent="0.2">
      <c r="A9049" s="145"/>
      <c r="C9049" s="86"/>
      <c r="D9049" s="146"/>
      <c r="E9049" s="86"/>
      <c r="F9049" s="96"/>
    </row>
    <row r="9050" spans="1:6" x14ac:dyDescent="0.2">
      <c r="A9050" s="145"/>
      <c r="C9050" s="86"/>
      <c r="D9050" s="146"/>
      <c r="E9050" s="86"/>
      <c r="F9050" s="96"/>
    </row>
    <row r="9051" spans="1:6" x14ac:dyDescent="0.2">
      <c r="A9051" s="145"/>
      <c r="C9051" s="86"/>
      <c r="D9051" s="146"/>
      <c r="E9051" s="86"/>
      <c r="F9051" s="96"/>
    </row>
    <row r="9052" spans="1:6" x14ac:dyDescent="0.2">
      <c r="A9052" s="145"/>
      <c r="C9052" s="86"/>
      <c r="D9052" s="146"/>
      <c r="E9052" s="86"/>
      <c r="F9052" s="96"/>
    </row>
    <row r="9053" spans="1:6" x14ac:dyDescent="0.2">
      <c r="A9053" s="145"/>
      <c r="C9053" s="86"/>
      <c r="D9053" s="146"/>
      <c r="E9053" s="86"/>
      <c r="F9053" s="96"/>
    </row>
    <row r="9054" spans="1:6" x14ac:dyDescent="0.2">
      <c r="A9054" s="145"/>
      <c r="C9054" s="86"/>
      <c r="D9054" s="146"/>
      <c r="E9054" s="86"/>
      <c r="F9054" s="96"/>
    </row>
    <row r="9055" spans="1:6" x14ac:dyDescent="0.2">
      <c r="A9055" s="145"/>
      <c r="C9055" s="86"/>
      <c r="D9055" s="146"/>
      <c r="E9055" s="86"/>
      <c r="F9055" s="96"/>
    </row>
    <row r="9056" spans="1:6" x14ac:dyDescent="0.2">
      <c r="A9056" s="145"/>
      <c r="C9056" s="86"/>
      <c r="D9056" s="146"/>
      <c r="E9056" s="86"/>
      <c r="F9056" s="96"/>
    </row>
    <row r="9057" spans="1:6" x14ac:dyDescent="0.2">
      <c r="A9057" s="145"/>
      <c r="C9057" s="86"/>
      <c r="D9057" s="146"/>
      <c r="E9057" s="86"/>
      <c r="F9057" s="96"/>
    </row>
    <row r="9058" spans="1:6" x14ac:dyDescent="0.2">
      <c r="A9058" s="145"/>
      <c r="C9058" s="86"/>
      <c r="D9058" s="146"/>
      <c r="E9058" s="86"/>
      <c r="F9058" s="96"/>
    </row>
    <row r="9059" spans="1:6" x14ac:dyDescent="0.2">
      <c r="A9059" s="145"/>
      <c r="C9059" s="86"/>
      <c r="D9059" s="146"/>
      <c r="E9059" s="86"/>
      <c r="F9059" s="96"/>
    </row>
    <row r="9060" spans="1:6" x14ac:dyDescent="0.2">
      <c r="A9060" s="145"/>
      <c r="C9060" s="86"/>
      <c r="D9060" s="146"/>
      <c r="E9060" s="86"/>
      <c r="F9060" s="96"/>
    </row>
    <row r="9061" spans="1:6" x14ac:dyDescent="0.2">
      <c r="A9061" s="145"/>
      <c r="C9061" s="86"/>
      <c r="D9061" s="146"/>
      <c r="E9061" s="86"/>
      <c r="F9061" s="96"/>
    </row>
    <row r="9062" spans="1:6" x14ac:dyDescent="0.2">
      <c r="A9062" s="145"/>
      <c r="C9062" s="86"/>
      <c r="D9062" s="146"/>
      <c r="E9062" s="86"/>
      <c r="F9062" s="96"/>
    </row>
    <row r="9063" spans="1:6" x14ac:dyDescent="0.2">
      <c r="A9063" s="145"/>
      <c r="C9063" s="86"/>
      <c r="D9063" s="146"/>
      <c r="E9063" s="86"/>
      <c r="F9063" s="96"/>
    </row>
    <row r="9064" spans="1:6" x14ac:dyDescent="0.2">
      <c r="A9064" s="145"/>
      <c r="C9064" s="86"/>
      <c r="D9064" s="146"/>
      <c r="E9064" s="86"/>
      <c r="F9064" s="96"/>
    </row>
    <row r="9065" spans="1:6" x14ac:dyDescent="0.2">
      <c r="A9065" s="145"/>
      <c r="C9065" s="86"/>
      <c r="D9065" s="146"/>
      <c r="E9065" s="86"/>
      <c r="F9065" s="96"/>
    </row>
    <row r="9066" spans="1:6" x14ac:dyDescent="0.2">
      <c r="A9066" s="145"/>
      <c r="C9066" s="86"/>
      <c r="D9066" s="146"/>
      <c r="E9066" s="86"/>
      <c r="F9066" s="96"/>
    </row>
    <row r="9067" spans="1:6" x14ac:dyDescent="0.2">
      <c r="A9067" s="145"/>
      <c r="C9067" s="86"/>
      <c r="D9067" s="146"/>
      <c r="E9067" s="86"/>
      <c r="F9067" s="96"/>
    </row>
    <row r="9068" spans="1:6" x14ac:dyDescent="0.2">
      <c r="A9068" s="145"/>
      <c r="C9068" s="86"/>
      <c r="D9068" s="146"/>
      <c r="E9068" s="86"/>
      <c r="F9068" s="96"/>
    </row>
    <row r="9069" spans="1:6" x14ac:dyDescent="0.2">
      <c r="A9069" s="145"/>
      <c r="C9069" s="86"/>
      <c r="D9069" s="146"/>
      <c r="E9069" s="86"/>
      <c r="F9069" s="96"/>
    </row>
    <row r="9070" spans="1:6" x14ac:dyDescent="0.2">
      <c r="A9070" s="145"/>
      <c r="C9070" s="86"/>
      <c r="D9070" s="146"/>
      <c r="E9070" s="86"/>
      <c r="F9070" s="96"/>
    </row>
    <row r="9071" spans="1:6" x14ac:dyDescent="0.2">
      <c r="A9071" s="145"/>
      <c r="C9071" s="86"/>
      <c r="D9071" s="146"/>
      <c r="E9071" s="86"/>
      <c r="F9071" s="96"/>
    </row>
    <row r="9072" spans="1:6" x14ac:dyDescent="0.2">
      <c r="A9072" s="145"/>
      <c r="C9072" s="86"/>
      <c r="D9072" s="146"/>
      <c r="E9072" s="86"/>
      <c r="F9072" s="96"/>
    </row>
    <row r="9073" spans="1:6" x14ac:dyDescent="0.2">
      <c r="A9073" s="145"/>
      <c r="C9073" s="86"/>
      <c r="D9073" s="146"/>
      <c r="E9073" s="86"/>
      <c r="F9073" s="96"/>
    </row>
    <row r="9074" spans="1:6" x14ac:dyDescent="0.2">
      <c r="A9074" s="145"/>
      <c r="C9074" s="86"/>
      <c r="D9074" s="146"/>
      <c r="E9074" s="86"/>
      <c r="F9074" s="96"/>
    </row>
    <row r="9075" spans="1:6" x14ac:dyDescent="0.2">
      <c r="A9075" s="145"/>
      <c r="C9075" s="86"/>
      <c r="D9075" s="146"/>
      <c r="E9075" s="86"/>
      <c r="F9075" s="96"/>
    </row>
    <row r="9076" spans="1:6" x14ac:dyDescent="0.2">
      <c r="A9076" s="145"/>
      <c r="C9076" s="86"/>
      <c r="D9076" s="146"/>
      <c r="E9076" s="86"/>
      <c r="F9076" s="96"/>
    </row>
    <row r="9077" spans="1:6" x14ac:dyDescent="0.2">
      <c r="A9077" s="145"/>
      <c r="C9077" s="86"/>
      <c r="D9077" s="146"/>
      <c r="E9077" s="86"/>
      <c r="F9077" s="96"/>
    </row>
    <row r="9078" spans="1:6" x14ac:dyDescent="0.2">
      <c r="A9078" s="145"/>
      <c r="C9078" s="86"/>
      <c r="D9078" s="146"/>
      <c r="E9078" s="86"/>
      <c r="F9078" s="96"/>
    </row>
    <row r="9079" spans="1:6" x14ac:dyDescent="0.2">
      <c r="A9079" s="145"/>
      <c r="C9079" s="86"/>
      <c r="D9079" s="146"/>
      <c r="E9079" s="86"/>
      <c r="F9079" s="96"/>
    </row>
    <row r="9080" spans="1:6" x14ac:dyDescent="0.2">
      <c r="A9080" s="145"/>
      <c r="C9080" s="86"/>
      <c r="D9080" s="146"/>
      <c r="E9080" s="86"/>
      <c r="F9080" s="96"/>
    </row>
    <row r="9081" spans="1:6" x14ac:dyDescent="0.2">
      <c r="A9081" s="145"/>
      <c r="C9081" s="86"/>
      <c r="D9081" s="146"/>
      <c r="E9081" s="86"/>
      <c r="F9081" s="96"/>
    </row>
    <row r="9082" spans="1:6" x14ac:dyDescent="0.2">
      <c r="A9082" s="145"/>
      <c r="C9082" s="86"/>
      <c r="D9082" s="146"/>
      <c r="E9082" s="86"/>
      <c r="F9082" s="96"/>
    </row>
    <row r="9083" spans="1:6" x14ac:dyDescent="0.2">
      <c r="A9083" s="145"/>
      <c r="C9083" s="86"/>
      <c r="D9083" s="146"/>
      <c r="E9083" s="86"/>
      <c r="F9083" s="96"/>
    </row>
    <row r="9084" spans="1:6" x14ac:dyDescent="0.2">
      <c r="A9084" s="145"/>
      <c r="C9084" s="86"/>
      <c r="D9084" s="146"/>
      <c r="E9084" s="86"/>
      <c r="F9084" s="96"/>
    </row>
    <row r="9085" spans="1:6" x14ac:dyDescent="0.2">
      <c r="A9085" s="145"/>
      <c r="C9085" s="86"/>
      <c r="D9085" s="146"/>
      <c r="E9085" s="86"/>
      <c r="F9085" s="96"/>
    </row>
    <row r="9086" spans="1:6" x14ac:dyDescent="0.2">
      <c r="A9086" s="145"/>
      <c r="C9086" s="86"/>
      <c r="D9086" s="146"/>
      <c r="E9086" s="86"/>
      <c r="F9086" s="96"/>
    </row>
    <row r="9087" spans="1:6" x14ac:dyDescent="0.2">
      <c r="A9087" s="145"/>
      <c r="C9087" s="86"/>
      <c r="D9087" s="146"/>
      <c r="E9087" s="86"/>
      <c r="F9087" s="96"/>
    </row>
    <row r="9088" spans="1:6" x14ac:dyDescent="0.2">
      <c r="A9088" s="145"/>
      <c r="C9088" s="86"/>
      <c r="D9088" s="146"/>
      <c r="E9088" s="86"/>
      <c r="F9088" s="96"/>
    </row>
    <row r="9089" spans="1:6" x14ac:dyDescent="0.2">
      <c r="A9089" s="145"/>
      <c r="C9089" s="86"/>
      <c r="D9089" s="146"/>
      <c r="E9089" s="86"/>
      <c r="F9089" s="96"/>
    </row>
    <row r="9090" spans="1:6" x14ac:dyDescent="0.2">
      <c r="A9090" s="145"/>
      <c r="C9090" s="86"/>
      <c r="D9090" s="146"/>
      <c r="E9090" s="86"/>
      <c r="F9090" s="96"/>
    </row>
    <row r="9091" spans="1:6" x14ac:dyDescent="0.2">
      <c r="A9091" s="145"/>
      <c r="C9091" s="86"/>
      <c r="D9091" s="146"/>
      <c r="E9091" s="86"/>
      <c r="F9091" s="96"/>
    </row>
    <row r="9092" spans="1:6" x14ac:dyDescent="0.2">
      <c r="A9092" s="145"/>
      <c r="C9092" s="86"/>
      <c r="D9092" s="146"/>
      <c r="E9092" s="86"/>
      <c r="F9092" s="96"/>
    </row>
    <row r="9093" spans="1:6" x14ac:dyDescent="0.2">
      <c r="A9093" s="145"/>
      <c r="C9093" s="86"/>
      <c r="D9093" s="146"/>
      <c r="E9093" s="86"/>
      <c r="F9093" s="96"/>
    </row>
    <row r="9094" spans="1:6" x14ac:dyDescent="0.2">
      <c r="A9094" s="145"/>
      <c r="C9094" s="86"/>
      <c r="D9094" s="146"/>
      <c r="E9094" s="86"/>
      <c r="F9094" s="96"/>
    </row>
    <row r="9095" spans="1:6" x14ac:dyDescent="0.2">
      <c r="A9095" s="145"/>
      <c r="C9095" s="86"/>
      <c r="D9095" s="146"/>
      <c r="E9095" s="86"/>
      <c r="F9095" s="96"/>
    </row>
    <row r="9096" spans="1:6" x14ac:dyDescent="0.2">
      <c r="A9096" s="145"/>
      <c r="C9096" s="86"/>
      <c r="D9096" s="146"/>
      <c r="E9096" s="86"/>
      <c r="F9096" s="96"/>
    </row>
    <row r="9097" spans="1:6" x14ac:dyDescent="0.2">
      <c r="A9097" s="145"/>
      <c r="C9097" s="86"/>
      <c r="D9097" s="146"/>
      <c r="E9097" s="86"/>
      <c r="F9097" s="96"/>
    </row>
    <row r="9098" spans="1:6" x14ac:dyDescent="0.2">
      <c r="A9098" s="145"/>
      <c r="C9098" s="86"/>
      <c r="D9098" s="146"/>
      <c r="E9098" s="86"/>
      <c r="F9098" s="96"/>
    </row>
    <row r="9099" spans="1:6" x14ac:dyDescent="0.2">
      <c r="A9099" s="145"/>
      <c r="C9099" s="86"/>
      <c r="D9099" s="146"/>
      <c r="E9099" s="86"/>
      <c r="F9099" s="96"/>
    </row>
    <row r="9100" spans="1:6" x14ac:dyDescent="0.2">
      <c r="A9100" s="145"/>
      <c r="C9100" s="86"/>
      <c r="D9100" s="146"/>
      <c r="E9100" s="86"/>
      <c r="F9100" s="96"/>
    </row>
    <row r="9101" spans="1:6" x14ac:dyDescent="0.2">
      <c r="A9101" s="145"/>
      <c r="C9101" s="86"/>
      <c r="D9101" s="146"/>
      <c r="E9101" s="86"/>
      <c r="F9101" s="96"/>
    </row>
    <row r="9102" spans="1:6" x14ac:dyDescent="0.2">
      <c r="A9102" s="145"/>
      <c r="C9102" s="86"/>
      <c r="D9102" s="146"/>
      <c r="E9102" s="86"/>
      <c r="F9102" s="96"/>
    </row>
    <row r="9103" spans="1:6" x14ac:dyDescent="0.2">
      <c r="A9103" s="145"/>
      <c r="C9103" s="86"/>
      <c r="D9103" s="146"/>
      <c r="E9103" s="86"/>
      <c r="F9103" s="96"/>
    </row>
    <row r="9104" spans="1:6" x14ac:dyDescent="0.2">
      <c r="A9104" s="145"/>
      <c r="C9104" s="86"/>
      <c r="D9104" s="146"/>
      <c r="E9104" s="86"/>
      <c r="F9104" s="96"/>
    </row>
    <row r="9105" spans="1:6" x14ac:dyDescent="0.2">
      <c r="A9105" s="145"/>
      <c r="C9105" s="86"/>
      <c r="D9105" s="146"/>
      <c r="E9105" s="86"/>
      <c r="F9105" s="96"/>
    </row>
    <row r="9106" spans="1:6" x14ac:dyDescent="0.2">
      <c r="A9106" s="145"/>
      <c r="C9106" s="86"/>
      <c r="D9106" s="146"/>
      <c r="E9106" s="86"/>
      <c r="F9106" s="96"/>
    </row>
    <row r="9107" spans="1:6" x14ac:dyDescent="0.2">
      <c r="A9107" s="145"/>
      <c r="C9107" s="86"/>
      <c r="D9107" s="146"/>
      <c r="E9107" s="86"/>
      <c r="F9107" s="96"/>
    </row>
    <row r="9108" spans="1:6" x14ac:dyDescent="0.2">
      <c r="A9108" s="145"/>
      <c r="C9108" s="86"/>
      <c r="D9108" s="146"/>
      <c r="E9108" s="86"/>
      <c r="F9108" s="96"/>
    </row>
    <row r="9109" spans="1:6" x14ac:dyDescent="0.2">
      <c r="A9109" s="145"/>
      <c r="C9109" s="86"/>
      <c r="D9109" s="146"/>
      <c r="E9109" s="86"/>
      <c r="F9109" s="96"/>
    </row>
    <row r="9110" spans="1:6" x14ac:dyDescent="0.2">
      <c r="A9110" s="145"/>
      <c r="C9110" s="86"/>
      <c r="D9110" s="146"/>
      <c r="E9110" s="86"/>
      <c r="F9110" s="96"/>
    </row>
    <row r="9111" spans="1:6" x14ac:dyDescent="0.2">
      <c r="A9111" s="145"/>
      <c r="C9111" s="86"/>
      <c r="D9111" s="146"/>
      <c r="E9111" s="86"/>
      <c r="F9111" s="96"/>
    </row>
    <row r="9112" spans="1:6" x14ac:dyDescent="0.2">
      <c r="A9112" s="145"/>
      <c r="C9112" s="86"/>
      <c r="D9112" s="146"/>
      <c r="E9112" s="86"/>
      <c r="F9112" s="96"/>
    </row>
    <row r="9113" spans="1:6" x14ac:dyDescent="0.2">
      <c r="A9113" s="145"/>
      <c r="C9113" s="86"/>
      <c r="D9113" s="146"/>
      <c r="E9113" s="86"/>
      <c r="F9113" s="96"/>
    </row>
    <row r="9114" spans="1:6" x14ac:dyDescent="0.2">
      <c r="A9114" s="145"/>
      <c r="C9114" s="86"/>
      <c r="D9114" s="146"/>
      <c r="E9114" s="86"/>
      <c r="F9114" s="96"/>
    </row>
    <row r="9115" spans="1:6" x14ac:dyDescent="0.2">
      <c r="A9115" s="145"/>
      <c r="C9115" s="86"/>
      <c r="D9115" s="146"/>
      <c r="E9115" s="86"/>
      <c r="F9115" s="96"/>
    </row>
    <row r="9116" spans="1:6" x14ac:dyDescent="0.2">
      <c r="A9116" s="145"/>
      <c r="C9116" s="86"/>
      <c r="D9116" s="146"/>
      <c r="E9116" s="86"/>
      <c r="F9116" s="96"/>
    </row>
    <row r="9117" spans="1:6" x14ac:dyDescent="0.2">
      <c r="A9117" s="145"/>
      <c r="C9117" s="86"/>
      <c r="D9117" s="146"/>
      <c r="E9117" s="86"/>
      <c r="F9117" s="96"/>
    </row>
    <row r="9118" spans="1:6" x14ac:dyDescent="0.2">
      <c r="A9118" s="145"/>
      <c r="C9118" s="86"/>
      <c r="D9118" s="146"/>
      <c r="E9118" s="86"/>
      <c r="F9118" s="96"/>
    </row>
    <row r="9119" spans="1:6" x14ac:dyDescent="0.2">
      <c r="A9119" s="145"/>
      <c r="C9119" s="86"/>
      <c r="D9119" s="146"/>
      <c r="E9119" s="86"/>
      <c r="F9119" s="96"/>
    </row>
    <row r="9120" spans="1:6" x14ac:dyDescent="0.2">
      <c r="A9120" s="145"/>
      <c r="C9120" s="86"/>
      <c r="D9120" s="146"/>
      <c r="E9120" s="86"/>
      <c r="F9120" s="96"/>
    </row>
    <row r="9121" spans="1:6" x14ac:dyDescent="0.2">
      <c r="A9121" s="145"/>
      <c r="C9121" s="86"/>
      <c r="D9121" s="146"/>
      <c r="E9121" s="86"/>
      <c r="F9121" s="96"/>
    </row>
    <row r="9122" spans="1:6" x14ac:dyDescent="0.2">
      <c r="A9122" s="145"/>
      <c r="C9122" s="86"/>
      <c r="D9122" s="146"/>
      <c r="E9122" s="86"/>
      <c r="F9122" s="96"/>
    </row>
    <row r="9123" spans="1:6" x14ac:dyDescent="0.2">
      <c r="A9123" s="145"/>
      <c r="C9123" s="86"/>
      <c r="D9123" s="146"/>
      <c r="E9123" s="86"/>
      <c r="F9123" s="96"/>
    </row>
    <row r="9124" spans="1:6" x14ac:dyDescent="0.2">
      <c r="A9124" s="145"/>
      <c r="C9124" s="86"/>
      <c r="D9124" s="146"/>
      <c r="E9124" s="86"/>
      <c r="F9124" s="96"/>
    </row>
    <row r="9125" spans="1:6" x14ac:dyDescent="0.2">
      <c r="A9125" s="145"/>
      <c r="C9125" s="86"/>
      <c r="D9125" s="146"/>
      <c r="E9125" s="86"/>
      <c r="F9125" s="96"/>
    </row>
    <row r="9126" spans="1:6" x14ac:dyDescent="0.2">
      <c r="A9126" s="145"/>
      <c r="C9126" s="86"/>
      <c r="D9126" s="146"/>
      <c r="E9126" s="86"/>
      <c r="F9126" s="96"/>
    </row>
    <row r="9127" spans="1:6" x14ac:dyDescent="0.2">
      <c r="A9127" s="145"/>
      <c r="C9127" s="86"/>
      <c r="D9127" s="146"/>
      <c r="E9127" s="86"/>
      <c r="F9127" s="96"/>
    </row>
    <row r="9128" spans="1:6" x14ac:dyDescent="0.2">
      <c r="A9128" s="145"/>
      <c r="C9128" s="86"/>
      <c r="D9128" s="146"/>
      <c r="E9128" s="86"/>
      <c r="F9128" s="96"/>
    </row>
    <row r="9129" spans="1:6" x14ac:dyDescent="0.2">
      <c r="A9129" s="145"/>
      <c r="C9129" s="86"/>
      <c r="D9129" s="146"/>
      <c r="E9129" s="86"/>
      <c r="F9129" s="96"/>
    </row>
    <row r="9130" spans="1:6" x14ac:dyDescent="0.2">
      <c r="A9130" s="145"/>
      <c r="C9130" s="86"/>
      <c r="D9130" s="146"/>
      <c r="E9130" s="86"/>
      <c r="F9130" s="96"/>
    </row>
    <row r="9131" spans="1:6" x14ac:dyDescent="0.2">
      <c r="A9131" s="145"/>
      <c r="C9131" s="86"/>
      <c r="D9131" s="146"/>
      <c r="E9131" s="86"/>
      <c r="F9131" s="96"/>
    </row>
    <row r="9132" spans="1:6" x14ac:dyDescent="0.2">
      <c r="A9132" s="145"/>
      <c r="C9132" s="86"/>
      <c r="D9132" s="146"/>
      <c r="E9132" s="86"/>
      <c r="F9132" s="96"/>
    </row>
    <row r="9133" spans="1:6" x14ac:dyDescent="0.2">
      <c r="A9133" s="145"/>
      <c r="C9133" s="86"/>
      <c r="D9133" s="146"/>
      <c r="E9133" s="86"/>
      <c r="F9133" s="96"/>
    </row>
    <row r="9134" spans="1:6" x14ac:dyDescent="0.2">
      <c r="A9134" s="145"/>
      <c r="C9134" s="86"/>
      <c r="D9134" s="146"/>
      <c r="E9134" s="86"/>
      <c r="F9134" s="96"/>
    </row>
    <row r="9135" spans="1:6" x14ac:dyDescent="0.2">
      <c r="A9135" s="145"/>
      <c r="C9135" s="86"/>
      <c r="D9135" s="146"/>
      <c r="E9135" s="86"/>
      <c r="F9135" s="96"/>
    </row>
    <row r="9136" spans="1:6" x14ac:dyDescent="0.2">
      <c r="A9136" s="145"/>
      <c r="C9136" s="86"/>
      <c r="D9136" s="146"/>
      <c r="E9136" s="86"/>
      <c r="F9136" s="96"/>
    </row>
    <row r="9137" spans="1:6" x14ac:dyDescent="0.2">
      <c r="A9137" s="145"/>
      <c r="C9137" s="86"/>
      <c r="D9137" s="146"/>
      <c r="E9137" s="86"/>
      <c r="F9137" s="96"/>
    </row>
    <row r="9138" spans="1:6" x14ac:dyDescent="0.2">
      <c r="A9138" s="145"/>
      <c r="C9138" s="86"/>
      <c r="D9138" s="146"/>
      <c r="E9138" s="86"/>
      <c r="F9138" s="96"/>
    </row>
    <row r="9139" spans="1:6" x14ac:dyDescent="0.2">
      <c r="A9139" s="145"/>
      <c r="C9139" s="86"/>
      <c r="D9139" s="146"/>
      <c r="E9139" s="86"/>
      <c r="F9139" s="96"/>
    </row>
    <row r="9140" spans="1:6" x14ac:dyDescent="0.2">
      <c r="A9140" s="145"/>
      <c r="C9140" s="86"/>
      <c r="D9140" s="146"/>
      <c r="E9140" s="86"/>
      <c r="F9140" s="96"/>
    </row>
    <row r="9141" spans="1:6" x14ac:dyDescent="0.2">
      <c r="A9141" s="145"/>
      <c r="C9141" s="86"/>
      <c r="D9141" s="146"/>
      <c r="E9141" s="86"/>
      <c r="F9141" s="96"/>
    </row>
    <row r="9142" spans="1:6" x14ac:dyDescent="0.2">
      <c r="A9142" s="145"/>
      <c r="C9142" s="86"/>
      <c r="D9142" s="146"/>
      <c r="E9142" s="86"/>
      <c r="F9142" s="96"/>
    </row>
    <row r="9143" spans="1:6" x14ac:dyDescent="0.2">
      <c r="A9143" s="145"/>
      <c r="C9143" s="86"/>
      <c r="D9143" s="146"/>
      <c r="E9143" s="86"/>
      <c r="F9143" s="96"/>
    </row>
    <row r="9144" spans="1:6" x14ac:dyDescent="0.2">
      <c r="A9144" s="145"/>
      <c r="C9144" s="86"/>
      <c r="D9144" s="146"/>
      <c r="E9144" s="86"/>
      <c r="F9144" s="96"/>
    </row>
    <row r="9145" spans="1:6" x14ac:dyDescent="0.2">
      <c r="A9145" s="145"/>
      <c r="C9145" s="86"/>
      <c r="D9145" s="146"/>
      <c r="E9145" s="86"/>
      <c r="F9145" s="96"/>
    </row>
    <row r="9146" spans="1:6" x14ac:dyDescent="0.2">
      <c r="A9146" s="145"/>
      <c r="C9146" s="86"/>
      <c r="D9146" s="146"/>
      <c r="E9146" s="86"/>
      <c r="F9146" s="96"/>
    </row>
    <row r="9147" spans="1:6" x14ac:dyDescent="0.2">
      <c r="A9147" s="145"/>
      <c r="C9147" s="86"/>
      <c r="D9147" s="146"/>
      <c r="E9147" s="86"/>
      <c r="F9147" s="96"/>
    </row>
    <row r="9148" spans="1:6" x14ac:dyDescent="0.2">
      <c r="A9148" s="145"/>
      <c r="C9148" s="86"/>
      <c r="D9148" s="146"/>
      <c r="E9148" s="86"/>
      <c r="F9148" s="96"/>
    </row>
    <row r="9149" spans="1:6" x14ac:dyDescent="0.2">
      <c r="A9149" s="145"/>
      <c r="C9149" s="86"/>
      <c r="D9149" s="146"/>
      <c r="E9149" s="86"/>
      <c r="F9149" s="96"/>
    </row>
    <row r="9150" spans="1:6" x14ac:dyDescent="0.2">
      <c r="A9150" s="145"/>
      <c r="C9150" s="86"/>
      <c r="D9150" s="146"/>
      <c r="E9150" s="86"/>
      <c r="F9150" s="96"/>
    </row>
    <row r="9151" spans="1:6" x14ac:dyDescent="0.2">
      <c r="A9151" s="145"/>
      <c r="C9151" s="86"/>
      <c r="D9151" s="146"/>
      <c r="E9151" s="86"/>
      <c r="F9151" s="96"/>
    </row>
    <row r="9152" spans="1:6" x14ac:dyDescent="0.2">
      <c r="A9152" s="145"/>
      <c r="C9152" s="86"/>
      <c r="D9152" s="146"/>
      <c r="E9152" s="86"/>
      <c r="F9152" s="96"/>
    </row>
    <row r="9153" spans="1:6" x14ac:dyDescent="0.2">
      <c r="A9153" s="145"/>
      <c r="C9153" s="86"/>
      <c r="D9153" s="146"/>
      <c r="E9153" s="86"/>
      <c r="F9153" s="96"/>
    </row>
    <row r="9154" spans="1:6" x14ac:dyDescent="0.2">
      <c r="A9154" s="145"/>
      <c r="C9154" s="86"/>
      <c r="D9154" s="146"/>
      <c r="E9154" s="86"/>
      <c r="F9154" s="96"/>
    </row>
    <row r="9155" spans="1:6" x14ac:dyDescent="0.2">
      <c r="A9155" s="145"/>
      <c r="C9155" s="86"/>
      <c r="D9155" s="146"/>
      <c r="E9155" s="86"/>
      <c r="F9155" s="96"/>
    </row>
    <row r="9156" spans="1:6" x14ac:dyDescent="0.2">
      <c r="A9156" s="145"/>
      <c r="C9156" s="86"/>
      <c r="D9156" s="146"/>
      <c r="E9156" s="86"/>
      <c r="F9156" s="96"/>
    </row>
    <row r="9157" spans="1:6" x14ac:dyDescent="0.2">
      <c r="A9157" s="145"/>
      <c r="C9157" s="86"/>
      <c r="D9157" s="146"/>
      <c r="E9157" s="86"/>
      <c r="F9157" s="96"/>
    </row>
    <row r="9158" spans="1:6" x14ac:dyDescent="0.2">
      <c r="A9158" s="145"/>
      <c r="C9158" s="86"/>
      <c r="D9158" s="146"/>
      <c r="E9158" s="86"/>
      <c r="F9158" s="96"/>
    </row>
    <row r="9159" spans="1:6" x14ac:dyDescent="0.2">
      <c r="A9159" s="145"/>
      <c r="C9159" s="86"/>
      <c r="D9159" s="146"/>
      <c r="E9159" s="86"/>
      <c r="F9159" s="96"/>
    </row>
    <row r="9160" spans="1:6" x14ac:dyDescent="0.2">
      <c r="A9160" s="145"/>
      <c r="C9160" s="86"/>
      <c r="D9160" s="146"/>
      <c r="E9160" s="86"/>
      <c r="F9160" s="96"/>
    </row>
    <row r="9161" spans="1:6" x14ac:dyDescent="0.2">
      <c r="A9161" s="145"/>
      <c r="C9161" s="86"/>
      <c r="D9161" s="146"/>
      <c r="E9161" s="86"/>
      <c r="F9161" s="96"/>
    </row>
    <row r="9162" spans="1:6" x14ac:dyDescent="0.2">
      <c r="A9162" s="145"/>
      <c r="C9162" s="86"/>
      <c r="D9162" s="146"/>
      <c r="E9162" s="86"/>
      <c r="F9162" s="96"/>
    </row>
    <row r="9163" spans="1:6" x14ac:dyDescent="0.2">
      <c r="A9163" s="145"/>
      <c r="C9163" s="86"/>
      <c r="D9163" s="146"/>
      <c r="E9163" s="86"/>
      <c r="F9163" s="96"/>
    </row>
    <row r="9164" spans="1:6" x14ac:dyDescent="0.2">
      <c r="A9164" s="145"/>
      <c r="C9164" s="86"/>
      <c r="D9164" s="146"/>
      <c r="E9164" s="86"/>
      <c r="F9164" s="96"/>
    </row>
    <row r="9165" spans="1:6" x14ac:dyDescent="0.2">
      <c r="A9165" s="145"/>
      <c r="C9165" s="86"/>
      <c r="D9165" s="146"/>
      <c r="E9165" s="86"/>
      <c r="F9165" s="96"/>
    </row>
    <row r="9166" spans="1:6" x14ac:dyDescent="0.2">
      <c r="A9166" s="145"/>
      <c r="C9166" s="86"/>
      <c r="D9166" s="146"/>
      <c r="E9166" s="86"/>
      <c r="F9166" s="96"/>
    </row>
    <row r="9167" spans="1:6" x14ac:dyDescent="0.2">
      <c r="A9167" s="145"/>
      <c r="C9167" s="86"/>
      <c r="D9167" s="146"/>
      <c r="E9167" s="86"/>
      <c r="F9167" s="96"/>
    </row>
    <row r="9168" spans="1:6" x14ac:dyDescent="0.2">
      <c r="A9168" s="145"/>
      <c r="C9168" s="86"/>
      <c r="D9168" s="146"/>
      <c r="E9168" s="86"/>
      <c r="F9168" s="96"/>
    </row>
    <row r="9169" spans="1:6" x14ac:dyDescent="0.2">
      <c r="A9169" s="145"/>
      <c r="C9169" s="86"/>
      <c r="D9169" s="146"/>
      <c r="E9169" s="86"/>
      <c r="F9169" s="96"/>
    </row>
    <row r="9170" spans="1:6" x14ac:dyDescent="0.2">
      <c r="A9170" s="145"/>
      <c r="C9170" s="86"/>
      <c r="D9170" s="146"/>
      <c r="E9170" s="86"/>
      <c r="F9170" s="96"/>
    </row>
    <row r="9171" spans="1:6" x14ac:dyDescent="0.2">
      <c r="A9171" s="145"/>
      <c r="C9171" s="86"/>
      <c r="D9171" s="146"/>
      <c r="E9171" s="86"/>
      <c r="F9171" s="96"/>
    </row>
    <row r="9172" spans="1:6" x14ac:dyDescent="0.2">
      <c r="A9172" s="145"/>
      <c r="C9172" s="86"/>
      <c r="D9172" s="146"/>
      <c r="E9172" s="86"/>
      <c r="F9172" s="96"/>
    </row>
    <row r="9173" spans="1:6" x14ac:dyDescent="0.2">
      <c r="A9173" s="145"/>
      <c r="C9173" s="86"/>
      <c r="D9173" s="146"/>
      <c r="E9173" s="86"/>
      <c r="F9173" s="96"/>
    </row>
    <row r="9174" spans="1:6" x14ac:dyDescent="0.2">
      <c r="A9174" s="145"/>
      <c r="C9174" s="86"/>
      <c r="D9174" s="146"/>
      <c r="E9174" s="86"/>
      <c r="F9174" s="96"/>
    </row>
    <row r="9175" spans="1:6" x14ac:dyDescent="0.2">
      <c r="A9175" s="145"/>
      <c r="C9175" s="86"/>
      <c r="D9175" s="146"/>
      <c r="E9175" s="86"/>
      <c r="F9175" s="96"/>
    </row>
    <row r="9176" spans="1:6" x14ac:dyDescent="0.2">
      <c r="A9176" s="145"/>
      <c r="C9176" s="86"/>
      <c r="D9176" s="146"/>
      <c r="E9176" s="86"/>
      <c r="F9176" s="96"/>
    </row>
    <row r="9177" spans="1:6" x14ac:dyDescent="0.2">
      <c r="A9177" s="145"/>
      <c r="C9177" s="86"/>
      <c r="D9177" s="146"/>
      <c r="E9177" s="86"/>
      <c r="F9177" s="96"/>
    </row>
    <row r="9178" spans="1:6" x14ac:dyDescent="0.2">
      <c r="A9178" s="145"/>
      <c r="C9178" s="86"/>
      <c r="D9178" s="146"/>
      <c r="E9178" s="86"/>
      <c r="F9178" s="96"/>
    </row>
    <row r="9179" spans="1:6" x14ac:dyDescent="0.2">
      <c r="A9179" s="145"/>
      <c r="C9179" s="86"/>
      <c r="D9179" s="146"/>
      <c r="E9179" s="86"/>
      <c r="F9179" s="96"/>
    </row>
    <row r="9180" spans="1:6" x14ac:dyDescent="0.2">
      <c r="A9180" s="145"/>
      <c r="C9180" s="86"/>
      <c r="D9180" s="146"/>
      <c r="E9180" s="86"/>
      <c r="F9180" s="96"/>
    </row>
    <row r="9181" spans="1:6" x14ac:dyDescent="0.2">
      <c r="A9181" s="145"/>
      <c r="C9181" s="86"/>
      <c r="D9181" s="146"/>
      <c r="E9181" s="86"/>
      <c r="F9181" s="96"/>
    </row>
    <row r="9182" spans="1:6" x14ac:dyDescent="0.2">
      <c r="A9182" s="145"/>
      <c r="C9182" s="86"/>
      <c r="D9182" s="146"/>
      <c r="E9182" s="86"/>
      <c r="F9182" s="96"/>
    </row>
    <row r="9183" spans="1:6" x14ac:dyDescent="0.2">
      <c r="A9183" s="145"/>
      <c r="C9183" s="86"/>
      <c r="D9183" s="146"/>
      <c r="E9183" s="86"/>
      <c r="F9183" s="96"/>
    </row>
    <row r="9184" spans="1:6" x14ac:dyDescent="0.2">
      <c r="A9184" s="145"/>
      <c r="C9184" s="86"/>
      <c r="D9184" s="146"/>
      <c r="E9184" s="86"/>
      <c r="F9184" s="96"/>
    </row>
    <row r="9185" spans="1:6" x14ac:dyDescent="0.2">
      <c r="A9185" s="145"/>
      <c r="C9185" s="86"/>
      <c r="D9185" s="146"/>
      <c r="E9185" s="86"/>
      <c r="F9185" s="96"/>
    </row>
    <row r="9186" spans="1:6" x14ac:dyDescent="0.2">
      <c r="A9186" s="145"/>
      <c r="C9186" s="86"/>
      <c r="D9186" s="146"/>
      <c r="E9186" s="86"/>
      <c r="F9186" s="96"/>
    </row>
    <row r="9187" spans="1:6" x14ac:dyDescent="0.2">
      <c r="A9187" s="145"/>
      <c r="C9187" s="86"/>
      <c r="D9187" s="146"/>
      <c r="E9187" s="86"/>
      <c r="F9187" s="96"/>
    </row>
    <row r="9188" spans="1:6" x14ac:dyDescent="0.2">
      <c r="A9188" s="145"/>
      <c r="C9188" s="86"/>
      <c r="D9188" s="146"/>
      <c r="E9188" s="86"/>
      <c r="F9188" s="96"/>
    </row>
    <row r="9189" spans="1:6" x14ac:dyDescent="0.2">
      <c r="A9189" s="145"/>
      <c r="C9189" s="86"/>
      <c r="D9189" s="146"/>
      <c r="E9189" s="86"/>
      <c r="F9189" s="96"/>
    </row>
    <row r="9190" spans="1:6" x14ac:dyDescent="0.2">
      <c r="A9190" s="145"/>
      <c r="C9190" s="86"/>
      <c r="D9190" s="146"/>
      <c r="E9190" s="86"/>
      <c r="F9190" s="96"/>
    </row>
    <row r="9191" spans="1:6" x14ac:dyDescent="0.2">
      <c r="A9191" s="145"/>
      <c r="C9191" s="86"/>
      <c r="D9191" s="146"/>
      <c r="E9191" s="86"/>
      <c r="F9191" s="96"/>
    </row>
    <row r="9192" spans="1:6" x14ac:dyDescent="0.2">
      <c r="A9192" s="145"/>
      <c r="C9192" s="86"/>
      <c r="D9192" s="146"/>
      <c r="E9192" s="86"/>
      <c r="F9192" s="96"/>
    </row>
    <row r="9193" spans="1:6" x14ac:dyDescent="0.2">
      <c r="A9193" s="145"/>
      <c r="C9193" s="86"/>
      <c r="D9193" s="146"/>
      <c r="E9193" s="86"/>
      <c r="F9193" s="96"/>
    </row>
    <row r="9194" spans="1:6" x14ac:dyDescent="0.2">
      <c r="A9194" s="145"/>
      <c r="C9194" s="86"/>
      <c r="D9194" s="146"/>
      <c r="E9194" s="86"/>
      <c r="F9194" s="96"/>
    </row>
    <row r="9195" spans="1:6" x14ac:dyDescent="0.2">
      <c r="A9195" s="145"/>
      <c r="C9195" s="86"/>
      <c r="D9195" s="146"/>
      <c r="E9195" s="86"/>
      <c r="F9195" s="96"/>
    </row>
    <row r="9196" spans="1:6" x14ac:dyDescent="0.2">
      <c r="A9196" s="145"/>
      <c r="C9196" s="86"/>
      <c r="D9196" s="146"/>
      <c r="E9196" s="86"/>
      <c r="F9196" s="96"/>
    </row>
    <row r="9197" spans="1:6" x14ac:dyDescent="0.2">
      <c r="A9197" s="145"/>
      <c r="C9197" s="86"/>
      <c r="D9197" s="146"/>
      <c r="E9197" s="86"/>
      <c r="F9197" s="96"/>
    </row>
    <row r="9198" spans="1:6" x14ac:dyDescent="0.2">
      <c r="A9198" s="145"/>
      <c r="C9198" s="86"/>
      <c r="D9198" s="146"/>
      <c r="E9198" s="86"/>
      <c r="F9198" s="96"/>
    </row>
    <row r="9199" spans="1:6" x14ac:dyDescent="0.2">
      <c r="A9199" s="145"/>
      <c r="C9199" s="86"/>
      <c r="D9199" s="146"/>
      <c r="E9199" s="86"/>
      <c r="F9199" s="96"/>
    </row>
    <row r="9200" spans="1:6" x14ac:dyDescent="0.2">
      <c r="A9200" s="145"/>
      <c r="C9200" s="86"/>
      <c r="D9200" s="146"/>
      <c r="E9200" s="86"/>
      <c r="F9200" s="96"/>
    </row>
    <row r="9201" spans="1:6" x14ac:dyDescent="0.2">
      <c r="A9201" s="145"/>
      <c r="C9201" s="86"/>
      <c r="D9201" s="146"/>
      <c r="E9201" s="86"/>
      <c r="F9201" s="96"/>
    </row>
    <row r="9202" spans="1:6" x14ac:dyDescent="0.2">
      <c r="A9202" s="145"/>
      <c r="C9202" s="86"/>
      <c r="D9202" s="146"/>
      <c r="E9202" s="86"/>
      <c r="F9202" s="96"/>
    </row>
    <row r="9203" spans="1:6" x14ac:dyDescent="0.2">
      <c r="A9203" s="145"/>
      <c r="C9203" s="86"/>
      <c r="D9203" s="146"/>
      <c r="E9203" s="86"/>
      <c r="F9203" s="96"/>
    </row>
    <row r="9204" spans="1:6" x14ac:dyDescent="0.2">
      <c r="A9204" s="145"/>
      <c r="C9204" s="86"/>
      <c r="D9204" s="146"/>
      <c r="E9204" s="86"/>
      <c r="F9204" s="96"/>
    </row>
    <row r="9205" spans="1:6" x14ac:dyDescent="0.2">
      <c r="A9205" s="145"/>
      <c r="C9205" s="86"/>
      <c r="D9205" s="146"/>
      <c r="E9205" s="86"/>
      <c r="F9205" s="96"/>
    </row>
    <row r="9206" spans="1:6" x14ac:dyDescent="0.2">
      <c r="A9206" s="145"/>
      <c r="C9206" s="86"/>
      <c r="D9206" s="146"/>
      <c r="E9206" s="86"/>
      <c r="F9206" s="96"/>
    </row>
    <row r="9207" spans="1:6" x14ac:dyDescent="0.2">
      <c r="A9207" s="145"/>
      <c r="C9207" s="86"/>
      <c r="D9207" s="146"/>
      <c r="E9207" s="86"/>
      <c r="F9207" s="96"/>
    </row>
    <row r="9208" spans="1:6" x14ac:dyDescent="0.2">
      <c r="A9208" s="145"/>
      <c r="C9208" s="86"/>
      <c r="D9208" s="146"/>
      <c r="E9208" s="86"/>
      <c r="F9208" s="96"/>
    </row>
    <row r="9209" spans="1:6" x14ac:dyDescent="0.2">
      <c r="A9209" s="145"/>
      <c r="C9209" s="86"/>
      <c r="D9209" s="146"/>
      <c r="E9209" s="86"/>
      <c r="F9209" s="96"/>
    </row>
    <row r="9210" spans="1:6" x14ac:dyDescent="0.2">
      <c r="A9210" s="145"/>
      <c r="C9210" s="86"/>
      <c r="D9210" s="146"/>
      <c r="E9210" s="86"/>
      <c r="F9210" s="96"/>
    </row>
    <row r="9211" spans="1:6" x14ac:dyDescent="0.2">
      <c r="A9211" s="145"/>
      <c r="C9211" s="86"/>
      <c r="D9211" s="146"/>
      <c r="E9211" s="86"/>
      <c r="F9211" s="96"/>
    </row>
    <row r="9212" spans="1:6" x14ac:dyDescent="0.2">
      <c r="A9212" s="145"/>
      <c r="C9212" s="86"/>
      <c r="D9212" s="146"/>
      <c r="E9212" s="86"/>
      <c r="F9212" s="96"/>
    </row>
    <row r="9213" spans="1:6" x14ac:dyDescent="0.2">
      <c r="A9213" s="145"/>
      <c r="C9213" s="86"/>
      <c r="D9213" s="146"/>
      <c r="E9213" s="86"/>
      <c r="F9213" s="96"/>
    </row>
    <row r="9214" spans="1:6" x14ac:dyDescent="0.2">
      <c r="A9214" s="145"/>
      <c r="C9214" s="86"/>
      <c r="D9214" s="146"/>
      <c r="E9214" s="86"/>
      <c r="F9214" s="96"/>
    </row>
    <row r="9215" spans="1:6" x14ac:dyDescent="0.2">
      <c r="A9215" s="145"/>
      <c r="C9215" s="86"/>
      <c r="D9215" s="146"/>
      <c r="E9215" s="86"/>
      <c r="F9215" s="96"/>
    </row>
    <row r="9216" spans="1:6" x14ac:dyDescent="0.2">
      <c r="A9216" s="145"/>
      <c r="C9216" s="86"/>
      <c r="D9216" s="146"/>
      <c r="E9216" s="86"/>
      <c r="F9216" s="96"/>
    </row>
    <row r="9217" spans="1:6" x14ac:dyDescent="0.2">
      <c r="A9217" s="145"/>
      <c r="C9217" s="86"/>
      <c r="D9217" s="146"/>
      <c r="E9217" s="86"/>
      <c r="F9217" s="96"/>
    </row>
    <row r="9218" spans="1:6" x14ac:dyDescent="0.2">
      <c r="A9218" s="145"/>
      <c r="C9218" s="86"/>
      <c r="D9218" s="146"/>
      <c r="E9218" s="86"/>
      <c r="F9218" s="96"/>
    </row>
    <row r="9219" spans="1:6" x14ac:dyDescent="0.2">
      <c r="A9219" s="145"/>
      <c r="C9219" s="86"/>
      <c r="D9219" s="146"/>
      <c r="E9219" s="86"/>
      <c r="F9219" s="96"/>
    </row>
    <row r="9220" spans="1:6" x14ac:dyDescent="0.2">
      <c r="A9220" s="145"/>
      <c r="C9220" s="86"/>
      <c r="D9220" s="146"/>
      <c r="E9220" s="86"/>
      <c r="F9220" s="96"/>
    </row>
    <row r="9221" spans="1:6" x14ac:dyDescent="0.2">
      <c r="A9221" s="145"/>
      <c r="C9221" s="86"/>
      <c r="D9221" s="146"/>
      <c r="E9221" s="86"/>
      <c r="F9221" s="96"/>
    </row>
    <row r="9222" spans="1:6" x14ac:dyDescent="0.2">
      <c r="A9222" s="145"/>
      <c r="C9222" s="86"/>
      <c r="D9222" s="146"/>
      <c r="E9222" s="86"/>
      <c r="F9222" s="96"/>
    </row>
    <row r="9223" spans="1:6" x14ac:dyDescent="0.2">
      <c r="A9223" s="145"/>
      <c r="C9223" s="86"/>
      <c r="D9223" s="146"/>
      <c r="E9223" s="86"/>
      <c r="F9223" s="96"/>
    </row>
    <row r="9224" spans="1:6" x14ac:dyDescent="0.2">
      <c r="A9224" s="145"/>
      <c r="C9224" s="86"/>
      <c r="D9224" s="146"/>
      <c r="E9224" s="86"/>
      <c r="F9224" s="96"/>
    </row>
    <row r="9225" spans="1:6" x14ac:dyDescent="0.2">
      <c r="A9225" s="145"/>
      <c r="C9225" s="86"/>
      <c r="D9225" s="146"/>
      <c r="E9225" s="86"/>
      <c r="F9225" s="96"/>
    </row>
    <row r="9226" spans="1:6" x14ac:dyDescent="0.2">
      <c r="A9226" s="145"/>
      <c r="C9226" s="86"/>
      <c r="D9226" s="146"/>
      <c r="E9226" s="86"/>
      <c r="F9226" s="96"/>
    </row>
    <row r="9227" spans="1:6" x14ac:dyDescent="0.2">
      <c r="A9227" s="145"/>
      <c r="C9227" s="86"/>
      <c r="D9227" s="146"/>
      <c r="E9227" s="86"/>
      <c r="F9227" s="96"/>
    </row>
    <row r="9228" spans="1:6" x14ac:dyDescent="0.2">
      <c r="A9228" s="145"/>
      <c r="C9228" s="86"/>
      <c r="D9228" s="146"/>
      <c r="E9228" s="86"/>
      <c r="F9228" s="96"/>
    </row>
    <row r="9229" spans="1:6" x14ac:dyDescent="0.2">
      <c r="A9229" s="145"/>
      <c r="C9229" s="86"/>
      <c r="D9229" s="146"/>
      <c r="E9229" s="86"/>
      <c r="F9229" s="96"/>
    </row>
    <row r="9230" spans="1:6" x14ac:dyDescent="0.2">
      <c r="A9230" s="145"/>
      <c r="C9230" s="86"/>
      <c r="D9230" s="146"/>
      <c r="E9230" s="86"/>
      <c r="F9230" s="96"/>
    </row>
    <row r="9231" spans="1:6" x14ac:dyDescent="0.2">
      <c r="A9231" s="145"/>
      <c r="C9231" s="86"/>
      <c r="D9231" s="146"/>
      <c r="E9231" s="86"/>
      <c r="F9231" s="96"/>
    </row>
    <row r="9232" spans="1:6" x14ac:dyDescent="0.2">
      <c r="A9232" s="145"/>
      <c r="C9232" s="86"/>
      <c r="D9232" s="146"/>
      <c r="E9232" s="86"/>
      <c r="F9232" s="96"/>
    </row>
    <row r="9233" spans="1:6" x14ac:dyDescent="0.2">
      <c r="A9233" s="145"/>
      <c r="C9233" s="86"/>
      <c r="D9233" s="146"/>
      <c r="E9233" s="86"/>
      <c r="F9233" s="96"/>
    </row>
    <row r="9234" spans="1:6" x14ac:dyDescent="0.2">
      <c r="A9234" s="145"/>
      <c r="C9234" s="86"/>
      <c r="D9234" s="146"/>
      <c r="E9234" s="86"/>
      <c r="F9234" s="96"/>
    </row>
    <row r="9235" spans="1:6" x14ac:dyDescent="0.2">
      <c r="A9235" s="145"/>
      <c r="C9235" s="86"/>
      <c r="D9235" s="146"/>
      <c r="E9235" s="86"/>
      <c r="F9235" s="96"/>
    </row>
    <row r="9236" spans="1:6" x14ac:dyDescent="0.2">
      <c r="A9236" s="145"/>
      <c r="C9236" s="86"/>
      <c r="D9236" s="146"/>
      <c r="E9236" s="86"/>
      <c r="F9236" s="96"/>
    </row>
    <row r="9237" spans="1:6" x14ac:dyDescent="0.2">
      <c r="A9237" s="145"/>
      <c r="C9237" s="86"/>
      <c r="D9237" s="146"/>
      <c r="E9237" s="86"/>
      <c r="F9237" s="96"/>
    </row>
    <row r="9238" spans="1:6" x14ac:dyDescent="0.2">
      <c r="A9238" s="145"/>
      <c r="C9238" s="86"/>
      <c r="D9238" s="146"/>
      <c r="E9238" s="86"/>
      <c r="F9238" s="96"/>
    </row>
    <row r="9239" spans="1:6" x14ac:dyDescent="0.2">
      <c r="A9239" s="145"/>
      <c r="C9239" s="86"/>
      <c r="D9239" s="146"/>
      <c r="E9239" s="86"/>
      <c r="F9239" s="96"/>
    </row>
    <row r="9240" spans="1:6" x14ac:dyDescent="0.2">
      <c r="A9240" s="145"/>
      <c r="C9240" s="86"/>
      <c r="D9240" s="146"/>
      <c r="E9240" s="86"/>
      <c r="F9240" s="96"/>
    </row>
    <row r="9241" spans="1:6" x14ac:dyDescent="0.2">
      <c r="A9241" s="145"/>
      <c r="C9241" s="86"/>
      <c r="D9241" s="146"/>
      <c r="E9241" s="86"/>
      <c r="F9241" s="96"/>
    </row>
    <row r="9242" spans="1:6" x14ac:dyDescent="0.2">
      <c r="A9242" s="145"/>
      <c r="C9242" s="86"/>
      <c r="D9242" s="146"/>
      <c r="E9242" s="86"/>
      <c r="F9242" s="96"/>
    </row>
    <row r="9243" spans="1:6" x14ac:dyDescent="0.2">
      <c r="A9243" s="145"/>
      <c r="C9243" s="86"/>
      <c r="D9243" s="146"/>
      <c r="E9243" s="86"/>
      <c r="F9243" s="96"/>
    </row>
    <row r="9244" spans="1:6" x14ac:dyDescent="0.2">
      <c r="A9244" s="145"/>
      <c r="C9244" s="86"/>
      <c r="D9244" s="146"/>
      <c r="E9244" s="86"/>
      <c r="F9244" s="96"/>
    </row>
    <row r="9245" spans="1:6" x14ac:dyDescent="0.2">
      <c r="A9245" s="145"/>
      <c r="C9245" s="86"/>
      <c r="D9245" s="146"/>
      <c r="E9245" s="86"/>
      <c r="F9245" s="96"/>
    </row>
    <row r="9246" spans="1:6" x14ac:dyDescent="0.2">
      <c r="A9246" s="145"/>
      <c r="C9246" s="86"/>
      <c r="D9246" s="146"/>
      <c r="E9246" s="86"/>
      <c r="F9246" s="96"/>
    </row>
    <row r="9247" spans="1:6" x14ac:dyDescent="0.2">
      <c r="A9247" s="145"/>
      <c r="C9247" s="86"/>
      <c r="D9247" s="146"/>
      <c r="E9247" s="86"/>
      <c r="F9247" s="96"/>
    </row>
    <row r="9248" spans="1:6" x14ac:dyDescent="0.2">
      <c r="A9248" s="145"/>
      <c r="C9248" s="86"/>
      <c r="D9248" s="146"/>
      <c r="E9248" s="86"/>
      <c r="F9248" s="96"/>
    </row>
    <row r="9249" spans="1:6" x14ac:dyDescent="0.2">
      <c r="A9249" s="145"/>
      <c r="C9249" s="86"/>
      <c r="D9249" s="146"/>
      <c r="E9249" s="86"/>
      <c r="F9249" s="96"/>
    </row>
    <row r="9250" spans="1:6" x14ac:dyDescent="0.2">
      <c r="A9250" s="145"/>
      <c r="C9250" s="86"/>
      <c r="D9250" s="146"/>
      <c r="E9250" s="86"/>
      <c r="F9250" s="96"/>
    </row>
    <row r="9251" spans="1:6" x14ac:dyDescent="0.2">
      <c r="A9251" s="145"/>
      <c r="C9251" s="86"/>
      <c r="D9251" s="146"/>
      <c r="E9251" s="86"/>
      <c r="F9251" s="96"/>
    </row>
    <row r="9252" spans="1:6" x14ac:dyDescent="0.2">
      <c r="A9252" s="145"/>
      <c r="C9252" s="86"/>
      <c r="D9252" s="146"/>
      <c r="E9252" s="86"/>
      <c r="F9252" s="96"/>
    </row>
    <row r="9253" spans="1:6" x14ac:dyDescent="0.2">
      <c r="A9253" s="145"/>
      <c r="C9253" s="86"/>
      <c r="D9253" s="146"/>
      <c r="E9253" s="86"/>
      <c r="F9253" s="96"/>
    </row>
    <row r="9254" spans="1:6" x14ac:dyDescent="0.2">
      <c r="A9254" s="145"/>
      <c r="C9254" s="86"/>
      <c r="D9254" s="146"/>
      <c r="E9254" s="86"/>
      <c r="F9254" s="96"/>
    </row>
    <row r="9255" spans="1:6" x14ac:dyDescent="0.2">
      <c r="A9255" s="145"/>
      <c r="C9255" s="86"/>
      <c r="D9255" s="146"/>
      <c r="E9255" s="86"/>
      <c r="F9255" s="96"/>
    </row>
    <row r="9256" spans="1:6" x14ac:dyDescent="0.2">
      <c r="A9256" s="145"/>
      <c r="C9256" s="86"/>
      <c r="D9256" s="146"/>
      <c r="E9256" s="86"/>
      <c r="F9256" s="96"/>
    </row>
    <row r="9257" spans="1:6" x14ac:dyDescent="0.2">
      <c r="A9257" s="145"/>
      <c r="C9257" s="86"/>
      <c r="D9257" s="146"/>
      <c r="E9257" s="86"/>
      <c r="F9257" s="96"/>
    </row>
    <row r="9258" spans="1:6" x14ac:dyDescent="0.2">
      <c r="A9258" s="145"/>
      <c r="C9258" s="86"/>
      <c r="D9258" s="146"/>
      <c r="E9258" s="86"/>
      <c r="F9258" s="96"/>
    </row>
    <row r="9259" spans="1:6" x14ac:dyDescent="0.2">
      <c r="A9259" s="145"/>
      <c r="C9259" s="86"/>
      <c r="D9259" s="146"/>
      <c r="E9259" s="86"/>
      <c r="F9259" s="96"/>
    </row>
    <row r="9260" spans="1:6" x14ac:dyDescent="0.2">
      <c r="A9260" s="145"/>
      <c r="C9260" s="86"/>
      <c r="D9260" s="146"/>
      <c r="E9260" s="86"/>
      <c r="F9260" s="96"/>
    </row>
    <row r="9261" spans="1:6" x14ac:dyDescent="0.2">
      <c r="A9261" s="145"/>
      <c r="C9261" s="86"/>
      <c r="D9261" s="146"/>
      <c r="E9261" s="86"/>
      <c r="F9261" s="96"/>
    </row>
    <row r="9262" spans="1:6" x14ac:dyDescent="0.2">
      <c r="A9262" s="145"/>
      <c r="C9262" s="86"/>
      <c r="D9262" s="146"/>
      <c r="E9262" s="86"/>
      <c r="F9262" s="96"/>
    </row>
    <row r="9263" spans="1:6" x14ac:dyDescent="0.2">
      <c r="A9263" s="145"/>
      <c r="C9263" s="86"/>
      <c r="D9263" s="146"/>
      <c r="E9263" s="86"/>
      <c r="F9263" s="96"/>
    </row>
    <row r="9264" spans="1:6" x14ac:dyDescent="0.2">
      <c r="A9264" s="145"/>
      <c r="C9264" s="86"/>
      <c r="D9264" s="146"/>
      <c r="E9264" s="86"/>
      <c r="F9264" s="96"/>
    </row>
    <row r="9265" spans="1:6" x14ac:dyDescent="0.2">
      <c r="A9265" s="145"/>
      <c r="C9265" s="86"/>
      <c r="D9265" s="146"/>
      <c r="E9265" s="86"/>
      <c r="F9265" s="96"/>
    </row>
    <row r="9266" spans="1:6" x14ac:dyDescent="0.2">
      <c r="A9266" s="145"/>
      <c r="C9266" s="86"/>
      <c r="D9266" s="146"/>
      <c r="E9266" s="86"/>
      <c r="F9266" s="96"/>
    </row>
    <row r="9267" spans="1:6" x14ac:dyDescent="0.2">
      <c r="A9267" s="145"/>
      <c r="C9267" s="86"/>
      <c r="D9267" s="146"/>
      <c r="E9267" s="86"/>
      <c r="F9267" s="96"/>
    </row>
    <row r="9268" spans="1:6" x14ac:dyDescent="0.2">
      <c r="A9268" s="145"/>
      <c r="C9268" s="86"/>
      <c r="D9268" s="146"/>
      <c r="E9268" s="86"/>
      <c r="F9268" s="96"/>
    </row>
    <row r="9269" spans="1:6" x14ac:dyDescent="0.2">
      <c r="A9269" s="145"/>
      <c r="C9269" s="86"/>
      <c r="D9269" s="146"/>
      <c r="E9269" s="86"/>
      <c r="F9269" s="96"/>
    </row>
    <row r="9270" spans="1:6" x14ac:dyDescent="0.2">
      <c r="A9270" s="145"/>
      <c r="C9270" s="86"/>
      <c r="D9270" s="146"/>
      <c r="E9270" s="86"/>
      <c r="F9270" s="96"/>
    </row>
    <row r="9271" spans="1:6" x14ac:dyDescent="0.2">
      <c r="A9271" s="145"/>
      <c r="C9271" s="86"/>
      <c r="D9271" s="146"/>
      <c r="E9271" s="86"/>
      <c r="F9271" s="96"/>
    </row>
    <row r="9272" spans="1:6" x14ac:dyDescent="0.2">
      <c r="A9272" s="145"/>
      <c r="C9272" s="86"/>
      <c r="D9272" s="146"/>
      <c r="E9272" s="86"/>
      <c r="F9272" s="96"/>
    </row>
    <row r="9273" spans="1:6" x14ac:dyDescent="0.2">
      <c r="A9273" s="145"/>
      <c r="C9273" s="86"/>
      <c r="D9273" s="146"/>
      <c r="E9273" s="86"/>
      <c r="F9273" s="96"/>
    </row>
    <row r="9274" spans="1:6" x14ac:dyDescent="0.2">
      <c r="A9274" s="145"/>
      <c r="C9274" s="86"/>
      <c r="D9274" s="146"/>
      <c r="E9274" s="86"/>
      <c r="F9274" s="96"/>
    </row>
    <row r="9275" spans="1:6" x14ac:dyDescent="0.2">
      <c r="A9275" s="145"/>
      <c r="C9275" s="86"/>
      <c r="D9275" s="146"/>
      <c r="E9275" s="86"/>
      <c r="F9275" s="96"/>
    </row>
    <row r="9276" spans="1:6" x14ac:dyDescent="0.2">
      <c r="A9276" s="145"/>
      <c r="C9276" s="86"/>
      <c r="D9276" s="146"/>
      <c r="E9276" s="86"/>
      <c r="F9276" s="96"/>
    </row>
    <row r="9277" spans="1:6" x14ac:dyDescent="0.2">
      <c r="A9277" s="145"/>
      <c r="C9277" s="86"/>
      <c r="D9277" s="146"/>
      <c r="E9277" s="86"/>
      <c r="F9277" s="96"/>
    </row>
    <row r="9278" spans="1:6" x14ac:dyDescent="0.2">
      <c r="A9278" s="145"/>
      <c r="C9278" s="86"/>
      <c r="D9278" s="146"/>
      <c r="E9278" s="86"/>
      <c r="F9278" s="96"/>
    </row>
    <row r="9279" spans="1:6" x14ac:dyDescent="0.2">
      <c r="A9279" s="145"/>
      <c r="C9279" s="86"/>
      <c r="D9279" s="146"/>
      <c r="E9279" s="86"/>
      <c r="F9279" s="96"/>
    </row>
    <row r="9280" spans="1:6" x14ac:dyDescent="0.2">
      <c r="A9280" s="145"/>
      <c r="C9280" s="86"/>
      <c r="D9280" s="146"/>
      <c r="E9280" s="86"/>
      <c r="F9280" s="96"/>
    </row>
    <row r="9281" spans="1:6" x14ac:dyDescent="0.2">
      <c r="A9281" s="145"/>
      <c r="C9281" s="86"/>
      <c r="D9281" s="146"/>
      <c r="E9281" s="86"/>
      <c r="F9281" s="96"/>
    </row>
    <row r="9282" spans="1:6" x14ac:dyDescent="0.2">
      <c r="A9282" s="145"/>
      <c r="C9282" s="86"/>
      <c r="D9282" s="146"/>
      <c r="E9282" s="86"/>
      <c r="F9282" s="96"/>
    </row>
    <row r="9283" spans="1:6" x14ac:dyDescent="0.2">
      <c r="A9283" s="145"/>
      <c r="C9283" s="86"/>
      <c r="D9283" s="146"/>
      <c r="E9283" s="86"/>
      <c r="F9283" s="96"/>
    </row>
    <row r="9284" spans="1:6" x14ac:dyDescent="0.2">
      <c r="A9284" s="145"/>
      <c r="C9284" s="86"/>
      <c r="D9284" s="146"/>
      <c r="E9284" s="86"/>
      <c r="F9284" s="96"/>
    </row>
    <row r="9285" spans="1:6" x14ac:dyDescent="0.2">
      <c r="A9285" s="145"/>
      <c r="C9285" s="86"/>
      <c r="D9285" s="146"/>
      <c r="E9285" s="86"/>
      <c r="F9285" s="96"/>
    </row>
    <row r="9286" spans="1:6" x14ac:dyDescent="0.2">
      <c r="A9286" s="145"/>
      <c r="C9286" s="86"/>
      <c r="D9286" s="146"/>
      <c r="E9286" s="86"/>
      <c r="F9286" s="96"/>
    </row>
    <row r="9287" spans="1:6" x14ac:dyDescent="0.2">
      <c r="A9287" s="145"/>
      <c r="C9287" s="86"/>
      <c r="D9287" s="146"/>
      <c r="E9287" s="86"/>
      <c r="F9287" s="96"/>
    </row>
    <row r="9288" spans="1:6" x14ac:dyDescent="0.2">
      <c r="A9288" s="145"/>
      <c r="C9288" s="86"/>
      <c r="D9288" s="146"/>
      <c r="E9288" s="86"/>
      <c r="F9288" s="96"/>
    </row>
    <row r="9289" spans="1:6" x14ac:dyDescent="0.2">
      <c r="A9289" s="145"/>
      <c r="C9289" s="86"/>
      <c r="D9289" s="146"/>
      <c r="E9289" s="86"/>
      <c r="F9289" s="96"/>
    </row>
    <row r="9290" spans="1:6" x14ac:dyDescent="0.2">
      <c r="A9290" s="145"/>
      <c r="C9290" s="86"/>
      <c r="D9290" s="146"/>
      <c r="E9290" s="86"/>
      <c r="F9290" s="96"/>
    </row>
    <row r="9291" spans="1:6" x14ac:dyDescent="0.2">
      <c r="A9291" s="145"/>
      <c r="C9291" s="86"/>
      <c r="D9291" s="146"/>
      <c r="E9291" s="86"/>
      <c r="F9291" s="96"/>
    </row>
    <row r="9292" spans="1:6" x14ac:dyDescent="0.2">
      <c r="A9292" s="145"/>
      <c r="C9292" s="86"/>
      <c r="D9292" s="146"/>
      <c r="E9292" s="86"/>
      <c r="F9292" s="96"/>
    </row>
    <row r="9293" spans="1:6" x14ac:dyDescent="0.2">
      <c r="A9293" s="145"/>
      <c r="C9293" s="86"/>
      <c r="D9293" s="146"/>
      <c r="E9293" s="86"/>
      <c r="F9293" s="96"/>
    </row>
    <row r="9294" spans="1:6" x14ac:dyDescent="0.2">
      <c r="A9294" s="145"/>
      <c r="C9294" s="86"/>
      <c r="D9294" s="146"/>
      <c r="E9294" s="86"/>
      <c r="F9294" s="96"/>
    </row>
    <row r="9295" spans="1:6" x14ac:dyDescent="0.2">
      <c r="A9295" s="145"/>
      <c r="C9295" s="86"/>
      <c r="D9295" s="146"/>
      <c r="E9295" s="86"/>
      <c r="F9295" s="96"/>
    </row>
    <row r="9296" spans="1:6" x14ac:dyDescent="0.2">
      <c r="A9296" s="145"/>
      <c r="C9296" s="86"/>
      <c r="D9296" s="146"/>
      <c r="E9296" s="86"/>
      <c r="F9296" s="96"/>
    </row>
    <row r="9297" spans="1:6" x14ac:dyDescent="0.2">
      <c r="A9297" s="145"/>
      <c r="C9297" s="86"/>
      <c r="D9297" s="146"/>
      <c r="E9297" s="86"/>
      <c r="F9297" s="96"/>
    </row>
    <row r="9298" spans="1:6" x14ac:dyDescent="0.2">
      <c r="A9298" s="145"/>
      <c r="C9298" s="86"/>
      <c r="D9298" s="146"/>
      <c r="E9298" s="86"/>
      <c r="F9298" s="96"/>
    </row>
    <row r="9299" spans="1:6" x14ac:dyDescent="0.2">
      <c r="A9299" s="145"/>
      <c r="C9299" s="86"/>
      <c r="D9299" s="146"/>
      <c r="E9299" s="86"/>
      <c r="F9299" s="96"/>
    </row>
    <row r="9300" spans="1:6" x14ac:dyDescent="0.2">
      <c r="A9300" s="145"/>
      <c r="C9300" s="86"/>
      <c r="D9300" s="146"/>
      <c r="E9300" s="86"/>
      <c r="F9300" s="96"/>
    </row>
    <row r="9301" spans="1:6" x14ac:dyDescent="0.2">
      <c r="A9301" s="145"/>
      <c r="C9301" s="86"/>
      <c r="D9301" s="146"/>
      <c r="E9301" s="86"/>
      <c r="F9301" s="96"/>
    </row>
    <row r="9302" spans="1:6" x14ac:dyDescent="0.2">
      <c r="A9302" s="145"/>
      <c r="C9302" s="86"/>
      <c r="D9302" s="146"/>
      <c r="E9302" s="86"/>
      <c r="F9302" s="96"/>
    </row>
    <row r="9303" spans="1:6" x14ac:dyDescent="0.2">
      <c r="A9303" s="145"/>
      <c r="C9303" s="86"/>
      <c r="D9303" s="146"/>
      <c r="E9303" s="86"/>
      <c r="F9303" s="96"/>
    </row>
    <row r="9304" spans="1:6" x14ac:dyDescent="0.2">
      <c r="A9304" s="145"/>
      <c r="C9304" s="86"/>
      <c r="D9304" s="146"/>
      <c r="E9304" s="86"/>
      <c r="F9304" s="96"/>
    </row>
    <row r="9305" spans="1:6" x14ac:dyDescent="0.2">
      <c r="A9305" s="145"/>
      <c r="C9305" s="86"/>
      <c r="D9305" s="146"/>
      <c r="E9305" s="86"/>
      <c r="F9305" s="96"/>
    </row>
    <row r="9306" spans="1:6" x14ac:dyDescent="0.2">
      <c r="A9306" s="145"/>
      <c r="C9306" s="86"/>
      <c r="D9306" s="146"/>
      <c r="E9306" s="86"/>
      <c r="F9306" s="96"/>
    </row>
    <row r="9307" spans="1:6" x14ac:dyDescent="0.2">
      <c r="A9307" s="145"/>
      <c r="C9307" s="86"/>
      <c r="D9307" s="146"/>
      <c r="E9307" s="86"/>
      <c r="F9307" s="96"/>
    </row>
    <row r="9308" spans="1:6" x14ac:dyDescent="0.2">
      <c r="A9308" s="145"/>
      <c r="C9308" s="86"/>
      <c r="D9308" s="146"/>
      <c r="E9308" s="86"/>
      <c r="F9308" s="96"/>
    </row>
    <row r="9309" spans="1:6" x14ac:dyDescent="0.2">
      <c r="A9309" s="145"/>
      <c r="C9309" s="86"/>
      <c r="D9309" s="146"/>
      <c r="E9309" s="86"/>
      <c r="F9309" s="96"/>
    </row>
    <row r="9310" spans="1:6" x14ac:dyDescent="0.2">
      <c r="A9310" s="145"/>
      <c r="C9310" s="86"/>
      <c r="D9310" s="146"/>
      <c r="E9310" s="86"/>
      <c r="F9310" s="96"/>
    </row>
    <row r="9311" spans="1:6" x14ac:dyDescent="0.2">
      <c r="A9311" s="145"/>
      <c r="C9311" s="86"/>
      <c r="D9311" s="146"/>
      <c r="E9311" s="86"/>
      <c r="F9311" s="96"/>
    </row>
    <row r="9312" spans="1:6" x14ac:dyDescent="0.2">
      <c r="A9312" s="145"/>
      <c r="C9312" s="86"/>
      <c r="D9312" s="146"/>
      <c r="E9312" s="86"/>
      <c r="F9312" s="96"/>
    </row>
    <row r="9313" spans="1:6" x14ac:dyDescent="0.2">
      <c r="A9313" s="145"/>
      <c r="C9313" s="86"/>
      <c r="D9313" s="146"/>
      <c r="E9313" s="86"/>
      <c r="F9313" s="96"/>
    </row>
    <row r="9314" spans="1:6" x14ac:dyDescent="0.2">
      <c r="A9314" s="145"/>
      <c r="C9314" s="86"/>
      <c r="D9314" s="146"/>
      <c r="E9314" s="86"/>
      <c r="F9314" s="96"/>
    </row>
    <row r="9315" spans="1:6" x14ac:dyDescent="0.2">
      <c r="A9315" s="145"/>
      <c r="C9315" s="86"/>
      <c r="D9315" s="146"/>
      <c r="E9315" s="86"/>
      <c r="F9315" s="96"/>
    </row>
    <row r="9316" spans="1:6" x14ac:dyDescent="0.2">
      <c r="A9316" s="145"/>
      <c r="C9316" s="86"/>
      <c r="D9316" s="146"/>
      <c r="E9316" s="86"/>
      <c r="F9316" s="96"/>
    </row>
    <row r="9317" spans="1:6" x14ac:dyDescent="0.2">
      <c r="A9317" s="145"/>
      <c r="C9317" s="86"/>
      <c r="D9317" s="146"/>
      <c r="E9317" s="86"/>
      <c r="F9317" s="96"/>
    </row>
    <row r="9318" spans="1:6" x14ac:dyDescent="0.2">
      <c r="A9318" s="145"/>
      <c r="C9318" s="86"/>
      <c r="D9318" s="146"/>
      <c r="E9318" s="86"/>
      <c r="F9318" s="96"/>
    </row>
    <row r="9319" spans="1:6" x14ac:dyDescent="0.2">
      <c r="A9319" s="145"/>
      <c r="C9319" s="86"/>
      <c r="D9319" s="146"/>
      <c r="E9319" s="86"/>
      <c r="F9319" s="96"/>
    </row>
    <row r="9320" spans="1:6" x14ac:dyDescent="0.2">
      <c r="A9320" s="145"/>
      <c r="C9320" s="86"/>
      <c r="D9320" s="146"/>
      <c r="E9320" s="86"/>
      <c r="F9320" s="96"/>
    </row>
    <row r="9321" spans="1:6" x14ac:dyDescent="0.2">
      <c r="A9321" s="145"/>
      <c r="C9321" s="86"/>
      <c r="D9321" s="146"/>
      <c r="E9321" s="86"/>
      <c r="F9321" s="96"/>
    </row>
    <row r="9322" spans="1:6" x14ac:dyDescent="0.2">
      <c r="A9322" s="145"/>
      <c r="C9322" s="86"/>
      <c r="D9322" s="146"/>
      <c r="E9322" s="86"/>
      <c r="F9322" s="96"/>
    </row>
    <row r="9323" spans="1:6" x14ac:dyDescent="0.2">
      <c r="A9323" s="145"/>
      <c r="C9323" s="86"/>
      <c r="D9323" s="146"/>
      <c r="E9323" s="86"/>
      <c r="F9323" s="96"/>
    </row>
    <row r="9324" spans="1:6" x14ac:dyDescent="0.2">
      <c r="A9324" s="145"/>
      <c r="C9324" s="86"/>
      <c r="D9324" s="146"/>
      <c r="E9324" s="86"/>
      <c r="F9324" s="96"/>
    </row>
    <row r="9325" spans="1:6" x14ac:dyDescent="0.2">
      <c r="A9325" s="145"/>
      <c r="C9325" s="86"/>
      <c r="D9325" s="146"/>
      <c r="E9325" s="86"/>
      <c r="F9325" s="96"/>
    </row>
    <row r="9326" spans="1:6" x14ac:dyDescent="0.2">
      <c r="A9326" s="145"/>
      <c r="C9326" s="86"/>
      <c r="D9326" s="146"/>
      <c r="E9326" s="86"/>
      <c r="F9326" s="96"/>
    </row>
    <row r="9327" spans="1:6" x14ac:dyDescent="0.2">
      <c r="A9327" s="145"/>
      <c r="C9327" s="86"/>
      <c r="D9327" s="146"/>
      <c r="E9327" s="86"/>
      <c r="F9327" s="96"/>
    </row>
    <row r="9328" spans="1:6" x14ac:dyDescent="0.2">
      <c r="A9328" s="145"/>
      <c r="C9328" s="86"/>
      <c r="D9328" s="146"/>
      <c r="E9328" s="86"/>
      <c r="F9328" s="96"/>
    </row>
    <row r="9329" spans="1:6" x14ac:dyDescent="0.2">
      <c r="A9329" s="145"/>
      <c r="C9329" s="86"/>
      <c r="D9329" s="146"/>
      <c r="E9329" s="86"/>
      <c r="F9329" s="96"/>
    </row>
    <row r="9330" spans="1:6" x14ac:dyDescent="0.2">
      <c r="A9330" s="145"/>
      <c r="C9330" s="86"/>
      <c r="D9330" s="146"/>
      <c r="E9330" s="86"/>
      <c r="F9330" s="96"/>
    </row>
    <row r="9331" spans="1:6" x14ac:dyDescent="0.2">
      <c r="A9331" s="145"/>
      <c r="C9331" s="86"/>
      <c r="D9331" s="146"/>
      <c r="E9331" s="86"/>
      <c r="F9331" s="96"/>
    </row>
    <row r="9332" spans="1:6" x14ac:dyDescent="0.2">
      <c r="A9332" s="145"/>
      <c r="C9332" s="86"/>
      <c r="D9332" s="146"/>
      <c r="E9332" s="86"/>
      <c r="F9332" s="96"/>
    </row>
    <row r="9333" spans="1:6" x14ac:dyDescent="0.2">
      <c r="A9333" s="145"/>
      <c r="C9333" s="86"/>
      <c r="D9333" s="146"/>
      <c r="E9333" s="86"/>
      <c r="F9333" s="96"/>
    </row>
    <row r="9334" spans="1:6" x14ac:dyDescent="0.2">
      <c r="A9334" s="145"/>
      <c r="C9334" s="86"/>
      <c r="D9334" s="146"/>
      <c r="E9334" s="86"/>
      <c r="F9334" s="96"/>
    </row>
    <row r="9335" spans="1:6" x14ac:dyDescent="0.2">
      <c r="A9335" s="145"/>
      <c r="C9335" s="86"/>
      <c r="D9335" s="146"/>
      <c r="E9335" s="86"/>
      <c r="F9335" s="96"/>
    </row>
    <row r="9336" spans="1:6" x14ac:dyDescent="0.2">
      <c r="A9336" s="145"/>
      <c r="C9336" s="86"/>
      <c r="D9336" s="146"/>
      <c r="E9336" s="86"/>
      <c r="F9336" s="96"/>
    </row>
    <row r="9337" spans="1:6" x14ac:dyDescent="0.2">
      <c r="A9337" s="145"/>
      <c r="C9337" s="86"/>
      <c r="D9337" s="146"/>
      <c r="E9337" s="86"/>
      <c r="F9337" s="96"/>
    </row>
    <row r="9338" spans="1:6" x14ac:dyDescent="0.2">
      <c r="A9338" s="145"/>
      <c r="C9338" s="86"/>
      <c r="D9338" s="146"/>
      <c r="E9338" s="86"/>
      <c r="F9338" s="96"/>
    </row>
    <row r="9339" spans="1:6" x14ac:dyDescent="0.2">
      <c r="A9339" s="145"/>
      <c r="C9339" s="86"/>
      <c r="D9339" s="146"/>
      <c r="E9339" s="86"/>
      <c r="F9339" s="96"/>
    </row>
    <row r="9340" spans="1:6" x14ac:dyDescent="0.2">
      <c r="A9340" s="145"/>
      <c r="C9340" s="86"/>
      <c r="D9340" s="146"/>
      <c r="E9340" s="86"/>
      <c r="F9340" s="96"/>
    </row>
    <row r="9341" spans="1:6" x14ac:dyDescent="0.2">
      <c r="A9341" s="145"/>
      <c r="C9341" s="86"/>
      <c r="D9341" s="146"/>
      <c r="E9341" s="86"/>
      <c r="F9341" s="96"/>
    </row>
    <row r="9342" spans="1:6" x14ac:dyDescent="0.2">
      <c r="A9342" s="145"/>
      <c r="C9342" s="86"/>
      <c r="D9342" s="146"/>
      <c r="E9342" s="86"/>
      <c r="F9342" s="96"/>
    </row>
    <row r="9343" spans="1:6" x14ac:dyDescent="0.2">
      <c r="A9343" s="145"/>
      <c r="C9343" s="86"/>
      <c r="D9343" s="146"/>
      <c r="E9343" s="86"/>
      <c r="F9343" s="96"/>
    </row>
    <row r="9344" spans="1:6" x14ac:dyDescent="0.2">
      <c r="A9344" s="145"/>
      <c r="C9344" s="86"/>
      <c r="D9344" s="146"/>
      <c r="E9344" s="86"/>
      <c r="F9344" s="96"/>
    </row>
    <row r="9345" spans="1:6" x14ac:dyDescent="0.2">
      <c r="A9345" s="145"/>
      <c r="C9345" s="86"/>
      <c r="D9345" s="146"/>
      <c r="E9345" s="86"/>
      <c r="F9345" s="96"/>
    </row>
    <row r="9346" spans="1:6" x14ac:dyDescent="0.2">
      <c r="A9346" s="145"/>
      <c r="C9346" s="86"/>
      <c r="D9346" s="146"/>
      <c r="E9346" s="86"/>
      <c r="F9346" s="96"/>
    </row>
    <row r="9347" spans="1:6" x14ac:dyDescent="0.2">
      <c r="A9347" s="145"/>
      <c r="C9347" s="86"/>
      <c r="D9347" s="146"/>
      <c r="E9347" s="86"/>
      <c r="F9347" s="96"/>
    </row>
    <row r="9348" spans="1:6" x14ac:dyDescent="0.2">
      <c r="A9348" s="145"/>
      <c r="C9348" s="86"/>
      <c r="D9348" s="146"/>
      <c r="E9348" s="86"/>
      <c r="F9348" s="96"/>
    </row>
    <row r="9349" spans="1:6" x14ac:dyDescent="0.2">
      <c r="A9349" s="145"/>
      <c r="C9349" s="86"/>
      <c r="D9349" s="146"/>
      <c r="E9349" s="86"/>
      <c r="F9349" s="96"/>
    </row>
    <row r="9350" spans="1:6" x14ac:dyDescent="0.2">
      <c r="A9350" s="145"/>
      <c r="C9350" s="86"/>
      <c r="D9350" s="146"/>
      <c r="E9350" s="86"/>
      <c r="F9350" s="96"/>
    </row>
    <row r="9351" spans="1:6" x14ac:dyDescent="0.2">
      <c r="A9351" s="145"/>
      <c r="C9351" s="86"/>
      <c r="D9351" s="146"/>
      <c r="E9351" s="86"/>
      <c r="F9351" s="96"/>
    </row>
    <row r="9352" spans="1:6" x14ac:dyDescent="0.2">
      <c r="A9352" s="145"/>
      <c r="C9352" s="86"/>
      <c r="D9352" s="146"/>
      <c r="E9352" s="86"/>
      <c r="F9352" s="96"/>
    </row>
    <row r="9353" spans="1:6" x14ac:dyDescent="0.2">
      <c r="A9353" s="145"/>
      <c r="C9353" s="86"/>
      <c r="D9353" s="146"/>
      <c r="E9353" s="86"/>
      <c r="F9353" s="96"/>
    </row>
    <row r="9354" spans="1:6" x14ac:dyDescent="0.2">
      <c r="A9354" s="145"/>
      <c r="C9354" s="86"/>
      <c r="D9354" s="146"/>
      <c r="E9354" s="86"/>
      <c r="F9354" s="96"/>
    </row>
    <row r="9355" spans="1:6" x14ac:dyDescent="0.2">
      <c r="A9355" s="145"/>
      <c r="C9355" s="86"/>
      <c r="D9355" s="146"/>
      <c r="E9355" s="86"/>
      <c r="F9355" s="96"/>
    </row>
    <row r="9356" spans="1:6" x14ac:dyDescent="0.2">
      <c r="A9356" s="145"/>
      <c r="C9356" s="86"/>
      <c r="D9356" s="146"/>
      <c r="E9356" s="86"/>
      <c r="F9356" s="96"/>
    </row>
    <row r="9357" spans="1:6" x14ac:dyDescent="0.2">
      <c r="A9357" s="145"/>
      <c r="C9357" s="86"/>
      <c r="D9357" s="146"/>
      <c r="E9357" s="86"/>
      <c r="F9357" s="96"/>
    </row>
    <row r="9358" spans="1:6" x14ac:dyDescent="0.2">
      <c r="A9358" s="145"/>
      <c r="C9358" s="86"/>
      <c r="D9358" s="146"/>
      <c r="E9358" s="86"/>
      <c r="F9358" s="96"/>
    </row>
    <row r="9359" spans="1:6" x14ac:dyDescent="0.2">
      <c r="A9359" s="145"/>
      <c r="C9359" s="86"/>
      <c r="D9359" s="146"/>
      <c r="E9359" s="86"/>
      <c r="F9359" s="96"/>
    </row>
    <row r="9360" spans="1:6" x14ac:dyDescent="0.2">
      <c r="A9360" s="145"/>
      <c r="C9360" s="86"/>
      <c r="D9360" s="146"/>
      <c r="E9360" s="86"/>
      <c r="F9360" s="96"/>
    </row>
    <row r="9361" spans="1:6" x14ac:dyDescent="0.2">
      <c r="A9361" s="145"/>
      <c r="C9361" s="86"/>
      <c r="D9361" s="146"/>
      <c r="E9361" s="86"/>
      <c r="F9361" s="96"/>
    </row>
    <row r="9362" spans="1:6" x14ac:dyDescent="0.2">
      <c r="A9362" s="145"/>
      <c r="C9362" s="86"/>
      <c r="D9362" s="146"/>
      <c r="E9362" s="86"/>
      <c r="F9362" s="96"/>
    </row>
    <row r="9363" spans="1:6" x14ac:dyDescent="0.2">
      <c r="A9363" s="145"/>
      <c r="C9363" s="86"/>
      <c r="D9363" s="146"/>
      <c r="E9363" s="86"/>
      <c r="F9363" s="96"/>
    </row>
    <row r="9364" spans="1:6" x14ac:dyDescent="0.2">
      <c r="A9364" s="145"/>
      <c r="C9364" s="86"/>
      <c r="D9364" s="146"/>
      <c r="E9364" s="86"/>
      <c r="F9364" s="96"/>
    </row>
    <row r="9365" spans="1:6" x14ac:dyDescent="0.2">
      <c r="A9365" s="145"/>
      <c r="C9365" s="86"/>
      <c r="D9365" s="146"/>
      <c r="E9365" s="86"/>
      <c r="F9365" s="96"/>
    </row>
    <row r="9366" spans="1:6" x14ac:dyDescent="0.2">
      <c r="A9366" s="145"/>
      <c r="C9366" s="86"/>
      <c r="D9366" s="146"/>
      <c r="E9366" s="86"/>
      <c r="F9366" s="96"/>
    </row>
    <row r="9367" spans="1:6" x14ac:dyDescent="0.2">
      <c r="A9367" s="145"/>
      <c r="C9367" s="86"/>
      <c r="D9367" s="146"/>
      <c r="E9367" s="86"/>
      <c r="F9367" s="96"/>
    </row>
    <row r="9368" spans="1:6" x14ac:dyDescent="0.2">
      <c r="A9368" s="145"/>
      <c r="C9368" s="86"/>
      <c r="D9368" s="146"/>
      <c r="E9368" s="86"/>
      <c r="F9368" s="96"/>
    </row>
    <row r="9369" spans="1:6" x14ac:dyDescent="0.2">
      <c r="A9369" s="145"/>
      <c r="C9369" s="86"/>
      <c r="D9369" s="146"/>
      <c r="E9369" s="86"/>
      <c r="F9369" s="96"/>
    </row>
    <row r="9370" spans="1:6" x14ac:dyDescent="0.2">
      <c r="A9370" s="145"/>
      <c r="C9370" s="86"/>
      <c r="D9370" s="146"/>
      <c r="E9370" s="86"/>
      <c r="F9370" s="96"/>
    </row>
    <row r="9371" spans="1:6" x14ac:dyDescent="0.2">
      <c r="A9371" s="145"/>
      <c r="C9371" s="86"/>
      <c r="D9371" s="146"/>
      <c r="E9371" s="86"/>
      <c r="F9371" s="96"/>
    </row>
    <row r="9372" spans="1:6" x14ac:dyDescent="0.2">
      <c r="A9372" s="145"/>
      <c r="C9372" s="86"/>
      <c r="D9372" s="146"/>
      <c r="E9372" s="86"/>
      <c r="F9372" s="96"/>
    </row>
    <row r="9373" spans="1:6" x14ac:dyDescent="0.2">
      <c r="A9373" s="145"/>
      <c r="C9373" s="86"/>
      <c r="D9373" s="146"/>
      <c r="E9373" s="86"/>
      <c r="F9373" s="96"/>
    </row>
    <row r="9374" spans="1:6" x14ac:dyDescent="0.2">
      <c r="A9374" s="145"/>
      <c r="C9374" s="86"/>
      <c r="D9374" s="146"/>
      <c r="E9374" s="86"/>
      <c r="F9374" s="96"/>
    </row>
    <row r="9375" spans="1:6" x14ac:dyDescent="0.2">
      <c r="A9375" s="145"/>
      <c r="C9375" s="86"/>
      <c r="D9375" s="146"/>
      <c r="E9375" s="86"/>
      <c r="F9375" s="96"/>
    </row>
    <row r="9376" spans="1:6" x14ac:dyDescent="0.2">
      <c r="A9376" s="145"/>
      <c r="C9376" s="86"/>
      <c r="D9376" s="146"/>
      <c r="E9376" s="86"/>
      <c r="F9376" s="96"/>
    </row>
    <row r="9377" spans="1:6" x14ac:dyDescent="0.2">
      <c r="A9377" s="145"/>
      <c r="C9377" s="86"/>
      <c r="D9377" s="146"/>
      <c r="E9377" s="86"/>
      <c r="F9377" s="96"/>
    </row>
    <row r="9378" spans="1:6" x14ac:dyDescent="0.2">
      <c r="A9378" s="145"/>
      <c r="C9378" s="86"/>
      <c r="D9378" s="146"/>
      <c r="E9378" s="86"/>
      <c r="F9378" s="96"/>
    </row>
    <row r="9379" spans="1:6" x14ac:dyDescent="0.2">
      <c r="A9379" s="145"/>
      <c r="C9379" s="86"/>
      <c r="D9379" s="146"/>
      <c r="E9379" s="86"/>
      <c r="F9379" s="96"/>
    </row>
    <row r="9380" spans="1:6" x14ac:dyDescent="0.2">
      <c r="A9380" s="145"/>
      <c r="C9380" s="86"/>
      <c r="D9380" s="146"/>
      <c r="E9380" s="86"/>
      <c r="F9380" s="96"/>
    </row>
    <row r="9381" spans="1:6" x14ac:dyDescent="0.2">
      <c r="A9381" s="145"/>
      <c r="C9381" s="86"/>
      <c r="D9381" s="146"/>
      <c r="E9381" s="86"/>
      <c r="F9381" s="96"/>
    </row>
    <row r="9382" spans="1:6" x14ac:dyDescent="0.2">
      <c r="A9382" s="145"/>
      <c r="C9382" s="86"/>
      <c r="D9382" s="146"/>
      <c r="E9382" s="86"/>
      <c r="F9382" s="96"/>
    </row>
    <row r="9383" spans="1:6" x14ac:dyDescent="0.2">
      <c r="A9383" s="145"/>
      <c r="C9383" s="86"/>
      <c r="D9383" s="146"/>
      <c r="E9383" s="86"/>
      <c r="F9383" s="96"/>
    </row>
    <row r="9384" spans="1:6" x14ac:dyDescent="0.2">
      <c r="A9384" s="145"/>
      <c r="C9384" s="86"/>
      <c r="D9384" s="146"/>
      <c r="E9384" s="86"/>
      <c r="F9384" s="96"/>
    </row>
    <row r="9385" spans="1:6" x14ac:dyDescent="0.2">
      <c r="A9385" s="145"/>
      <c r="C9385" s="86"/>
      <c r="D9385" s="146"/>
      <c r="E9385" s="86"/>
      <c r="F9385" s="96"/>
    </row>
    <row r="9386" spans="1:6" x14ac:dyDescent="0.2">
      <c r="A9386" s="145"/>
      <c r="C9386" s="86"/>
      <c r="D9386" s="146"/>
      <c r="E9386" s="86"/>
      <c r="F9386" s="96"/>
    </row>
    <row r="9387" spans="1:6" x14ac:dyDescent="0.2">
      <c r="A9387" s="145"/>
      <c r="C9387" s="86"/>
      <c r="D9387" s="146"/>
      <c r="E9387" s="86"/>
      <c r="F9387" s="96"/>
    </row>
    <row r="9388" spans="1:6" x14ac:dyDescent="0.2">
      <c r="A9388" s="145"/>
      <c r="C9388" s="86"/>
      <c r="D9388" s="146"/>
      <c r="E9388" s="86"/>
      <c r="F9388" s="96"/>
    </row>
    <row r="9389" spans="1:6" x14ac:dyDescent="0.2">
      <c r="A9389" s="145"/>
      <c r="C9389" s="86"/>
      <c r="D9389" s="146"/>
      <c r="E9389" s="86"/>
      <c r="F9389" s="96"/>
    </row>
    <row r="9390" spans="1:6" x14ac:dyDescent="0.2">
      <c r="A9390" s="145"/>
      <c r="C9390" s="86"/>
      <c r="D9390" s="146"/>
      <c r="E9390" s="86"/>
      <c r="F9390" s="96"/>
    </row>
    <row r="9391" spans="1:6" x14ac:dyDescent="0.2">
      <c r="A9391" s="145"/>
      <c r="C9391" s="86"/>
      <c r="D9391" s="146"/>
      <c r="E9391" s="86"/>
      <c r="F9391" s="96"/>
    </row>
    <row r="9392" spans="1:6" x14ac:dyDescent="0.2">
      <c r="A9392" s="145"/>
      <c r="C9392" s="86"/>
      <c r="D9392" s="146"/>
      <c r="E9392" s="86"/>
      <c r="F9392" s="96"/>
    </row>
    <row r="9393" spans="1:6" x14ac:dyDescent="0.2">
      <c r="A9393" s="145"/>
      <c r="C9393" s="86"/>
      <c r="D9393" s="146"/>
      <c r="E9393" s="86"/>
      <c r="F9393" s="96"/>
    </row>
    <row r="9394" spans="1:6" x14ac:dyDescent="0.2">
      <c r="A9394" s="145"/>
      <c r="C9394" s="86"/>
      <c r="D9394" s="146"/>
      <c r="E9394" s="86"/>
      <c r="F9394" s="96"/>
    </row>
    <row r="9395" spans="1:6" x14ac:dyDescent="0.2">
      <c r="A9395" s="145"/>
      <c r="C9395" s="86"/>
      <c r="D9395" s="146"/>
      <c r="E9395" s="86"/>
      <c r="F9395" s="96"/>
    </row>
    <row r="9396" spans="1:6" x14ac:dyDescent="0.2">
      <c r="A9396" s="145"/>
      <c r="C9396" s="86"/>
      <c r="D9396" s="146"/>
      <c r="E9396" s="86"/>
      <c r="F9396" s="96"/>
    </row>
    <row r="9397" spans="1:6" x14ac:dyDescent="0.2">
      <c r="A9397" s="145"/>
      <c r="C9397" s="86"/>
      <c r="D9397" s="146"/>
      <c r="E9397" s="86"/>
      <c r="F9397" s="96"/>
    </row>
    <row r="9398" spans="1:6" x14ac:dyDescent="0.2">
      <c r="A9398" s="145"/>
      <c r="C9398" s="86"/>
      <c r="D9398" s="146"/>
      <c r="E9398" s="86"/>
      <c r="F9398" s="96"/>
    </row>
    <row r="9399" spans="1:6" x14ac:dyDescent="0.2">
      <c r="A9399" s="145"/>
      <c r="C9399" s="86"/>
      <c r="D9399" s="146"/>
      <c r="E9399" s="86"/>
      <c r="F9399" s="96"/>
    </row>
    <row r="9400" spans="1:6" x14ac:dyDescent="0.2">
      <c r="A9400" s="145"/>
      <c r="C9400" s="86"/>
      <c r="D9400" s="146"/>
      <c r="E9400" s="86"/>
      <c r="F9400" s="96"/>
    </row>
    <row r="9401" spans="1:6" x14ac:dyDescent="0.2">
      <c r="A9401" s="145"/>
      <c r="C9401" s="86"/>
      <c r="D9401" s="146"/>
      <c r="E9401" s="86"/>
      <c r="F9401" s="96"/>
    </row>
    <row r="9402" spans="1:6" x14ac:dyDescent="0.2">
      <c r="A9402" s="145"/>
      <c r="C9402" s="86"/>
      <c r="D9402" s="146"/>
      <c r="E9402" s="86"/>
      <c r="F9402" s="96"/>
    </row>
    <row r="9403" spans="1:6" x14ac:dyDescent="0.2">
      <c r="A9403" s="145"/>
      <c r="C9403" s="86"/>
      <c r="D9403" s="146"/>
      <c r="E9403" s="86"/>
      <c r="F9403" s="96"/>
    </row>
    <row r="9404" spans="1:6" x14ac:dyDescent="0.2">
      <c r="A9404" s="145"/>
      <c r="C9404" s="86"/>
      <c r="D9404" s="146"/>
      <c r="E9404" s="86"/>
      <c r="F9404" s="96"/>
    </row>
    <row r="9405" spans="1:6" x14ac:dyDescent="0.2">
      <c r="A9405" s="145"/>
      <c r="C9405" s="86"/>
      <c r="D9405" s="146"/>
      <c r="E9405" s="86"/>
      <c r="F9405" s="96"/>
    </row>
    <row r="9406" spans="1:6" x14ac:dyDescent="0.2">
      <c r="A9406" s="145"/>
      <c r="C9406" s="86"/>
      <c r="D9406" s="146"/>
      <c r="E9406" s="86"/>
      <c r="F9406" s="96"/>
    </row>
    <row r="9407" spans="1:6" x14ac:dyDescent="0.2">
      <c r="A9407" s="145"/>
      <c r="C9407" s="86"/>
      <c r="D9407" s="146"/>
      <c r="E9407" s="86"/>
      <c r="F9407" s="96"/>
    </row>
    <row r="9408" spans="1:6" x14ac:dyDescent="0.2">
      <c r="A9408" s="145"/>
      <c r="C9408" s="86"/>
      <c r="D9408" s="146"/>
      <c r="E9408" s="86"/>
      <c r="F9408" s="96"/>
    </row>
    <row r="9409" spans="1:6" x14ac:dyDescent="0.2">
      <c r="A9409" s="145"/>
      <c r="C9409" s="86"/>
      <c r="D9409" s="146"/>
      <c r="E9409" s="86"/>
      <c r="F9409" s="96"/>
    </row>
    <row r="9410" spans="1:6" x14ac:dyDescent="0.2">
      <c r="A9410" s="145"/>
      <c r="C9410" s="86"/>
      <c r="D9410" s="146"/>
      <c r="E9410" s="86"/>
      <c r="F9410" s="96"/>
    </row>
    <row r="9411" spans="1:6" x14ac:dyDescent="0.2">
      <c r="A9411" s="145"/>
      <c r="C9411" s="86"/>
      <c r="D9411" s="146"/>
      <c r="E9411" s="86"/>
      <c r="F9411" s="96"/>
    </row>
    <row r="9412" spans="1:6" x14ac:dyDescent="0.2">
      <c r="A9412" s="145"/>
      <c r="C9412" s="86"/>
      <c r="D9412" s="146"/>
      <c r="E9412" s="86"/>
      <c r="F9412" s="96"/>
    </row>
    <row r="9413" spans="1:6" x14ac:dyDescent="0.2">
      <c r="A9413" s="145"/>
      <c r="C9413" s="86"/>
      <c r="D9413" s="146"/>
      <c r="E9413" s="86"/>
      <c r="F9413" s="96"/>
    </row>
    <row r="9414" spans="1:6" x14ac:dyDescent="0.2">
      <c r="A9414" s="145"/>
      <c r="C9414" s="86"/>
      <c r="D9414" s="146"/>
      <c r="E9414" s="86"/>
      <c r="F9414" s="96"/>
    </row>
    <row r="9415" spans="1:6" x14ac:dyDescent="0.2">
      <c r="A9415" s="145"/>
      <c r="C9415" s="86"/>
      <c r="D9415" s="146"/>
      <c r="E9415" s="86"/>
      <c r="F9415" s="96"/>
    </row>
    <row r="9416" spans="1:6" x14ac:dyDescent="0.2">
      <c r="A9416" s="145"/>
      <c r="C9416" s="86"/>
      <c r="D9416" s="146"/>
      <c r="E9416" s="86"/>
      <c r="F9416" s="96"/>
    </row>
    <row r="9417" spans="1:6" x14ac:dyDescent="0.2">
      <c r="A9417" s="145"/>
      <c r="C9417" s="86"/>
      <c r="D9417" s="146"/>
      <c r="E9417" s="86"/>
      <c r="F9417" s="96"/>
    </row>
    <row r="9418" spans="1:6" x14ac:dyDescent="0.2">
      <c r="A9418" s="145"/>
      <c r="C9418" s="86"/>
      <c r="D9418" s="146"/>
      <c r="E9418" s="86"/>
      <c r="F9418" s="96"/>
    </row>
    <row r="9419" spans="1:6" x14ac:dyDescent="0.2">
      <c r="A9419" s="145"/>
      <c r="C9419" s="86"/>
      <c r="D9419" s="146"/>
      <c r="E9419" s="86"/>
      <c r="F9419" s="96"/>
    </row>
    <row r="9420" spans="1:6" x14ac:dyDescent="0.2">
      <c r="A9420" s="145"/>
      <c r="C9420" s="86"/>
      <c r="D9420" s="146"/>
      <c r="E9420" s="86"/>
      <c r="F9420" s="96"/>
    </row>
    <row r="9421" spans="1:6" x14ac:dyDescent="0.2">
      <c r="A9421" s="145"/>
      <c r="C9421" s="86"/>
      <c r="D9421" s="146"/>
      <c r="E9421" s="86"/>
      <c r="F9421" s="96"/>
    </row>
    <row r="9422" spans="1:6" x14ac:dyDescent="0.2">
      <c r="A9422" s="145"/>
      <c r="C9422" s="86"/>
      <c r="D9422" s="146"/>
      <c r="E9422" s="86"/>
      <c r="F9422" s="96"/>
    </row>
    <row r="9423" spans="1:6" x14ac:dyDescent="0.2">
      <c r="A9423" s="145"/>
      <c r="C9423" s="86"/>
      <c r="D9423" s="146"/>
      <c r="E9423" s="86"/>
      <c r="F9423" s="96"/>
    </row>
    <row r="9424" spans="1:6" x14ac:dyDescent="0.2">
      <c r="A9424" s="145"/>
      <c r="C9424" s="86"/>
      <c r="D9424" s="146"/>
      <c r="E9424" s="86"/>
      <c r="F9424" s="96"/>
    </row>
    <row r="9425" spans="1:6" x14ac:dyDescent="0.2">
      <c r="A9425" s="145"/>
      <c r="C9425" s="86"/>
      <c r="D9425" s="146"/>
      <c r="E9425" s="86"/>
      <c r="F9425" s="96"/>
    </row>
    <row r="9426" spans="1:6" x14ac:dyDescent="0.2">
      <c r="A9426" s="145"/>
      <c r="C9426" s="86"/>
      <c r="D9426" s="146"/>
      <c r="E9426" s="86"/>
      <c r="F9426" s="96"/>
    </row>
    <row r="9427" spans="1:6" x14ac:dyDescent="0.2">
      <c r="A9427" s="145"/>
      <c r="C9427" s="86"/>
      <c r="D9427" s="146"/>
      <c r="E9427" s="86"/>
      <c r="F9427" s="96"/>
    </row>
    <row r="9428" spans="1:6" x14ac:dyDescent="0.2">
      <c r="A9428" s="145"/>
      <c r="C9428" s="86"/>
      <c r="D9428" s="146"/>
      <c r="E9428" s="86"/>
      <c r="F9428" s="96"/>
    </row>
    <row r="9429" spans="1:6" x14ac:dyDescent="0.2">
      <c r="A9429" s="145"/>
      <c r="C9429" s="86"/>
      <c r="D9429" s="146"/>
      <c r="E9429" s="86"/>
      <c r="F9429" s="96"/>
    </row>
    <row r="9430" spans="1:6" x14ac:dyDescent="0.2">
      <c r="A9430" s="145"/>
      <c r="C9430" s="86"/>
      <c r="D9430" s="146"/>
      <c r="E9430" s="86"/>
      <c r="F9430" s="96"/>
    </row>
    <row r="9431" spans="1:6" x14ac:dyDescent="0.2">
      <c r="A9431" s="145"/>
      <c r="C9431" s="86"/>
      <c r="D9431" s="146"/>
      <c r="E9431" s="86"/>
      <c r="F9431" s="96"/>
    </row>
    <row r="9432" spans="1:6" x14ac:dyDescent="0.2">
      <c r="A9432" s="145"/>
      <c r="C9432" s="86"/>
      <c r="D9432" s="146"/>
      <c r="E9432" s="86"/>
      <c r="F9432" s="96"/>
    </row>
    <row r="9433" spans="1:6" x14ac:dyDescent="0.2">
      <c r="A9433" s="145"/>
      <c r="C9433" s="86"/>
      <c r="D9433" s="146"/>
      <c r="E9433" s="86"/>
      <c r="F9433" s="96"/>
    </row>
    <row r="9434" spans="1:6" x14ac:dyDescent="0.2">
      <c r="A9434" s="145"/>
      <c r="C9434" s="86"/>
      <c r="D9434" s="146"/>
      <c r="E9434" s="86"/>
      <c r="F9434" s="96"/>
    </row>
    <row r="9435" spans="1:6" x14ac:dyDescent="0.2">
      <c r="A9435" s="145"/>
      <c r="C9435" s="86"/>
      <c r="D9435" s="146"/>
      <c r="E9435" s="86"/>
      <c r="F9435" s="96"/>
    </row>
    <row r="9436" spans="1:6" x14ac:dyDescent="0.2">
      <c r="A9436" s="145"/>
      <c r="C9436" s="86"/>
      <c r="D9436" s="146"/>
      <c r="E9436" s="86"/>
      <c r="F9436" s="96"/>
    </row>
    <row r="9437" spans="1:6" x14ac:dyDescent="0.2">
      <c r="A9437" s="145"/>
      <c r="C9437" s="86"/>
      <c r="D9437" s="146"/>
      <c r="E9437" s="86"/>
      <c r="F9437" s="96"/>
    </row>
    <row r="9438" spans="1:6" x14ac:dyDescent="0.2">
      <c r="A9438" s="145"/>
      <c r="C9438" s="86"/>
      <c r="D9438" s="146"/>
      <c r="E9438" s="86"/>
      <c r="F9438" s="96"/>
    </row>
    <row r="9439" spans="1:6" x14ac:dyDescent="0.2">
      <c r="A9439" s="145"/>
      <c r="C9439" s="86"/>
      <c r="D9439" s="146"/>
      <c r="E9439" s="86"/>
      <c r="F9439" s="96"/>
    </row>
    <row r="9440" spans="1:6" x14ac:dyDescent="0.2">
      <c r="A9440" s="145"/>
      <c r="C9440" s="86"/>
      <c r="D9440" s="146"/>
      <c r="E9440" s="86"/>
      <c r="F9440" s="96"/>
    </row>
    <row r="9441" spans="1:6" x14ac:dyDescent="0.2">
      <c r="A9441" s="145"/>
      <c r="C9441" s="86"/>
      <c r="D9441" s="146"/>
      <c r="E9441" s="86"/>
      <c r="F9441" s="96"/>
    </row>
    <row r="9442" spans="1:6" x14ac:dyDescent="0.2">
      <c r="A9442" s="145"/>
      <c r="C9442" s="86"/>
      <c r="D9442" s="146"/>
      <c r="E9442" s="86"/>
      <c r="F9442" s="96"/>
    </row>
    <row r="9443" spans="1:6" x14ac:dyDescent="0.2">
      <c r="A9443" s="145"/>
      <c r="C9443" s="86"/>
      <c r="D9443" s="146"/>
      <c r="E9443" s="86"/>
      <c r="F9443" s="96"/>
    </row>
    <row r="9444" spans="1:6" x14ac:dyDescent="0.2">
      <c r="A9444" s="145"/>
      <c r="C9444" s="86"/>
      <c r="D9444" s="146"/>
      <c r="E9444" s="86"/>
      <c r="F9444" s="96"/>
    </row>
    <row r="9445" spans="1:6" x14ac:dyDescent="0.2">
      <c r="A9445" s="145"/>
      <c r="C9445" s="86"/>
      <c r="D9445" s="146"/>
      <c r="E9445" s="86"/>
      <c r="F9445" s="96"/>
    </row>
    <row r="9446" spans="1:6" x14ac:dyDescent="0.2">
      <c r="A9446" s="145"/>
      <c r="C9446" s="86"/>
      <c r="D9446" s="146"/>
      <c r="E9446" s="86"/>
      <c r="F9446" s="96"/>
    </row>
    <row r="9447" spans="1:6" x14ac:dyDescent="0.2">
      <c r="A9447" s="145"/>
      <c r="C9447" s="86"/>
      <c r="D9447" s="146"/>
      <c r="E9447" s="86"/>
      <c r="F9447" s="96"/>
    </row>
    <row r="9448" spans="1:6" x14ac:dyDescent="0.2">
      <c r="A9448" s="145"/>
      <c r="C9448" s="86"/>
      <c r="D9448" s="146"/>
      <c r="E9448" s="86"/>
      <c r="F9448" s="96"/>
    </row>
    <row r="9449" spans="1:6" x14ac:dyDescent="0.2">
      <c r="A9449" s="145"/>
      <c r="C9449" s="86"/>
      <c r="D9449" s="146"/>
      <c r="E9449" s="86"/>
      <c r="F9449" s="96"/>
    </row>
    <row r="9450" spans="1:6" x14ac:dyDescent="0.2">
      <c r="A9450" s="145"/>
      <c r="C9450" s="86"/>
      <c r="D9450" s="146"/>
      <c r="E9450" s="86"/>
      <c r="F9450" s="96"/>
    </row>
    <row r="9451" spans="1:6" x14ac:dyDescent="0.2">
      <c r="A9451" s="145"/>
      <c r="C9451" s="86"/>
      <c r="D9451" s="146"/>
      <c r="E9451" s="86"/>
      <c r="F9451" s="96"/>
    </row>
    <row r="9452" spans="1:6" x14ac:dyDescent="0.2">
      <c r="A9452" s="145"/>
      <c r="C9452" s="86"/>
      <c r="D9452" s="146"/>
      <c r="E9452" s="86"/>
      <c r="F9452" s="96"/>
    </row>
    <row r="9453" spans="1:6" x14ac:dyDescent="0.2">
      <c r="A9453" s="145"/>
      <c r="C9453" s="86"/>
      <c r="D9453" s="146"/>
      <c r="E9453" s="86"/>
      <c r="F9453" s="96"/>
    </row>
    <row r="9454" spans="1:6" x14ac:dyDescent="0.2">
      <c r="A9454" s="145"/>
      <c r="C9454" s="86"/>
      <c r="D9454" s="146"/>
      <c r="E9454" s="86"/>
      <c r="F9454" s="96"/>
    </row>
    <row r="9455" spans="1:6" x14ac:dyDescent="0.2">
      <c r="A9455" s="145"/>
      <c r="C9455" s="86"/>
      <c r="D9455" s="146"/>
      <c r="E9455" s="86"/>
      <c r="F9455" s="96"/>
    </row>
    <row r="9456" spans="1:6" x14ac:dyDescent="0.2">
      <c r="A9456" s="145"/>
      <c r="C9456" s="86"/>
      <c r="D9456" s="146"/>
      <c r="E9456" s="86"/>
      <c r="F9456" s="96"/>
    </row>
    <row r="9457" spans="1:6" x14ac:dyDescent="0.2">
      <c r="A9457" s="145"/>
      <c r="C9457" s="86"/>
      <c r="D9457" s="146"/>
      <c r="E9457" s="86"/>
      <c r="F9457" s="96"/>
    </row>
    <row r="9458" spans="1:6" x14ac:dyDescent="0.2">
      <c r="A9458" s="145"/>
      <c r="C9458" s="86"/>
      <c r="D9458" s="146"/>
      <c r="E9458" s="86"/>
      <c r="F9458" s="96"/>
    </row>
    <row r="9459" spans="1:6" x14ac:dyDescent="0.2">
      <c r="A9459" s="145"/>
      <c r="C9459" s="86"/>
      <c r="D9459" s="146"/>
      <c r="E9459" s="86"/>
      <c r="F9459" s="96"/>
    </row>
    <row r="9460" spans="1:6" x14ac:dyDescent="0.2">
      <c r="A9460" s="145"/>
      <c r="C9460" s="86"/>
      <c r="D9460" s="146"/>
      <c r="E9460" s="86"/>
      <c r="F9460" s="96"/>
    </row>
    <row r="9461" spans="1:6" x14ac:dyDescent="0.2">
      <c r="A9461" s="145"/>
      <c r="C9461" s="86"/>
      <c r="D9461" s="146"/>
      <c r="E9461" s="86"/>
      <c r="F9461" s="96"/>
    </row>
    <row r="9462" spans="1:6" x14ac:dyDescent="0.2">
      <c r="A9462" s="145"/>
      <c r="C9462" s="86"/>
      <c r="D9462" s="146"/>
      <c r="E9462" s="86"/>
      <c r="F9462" s="96"/>
    </row>
    <row r="9463" spans="1:6" x14ac:dyDescent="0.2">
      <c r="A9463" s="145"/>
      <c r="C9463" s="86"/>
      <c r="D9463" s="146"/>
      <c r="E9463" s="86"/>
      <c r="F9463" s="96"/>
    </row>
    <row r="9464" spans="1:6" x14ac:dyDescent="0.2">
      <c r="A9464" s="145"/>
      <c r="C9464" s="86"/>
      <c r="D9464" s="146"/>
      <c r="E9464" s="86"/>
      <c r="F9464" s="96"/>
    </row>
    <row r="9465" spans="1:6" x14ac:dyDescent="0.2">
      <c r="A9465" s="145"/>
      <c r="C9465" s="86"/>
      <c r="D9465" s="146"/>
      <c r="E9465" s="86"/>
      <c r="F9465" s="96"/>
    </row>
    <row r="9466" spans="1:6" x14ac:dyDescent="0.2">
      <c r="A9466" s="145"/>
      <c r="C9466" s="86"/>
      <c r="D9466" s="146"/>
      <c r="E9466" s="86"/>
      <c r="F9466" s="96"/>
    </row>
    <row r="9467" spans="1:6" x14ac:dyDescent="0.2">
      <c r="A9467" s="145"/>
      <c r="C9467" s="86"/>
      <c r="D9467" s="146"/>
      <c r="E9467" s="86"/>
      <c r="F9467" s="96"/>
    </row>
    <row r="9468" spans="1:6" x14ac:dyDescent="0.2">
      <c r="A9468" s="145"/>
      <c r="C9468" s="86"/>
      <c r="D9468" s="146"/>
      <c r="E9468" s="86"/>
      <c r="F9468" s="96"/>
    </row>
    <row r="9469" spans="1:6" x14ac:dyDescent="0.2">
      <c r="A9469" s="145"/>
      <c r="C9469" s="86"/>
      <c r="D9469" s="146"/>
      <c r="E9469" s="86"/>
      <c r="F9469" s="96"/>
    </row>
    <row r="9470" spans="1:6" x14ac:dyDescent="0.2">
      <c r="A9470" s="145"/>
      <c r="C9470" s="86"/>
      <c r="D9470" s="146"/>
      <c r="E9470" s="86"/>
      <c r="F9470" s="96"/>
    </row>
    <row r="9471" spans="1:6" x14ac:dyDescent="0.2">
      <c r="A9471" s="145"/>
      <c r="C9471" s="86"/>
      <c r="D9471" s="146"/>
      <c r="E9471" s="86"/>
      <c r="F9471" s="96"/>
    </row>
    <row r="9472" spans="1:6" x14ac:dyDescent="0.2">
      <c r="A9472" s="145"/>
      <c r="C9472" s="86"/>
      <c r="D9472" s="146"/>
      <c r="E9472" s="86"/>
      <c r="F9472" s="96"/>
    </row>
    <row r="9473" spans="1:6" x14ac:dyDescent="0.2">
      <c r="A9473" s="145"/>
      <c r="C9473" s="86"/>
      <c r="D9473" s="146"/>
      <c r="E9473" s="86"/>
      <c r="F9473" s="96"/>
    </row>
    <row r="9474" spans="1:6" x14ac:dyDescent="0.2">
      <c r="A9474" s="145"/>
      <c r="C9474" s="86"/>
      <c r="D9474" s="146"/>
      <c r="E9474" s="86"/>
      <c r="F9474" s="96"/>
    </row>
    <row r="9475" spans="1:6" x14ac:dyDescent="0.2">
      <c r="A9475" s="145"/>
      <c r="C9475" s="86"/>
      <c r="D9475" s="146"/>
      <c r="E9475" s="86"/>
      <c r="F9475" s="96"/>
    </row>
    <row r="9476" spans="1:6" x14ac:dyDescent="0.2">
      <c r="A9476" s="145"/>
      <c r="C9476" s="86"/>
      <c r="D9476" s="146"/>
      <c r="E9476" s="86"/>
      <c r="F9476" s="96"/>
    </row>
    <row r="9477" spans="1:6" x14ac:dyDescent="0.2">
      <c r="A9477" s="145"/>
      <c r="C9477" s="86"/>
      <c r="D9477" s="146"/>
      <c r="E9477" s="86"/>
      <c r="F9477" s="96"/>
    </row>
    <row r="9478" spans="1:6" x14ac:dyDescent="0.2">
      <c r="A9478" s="145"/>
      <c r="C9478" s="86"/>
      <c r="D9478" s="146"/>
      <c r="E9478" s="86"/>
      <c r="F9478" s="96"/>
    </row>
    <row r="9479" spans="1:6" x14ac:dyDescent="0.2">
      <c r="A9479" s="145"/>
      <c r="C9479" s="86"/>
      <c r="D9479" s="146"/>
      <c r="E9479" s="86"/>
      <c r="F9479" s="96"/>
    </row>
    <row r="9480" spans="1:6" x14ac:dyDescent="0.2">
      <c r="A9480" s="145"/>
      <c r="C9480" s="86"/>
      <c r="D9480" s="146"/>
      <c r="E9480" s="86"/>
      <c r="F9480" s="96"/>
    </row>
    <row r="9481" spans="1:6" x14ac:dyDescent="0.2">
      <c r="A9481" s="145"/>
      <c r="C9481" s="86"/>
      <c r="D9481" s="146"/>
      <c r="E9481" s="86"/>
      <c r="F9481" s="96"/>
    </row>
    <row r="9482" spans="1:6" x14ac:dyDescent="0.2">
      <c r="A9482" s="145"/>
      <c r="C9482" s="86"/>
      <c r="D9482" s="146"/>
      <c r="E9482" s="86"/>
      <c r="F9482" s="96"/>
    </row>
    <row r="9483" spans="1:6" x14ac:dyDescent="0.2">
      <c r="A9483" s="145"/>
      <c r="C9483" s="86"/>
      <c r="D9483" s="146"/>
      <c r="E9483" s="86"/>
      <c r="F9483" s="96"/>
    </row>
    <row r="9484" spans="1:6" x14ac:dyDescent="0.2">
      <c r="A9484" s="145"/>
      <c r="C9484" s="86"/>
      <c r="D9484" s="146"/>
      <c r="E9484" s="86"/>
      <c r="F9484" s="96"/>
    </row>
    <row r="9485" spans="1:6" x14ac:dyDescent="0.2">
      <c r="A9485" s="145"/>
      <c r="C9485" s="86"/>
      <c r="D9485" s="146"/>
      <c r="E9485" s="86"/>
      <c r="F9485" s="96"/>
    </row>
    <row r="9486" spans="1:6" x14ac:dyDescent="0.2">
      <c r="A9486" s="145"/>
      <c r="C9486" s="86"/>
      <c r="D9486" s="146"/>
      <c r="E9486" s="86"/>
      <c r="F9486" s="96"/>
    </row>
    <row r="9487" spans="1:6" x14ac:dyDescent="0.2">
      <c r="A9487" s="145"/>
      <c r="C9487" s="86"/>
      <c r="D9487" s="146"/>
      <c r="E9487" s="86"/>
      <c r="F9487" s="96"/>
    </row>
    <row r="9488" spans="1:6" x14ac:dyDescent="0.2">
      <c r="A9488" s="145"/>
      <c r="C9488" s="86"/>
      <c r="D9488" s="146"/>
      <c r="E9488" s="86"/>
      <c r="F9488" s="96"/>
    </row>
    <row r="9489" spans="1:6" x14ac:dyDescent="0.2">
      <c r="A9489" s="145"/>
      <c r="C9489" s="86"/>
      <c r="D9489" s="146"/>
      <c r="E9489" s="86"/>
      <c r="F9489" s="96"/>
    </row>
    <row r="9490" spans="1:6" x14ac:dyDescent="0.2">
      <c r="A9490" s="145"/>
      <c r="C9490" s="86"/>
      <c r="D9490" s="146"/>
      <c r="E9490" s="86"/>
      <c r="F9490" s="96"/>
    </row>
    <row r="9491" spans="1:6" x14ac:dyDescent="0.2">
      <c r="A9491" s="145"/>
      <c r="C9491" s="86"/>
      <c r="D9491" s="146"/>
      <c r="E9491" s="86"/>
      <c r="F9491" s="96"/>
    </row>
    <row r="9492" spans="1:6" x14ac:dyDescent="0.2">
      <c r="A9492" s="145"/>
      <c r="C9492" s="86"/>
      <c r="D9492" s="146"/>
      <c r="E9492" s="86"/>
      <c r="F9492" s="96"/>
    </row>
    <row r="9493" spans="1:6" x14ac:dyDescent="0.2">
      <c r="A9493" s="145"/>
      <c r="C9493" s="86"/>
      <c r="D9493" s="146"/>
      <c r="E9493" s="86"/>
      <c r="F9493" s="96"/>
    </row>
    <row r="9494" spans="1:6" x14ac:dyDescent="0.2">
      <c r="A9494" s="145"/>
      <c r="C9494" s="86"/>
      <c r="D9494" s="146"/>
      <c r="E9494" s="86"/>
      <c r="F9494" s="96"/>
    </row>
    <row r="9495" spans="1:6" x14ac:dyDescent="0.2">
      <c r="A9495" s="145"/>
      <c r="C9495" s="86"/>
      <c r="D9495" s="146"/>
      <c r="E9495" s="86"/>
      <c r="F9495" s="96"/>
    </row>
    <row r="9496" spans="1:6" x14ac:dyDescent="0.2">
      <c r="A9496" s="145"/>
      <c r="C9496" s="86"/>
      <c r="D9496" s="146"/>
      <c r="E9496" s="86"/>
      <c r="F9496" s="96"/>
    </row>
    <row r="9497" spans="1:6" x14ac:dyDescent="0.2">
      <c r="A9497" s="145"/>
      <c r="C9497" s="86"/>
      <c r="D9497" s="146"/>
      <c r="E9497" s="86"/>
      <c r="F9497" s="96"/>
    </row>
    <row r="9498" spans="1:6" x14ac:dyDescent="0.2">
      <c r="A9498" s="145"/>
      <c r="C9498" s="86"/>
      <c r="D9498" s="146"/>
      <c r="E9498" s="86"/>
      <c r="F9498" s="96"/>
    </row>
    <row r="9499" spans="1:6" x14ac:dyDescent="0.2">
      <c r="A9499" s="145"/>
      <c r="C9499" s="86"/>
      <c r="D9499" s="146"/>
      <c r="E9499" s="86"/>
      <c r="F9499" s="96"/>
    </row>
    <row r="9500" spans="1:6" x14ac:dyDescent="0.2">
      <c r="A9500" s="145"/>
      <c r="C9500" s="86"/>
      <c r="D9500" s="146"/>
      <c r="E9500" s="86"/>
      <c r="F9500" s="96"/>
    </row>
    <row r="9501" spans="1:6" x14ac:dyDescent="0.2">
      <c r="A9501" s="145"/>
      <c r="C9501" s="86"/>
      <c r="D9501" s="146"/>
      <c r="E9501" s="86"/>
      <c r="F9501" s="96"/>
    </row>
    <row r="9502" spans="1:6" x14ac:dyDescent="0.2">
      <c r="A9502" s="145"/>
      <c r="C9502" s="86"/>
      <c r="D9502" s="146"/>
      <c r="E9502" s="86"/>
      <c r="F9502" s="96"/>
    </row>
    <row r="9503" spans="1:6" x14ac:dyDescent="0.2">
      <c r="A9503" s="145"/>
      <c r="C9503" s="86"/>
      <c r="D9503" s="146"/>
      <c r="E9503" s="86"/>
      <c r="F9503" s="96"/>
    </row>
    <row r="9504" spans="1:6" x14ac:dyDescent="0.2">
      <c r="A9504" s="145"/>
      <c r="C9504" s="86"/>
      <c r="D9504" s="146"/>
      <c r="E9504" s="86"/>
      <c r="F9504" s="96"/>
    </row>
    <row r="9505" spans="1:6" x14ac:dyDescent="0.2">
      <c r="A9505" s="145"/>
      <c r="C9505" s="86"/>
      <c r="D9505" s="146"/>
      <c r="E9505" s="86"/>
      <c r="F9505" s="96"/>
    </row>
    <row r="9506" spans="1:6" x14ac:dyDescent="0.2">
      <c r="A9506" s="145"/>
      <c r="C9506" s="86"/>
      <c r="D9506" s="146"/>
      <c r="E9506" s="86"/>
      <c r="F9506" s="96"/>
    </row>
    <row r="9507" spans="1:6" x14ac:dyDescent="0.2">
      <c r="A9507" s="145"/>
      <c r="C9507" s="86"/>
      <c r="D9507" s="146"/>
      <c r="E9507" s="86"/>
      <c r="F9507" s="96"/>
    </row>
    <row r="9508" spans="1:6" x14ac:dyDescent="0.2">
      <c r="A9508" s="145"/>
      <c r="C9508" s="86"/>
      <c r="D9508" s="146"/>
      <c r="E9508" s="86"/>
      <c r="F9508" s="96"/>
    </row>
    <row r="9509" spans="1:6" x14ac:dyDescent="0.2">
      <c r="A9509" s="145"/>
      <c r="C9509" s="86"/>
      <c r="D9509" s="146"/>
      <c r="E9509" s="86"/>
      <c r="F9509" s="96"/>
    </row>
    <row r="9510" spans="1:6" x14ac:dyDescent="0.2">
      <c r="A9510" s="145"/>
      <c r="C9510" s="86"/>
      <c r="D9510" s="146"/>
      <c r="E9510" s="86"/>
      <c r="F9510" s="96"/>
    </row>
    <row r="9511" spans="1:6" x14ac:dyDescent="0.2">
      <c r="A9511" s="145"/>
      <c r="C9511" s="86"/>
      <c r="D9511" s="146"/>
      <c r="E9511" s="86"/>
      <c r="F9511" s="96"/>
    </row>
    <row r="9512" spans="1:6" x14ac:dyDescent="0.2">
      <c r="A9512" s="145"/>
      <c r="C9512" s="86"/>
      <c r="D9512" s="146"/>
      <c r="E9512" s="86"/>
      <c r="F9512" s="96"/>
    </row>
    <row r="9513" spans="1:6" x14ac:dyDescent="0.2">
      <c r="A9513" s="145"/>
      <c r="C9513" s="86"/>
      <c r="D9513" s="146"/>
      <c r="E9513" s="86"/>
      <c r="F9513" s="96"/>
    </row>
    <row r="9514" spans="1:6" x14ac:dyDescent="0.2">
      <c r="A9514" s="145"/>
      <c r="C9514" s="86"/>
      <c r="D9514" s="146"/>
      <c r="E9514" s="86"/>
      <c r="F9514" s="96"/>
    </row>
    <row r="9515" spans="1:6" x14ac:dyDescent="0.2">
      <c r="A9515" s="145"/>
      <c r="C9515" s="86"/>
      <c r="D9515" s="146"/>
      <c r="E9515" s="86"/>
      <c r="F9515" s="96"/>
    </row>
    <row r="9516" spans="1:6" x14ac:dyDescent="0.2">
      <c r="A9516" s="145"/>
      <c r="C9516" s="86"/>
      <c r="D9516" s="146"/>
      <c r="E9516" s="86"/>
      <c r="F9516" s="96"/>
    </row>
    <row r="9517" spans="1:6" x14ac:dyDescent="0.2">
      <c r="A9517" s="145"/>
      <c r="C9517" s="86"/>
      <c r="D9517" s="146"/>
      <c r="E9517" s="86"/>
      <c r="F9517" s="96"/>
    </row>
    <row r="9518" spans="1:6" x14ac:dyDescent="0.2">
      <c r="A9518" s="145"/>
      <c r="C9518" s="86"/>
      <c r="D9518" s="146"/>
      <c r="E9518" s="86"/>
      <c r="F9518" s="96"/>
    </row>
    <row r="9519" spans="1:6" x14ac:dyDescent="0.2">
      <c r="A9519" s="145"/>
      <c r="C9519" s="86"/>
      <c r="D9519" s="146"/>
      <c r="E9519" s="86"/>
      <c r="F9519" s="96"/>
    </row>
    <row r="9520" spans="1:6" x14ac:dyDescent="0.2">
      <c r="A9520" s="145"/>
      <c r="C9520" s="86"/>
      <c r="D9520" s="146"/>
      <c r="E9520" s="86"/>
      <c r="F9520" s="96"/>
    </row>
    <row r="9521" spans="1:6" x14ac:dyDescent="0.2">
      <c r="A9521" s="145"/>
      <c r="C9521" s="86"/>
      <c r="D9521" s="146"/>
      <c r="E9521" s="86"/>
      <c r="F9521" s="96"/>
    </row>
    <row r="9522" spans="1:6" x14ac:dyDescent="0.2">
      <c r="A9522" s="145"/>
      <c r="C9522" s="86"/>
      <c r="D9522" s="146"/>
      <c r="E9522" s="86"/>
      <c r="F9522" s="96"/>
    </row>
    <row r="9523" spans="1:6" x14ac:dyDescent="0.2">
      <c r="A9523" s="145"/>
      <c r="C9523" s="86"/>
      <c r="D9523" s="146"/>
      <c r="E9523" s="86"/>
      <c r="F9523" s="96"/>
    </row>
    <row r="9524" spans="1:6" x14ac:dyDescent="0.2">
      <c r="A9524" s="145"/>
      <c r="C9524" s="86"/>
      <c r="D9524" s="146"/>
      <c r="E9524" s="86"/>
      <c r="F9524" s="96"/>
    </row>
    <row r="9525" spans="1:6" x14ac:dyDescent="0.2">
      <c r="A9525" s="145"/>
      <c r="C9525" s="86"/>
      <c r="D9525" s="146"/>
      <c r="E9525" s="86"/>
      <c r="F9525" s="96"/>
    </row>
    <row r="9526" spans="1:6" x14ac:dyDescent="0.2">
      <c r="A9526" s="145"/>
      <c r="C9526" s="86"/>
      <c r="D9526" s="146"/>
      <c r="E9526" s="86"/>
      <c r="F9526" s="96"/>
    </row>
    <row r="9527" spans="1:6" x14ac:dyDescent="0.2">
      <c r="A9527" s="145"/>
      <c r="C9527" s="86"/>
      <c r="D9527" s="146"/>
      <c r="E9527" s="86"/>
      <c r="F9527" s="96"/>
    </row>
    <row r="9528" spans="1:6" x14ac:dyDescent="0.2">
      <c r="A9528" s="145"/>
      <c r="C9528" s="86"/>
      <c r="D9528" s="146"/>
      <c r="E9528" s="86"/>
      <c r="F9528" s="96"/>
    </row>
    <row r="9529" spans="1:6" x14ac:dyDescent="0.2">
      <c r="A9529" s="145"/>
      <c r="C9529" s="86"/>
      <c r="D9529" s="146"/>
      <c r="E9529" s="86"/>
      <c r="F9529" s="96"/>
    </row>
    <row r="9530" spans="1:6" x14ac:dyDescent="0.2">
      <c r="A9530" s="145"/>
      <c r="C9530" s="86"/>
      <c r="D9530" s="146"/>
      <c r="E9530" s="86"/>
      <c r="F9530" s="96"/>
    </row>
    <row r="9531" spans="1:6" x14ac:dyDescent="0.2">
      <c r="A9531" s="145"/>
      <c r="C9531" s="86"/>
      <c r="D9531" s="146"/>
      <c r="E9531" s="86"/>
      <c r="F9531" s="96"/>
    </row>
    <row r="9532" spans="1:6" x14ac:dyDescent="0.2">
      <c r="A9532" s="145"/>
      <c r="C9532" s="86"/>
      <c r="D9532" s="146"/>
      <c r="E9532" s="86"/>
      <c r="F9532" s="96"/>
    </row>
    <row r="9533" spans="1:6" x14ac:dyDescent="0.2">
      <c r="A9533" s="145"/>
      <c r="C9533" s="86"/>
      <c r="D9533" s="146"/>
      <c r="E9533" s="86"/>
      <c r="F9533" s="96"/>
    </row>
    <row r="9534" spans="1:6" x14ac:dyDescent="0.2">
      <c r="A9534" s="145"/>
      <c r="C9534" s="86"/>
      <c r="D9534" s="146"/>
      <c r="E9534" s="86"/>
      <c r="F9534" s="96"/>
    </row>
    <row r="9535" spans="1:6" x14ac:dyDescent="0.2">
      <c r="A9535" s="145"/>
      <c r="C9535" s="86"/>
      <c r="D9535" s="146"/>
      <c r="E9535" s="86"/>
      <c r="F9535" s="96"/>
    </row>
    <row r="9536" spans="1:6" x14ac:dyDescent="0.2">
      <c r="A9536" s="145"/>
      <c r="C9536" s="86"/>
      <c r="D9536" s="146"/>
      <c r="E9536" s="86"/>
      <c r="F9536" s="96"/>
    </row>
    <row r="9537" spans="1:6" x14ac:dyDescent="0.2">
      <c r="A9537" s="145"/>
      <c r="C9537" s="86"/>
      <c r="D9537" s="146"/>
      <c r="E9537" s="86"/>
      <c r="F9537" s="96"/>
    </row>
    <row r="9538" spans="1:6" x14ac:dyDescent="0.2">
      <c r="A9538" s="145"/>
      <c r="C9538" s="86"/>
      <c r="D9538" s="146"/>
      <c r="E9538" s="86"/>
      <c r="F9538" s="96"/>
    </row>
    <row r="9539" spans="1:6" x14ac:dyDescent="0.2">
      <c r="A9539" s="145"/>
      <c r="C9539" s="86"/>
      <c r="D9539" s="146"/>
      <c r="E9539" s="86"/>
      <c r="F9539" s="96"/>
    </row>
    <row r="9540" spans="1:6" x14ac:dyDescent="0.2">
      <c r="A9540" s="145"/>
      <c r="C9540" s="86"/>
      <c r="D9540" s="146"/>
      <c r="E9540" s="86"/>
      <c r="F9540" s="96"/>
    </row>
    <row r="9541" spans="1:6" x14ac:dyDescent="0.2">
      <c r="A9541" s="145"/>
      <c r="C9541" s="86"/>
      <c r="D9541" s="146"/>
      <c r="E9541" s="86"/>
      <c r="F9541" s="96"/>
    </row>
    <row r="9542" spans="1:6" x14ac:dyDescent="0.2">
      <c r="A9542" s="145"/>
      <c r="C9542" s="86"/>
      <c r="D9542" s="146"/>
      <c r="E9542" s="86"/>
      <c r="F9542" s="96"/>
    </row>
    <row r="9543" spans="1:6" x14ac:dyDescent="0.2">
      <c r="A9543" s="145"/>
      <c r="C9543" s="86"/>
      <c r="D9543" s="146"/>
      <c r="E9543" s="86"/>
      <c r="F9543" s="96"/>
    </row>
    <row r="9544" spans="1:6" x14ac:dyDescent="0.2">
      <c r="A9544" s="145"/>
      <c r="C9544" s="86"/>
      <c r="D9544" s="146"/>
      <c r="E9544" s="86"/>
      <c r="F9544" s="96"/>
    </row>
    <row r="9545" spans="1:6" x14ac:dyDescent="0.2">
      <c r="A9545" s="145"/>
      <c r="C9545" s="86"/>
      <c r="D9545" s="146"/>
      <c r="E9545" s="86"/>
      <c r="F9545" s="96"/>
    </row>
    <row r="9546" spans="1:6" x14ac:dyDescent="0.2">
      <c r="A9546" s="145"/>
      <c r="C9546" s="86"/>
      <c r="D9546" s="146"/>
      <c r="E9546" s="86"/>
      <c r="F9546" s="96"/>
    </row>
    <row r="9547" spans="1:6" x14ac:dyDescent="0.2">
      <c r="A9547" s="145"/>
      <c r="C9547" s="86"/>
      <c r="D9547" s="146"/>
      <c r="E9547" s="86"/>
      <c r="F9547" s="96"/>
    </row>
    <row r="9548" spans="1:6" x14ac:dyDescent="0.2">
      <c r="A9548" s="145"/>
      <c r="C9548" s="86"/>
      <c r="D9548" s="146"/>
      <c r="E9548" s="86"/>
      <c r="F9548" s="96"/>
    </row>
    <row r="9549" spans="1:6" x14ac:dyDescent="0.2">
      <c r="A9549" s="145"/>
      <c r="C9549" s="86"/>
      <c r="D9549" s="146"/>
      <c r="E9549" s="86"/>
      <c r="F9549" s="96"/>
    </row>
    <row r="9550" spans="1:6" x14ac:dyDescent="0.2">
      <c r="A9550" s="145"/>
      <c r="C9550" s="86"/>
      <c r="D9550" s="146"/>
      <c r="E9550" s="86"/>
      <c r="F9550" s="96"/>
    </row>
    <row r="9551" spans="1:6" x14ac:dyDescent="0.2">
      <c r="A9551" s="145"/>
      <c r="C9551" s="86"/>
      <c r="D9551" s="146"/>
      <c r="E9551" s="86"/>
      <c r="F9551" s="96"/>
    </row>
    <row r="9552" spans="1:6" x14ac:dyDescent="0.2">
      <c r="A9552" s="145"/>
      <c r="C9552" s="86"/>
      <c r="D9552" s="146"/>
      <c r="E9552" s="86"/>
      <c r="F9552" s="96"/>
    </row>
    <row r="9553" spans="1:6" x14ac:dyDescent="0.2">
      <c r="A9553" s="145"/>
      <c r="C9553" s="86"/>
      <c r="D9553" s="146"/>
      <c r="E9553" s="86"/>
      <c r="F9553" s="96"/>
    </row>
    <row r="9554" spans="1:6" x14ac:dyDescent="0.2">
      <c r="A9554" s="145"/>
      <c r="C9554" s="86"/>
      <c r="D9554" s="146"/>
      <c r="E9554" s="86"/>
      <c r="F9554" s="96"/>
    </row>
    <row r="9555" spans="1:6" x14ac:dyDescent="0.2">
      <c r="A9555" s="145"/>
      <c r="C9555" s="86"/>
      <c r="D9555" s="146"/>
      <c r="E9555" s="86"/>
      <c r="F9555" s="96"/>
    </row>
    <row r="9556" spans="1:6" x14ac:dyDescent="0.2">
      <c r="A9556" s="145"/>
      <c r="C9556" s="86"/>
      <c r="D9556" s="146"/>
      <c r="E9556" s="86"/>
      <c r="F9556" s="96"/>
    </row>
    <row r="9557" spans="1:6" x14ac:dyDescent="0.2">
      <c r="A9557" s="145"/>
      <c r="C9557" s="86"/>
      <c r="D9557" s="146"/>
      <c r="E9557" s="86"/>
      <c r="F9557" s="96"/>
    </row>
    <row r="9558" spans="1:6" x14ac:dyDescent="0.2">
      <c r="A9558" s="145"/>
      <c r="C9558" s="86"/>
      <c r="D9558" s="146"/>
      <c r="E9558" s="86"/>
      <c r="F9558" s="96"/>
    </row>
    <row r="9559" spans="1:6" x14ac:dyDescent="0.2">
      <c r="A9559" s="145"/>
      <c r="C9559" s="86"/>
      <c r="D9559" s="146"/>
      <c r="E9559" s="86"/>
      <c r="F9559" s="96"/>
    </row>
    <row r="9560" spans="1:6" x14ac:dyDescent="0.2">
      <c r="A9560" s="145"/>
      <c r="C9560" s="86"/>
      <c r="D9560" s="146"/>
      <c r="E9560" s="86"/>
      <c r="F9560" s="96"/>
    </row>
    <row r="9561" spans="1:6" x14ac:dyDescent="0.2">
      <c r="A9561" s="145"/>
      <c r="C9561" s="86"/>
      <c r="D9561" s="146"/>
      <c r="E9561" s="86"/>
      <c r="F9561" s="96"/>
    </row>
    <row r="9562" spans="1:6" x14ac:dyDescent="0.2">
      <c r="A9562" s="145"/>
      <c r="C9562" s="86"/>
      <c r="D9562" s="146"/>
      <c r="E9562" s="86"/>
      <c r="F9562" s="96"/>
    </row>
    <row r="9563" spans="1:6" x14ac:dyDescent="0.2">
      <c r="A9563" s="145"/>
      <c r="C9563" s="86"/>
      <c r="D9563" s="146"/>
      <c r="E9563" s="86"/>
      <c r="F9563" s="96"/>
    </row>
    <row r="9564" spans="1:6" x14ac:dyDescent="0.2">
      <c r="A9564" s="145"/>
      <c r="C9564" s="86"/>
      <c r="D9564" s="146"/>
      <c r="E9564" s="86"/>
      <c r="F9564" s="96"/>
    </row>
    <row r="9565" spans="1:6" x14ac:dyDescent="0.2">
      <c r="A9565" s="145"/>
      <c r="C9565" s="86"/>
      <c r="D9565" s="146"/>
      <c r="E9565" s="86"/>
      <c r="F9565" s="96"/>
    </row>
    <row r="9566" spans="1:6" x14ac:dyDescent="0.2">
      <c r="A9566" s="145"/>
      <c r="C9566" s="86"/>
      <c r="D9566" s="146"/>
      <c r="E9566" s="86"/>
      <c r="F9566" s="96"/>
    </row>
    <row r="9567" spans="1:6" x14ac:dyDescent="0.2">
      <c r="A9567" s="145"/>
      <c r="C9567" s="86"/>
      <c r="D9567" s="146"/>
      <c r="E9567" s="86"/>
      <c r="F9567" s="96"/>
    </row>
    <row r="9568" spans="1:6" x14ac:dyDescent="0.2">
      <c r="A9568" s="145"/>
      <c r="C9568" s="86"/>
      <c r="D9568" s="146"/>
      <c r="E9568" s="86"/>
      <c r="F9568" s="96"/>
    </row>
    <row r="9569" spans="1:6" x14ac:dyDescent="0.2">
      <c r="A9569" s="145"/>
      <c r="C9569" s="86"/>
      <c r="D9569" s="146"/>
      <c r="E9569" s="86"/>
      <c r="F9569" s="96"/>
    </row>
    <row r="9570" spans="1:6" x14ac:dyDescent="0.2">
      <c r="A9570" s="145"/>
      <c r="C9570" s="86"/>
      <c r="D9570" s="146"/>
      <c r="E9570" s="86"/>
      <c r="F9570" s="96"/>
    </row>
    <row r="9571" spans="1:6" x14ac:dyDescent="0.2">
      <c r="A9571" s="145"/>
      <c r="C9571" s="86"/>
      <c r="D9571" s="146"/>
      <c r="E9571" s="86"/>
      <c r="F9571" s="96"/>
    </row>
    <row r="9572" spans="1:6" x14ac:dyDescent="0.2">
      <c r="A9572" s="145"/>
      <c r="C9572" s="86"/>
      <c r="D9572" s="146"/>
      <c r="E9572" s="86"/>
      <c r="F9572" s="96"/>
    </row>
    <row r="9573" spans="1:6" x14ac:dyDescent="0.2">
      <c r="A9573" s="145"/>
      <c r="C9573" s="86"/>
      <c r="D9573" s="146"/>
      <c r="E9573" s="86"/>
      <c r="F9573" s="96"/>
    </row>
    <row r="9574" spans="1:6" x14ac:dyDescent="0.2">
      <c r="A9574" s="145"/>
      <c r="C9574" s="86"/>
      <c r="D9574" s="146"/>
      <c r="E9574" s="86"/>
      <c r="F9574" s="96"/>
    </row>
    <row r="9575" spans="1:6" x14ac:dyDescent="0.2">
      <c r="A9575" s="145"/>
      <c r="C9575" s="86"/>
      <c r="D9575" s="146"/>
      <c r="E9575" s="86"/>
      <c r="F9575" s="96"/>
    </row>
    <row r="9576" spans="1:6" x14ac:dyDescent="0.2">
      <c r="A9576" s="145"/>
      <c r="C9576" s="86"/>
      <c r="D9576" s="146"/>
      <c r="E9576" s="86"/>
      <c r="F9576" s="96"/>
    </row>
    <row r="9577" spans="1:6" x14ac:dyDescent="0.2">
      <c r="A9577" s="145"/>
      <c r="C9577" s="86"/>
      <c r="D9577" s="146"/>
      <c r="E9577" s="86"/>
      <c r="F9577" s="96"/>
    </row>
    <row r="9578" spans="1:6" x14ac:dyDescent="0.2">
      <c r="A9578" s="145"/>
      <c r="C9578" s="86"/>
      <c r="D9578" s="146"/>
      <c r="E9578" s="86"/>
      <c r="F9578" s="96"/>
    </row>
    <row r="9579" spans="1:6" x14ac:dyDescent="0.2">
      <c r="A9579" s="145"/>
      <c r="C9579" s="86"/>
      <c r="D9579" s="146"/>
      <c r="E9579" s="86"/>
      <c r="F9579" s="96"/>
    </row>
    <row r="9580" spans="1:6" x14ac:dyDescent="0.2">
      <c r="A9580" s="145"/>
      <c r="C9580" s="86"/>
      <c r="D9580" s="146"/>
      <c r="E9580" s="86"/>
      <c r="F9580" s="96"/>
    </row>
    <row r="9581" spans="1:6" x14ac:dyDescent="0.2">
      <c r="A9581" s="145"/>
      <c r="C9581" s="86"/>
      <c r="D9581" s="146"/>
      <c r="E9581" s="86"/>
      <c r="F9581" s="96"/>
    </row>
    <row r="9582" spans="1:6" x14ac:dyDescent="0.2">
      <c r="A9582" s="145"/>
      <c r="C9582" s="86"/>
      <c r="D9582" s="146"/>
      <c r="E9582" s="86"/>
      <c r="F9582" s="96"/>
    </row>
    <row r="9583" spans="1:6" x14ac:dyDescent="0.2">
      <c r="A9583" s="145"/>
      <c r="C9583" s="86"/>
      <c r="D9583" s="146"/>
      <c r="E9583" s="86"/>
      <c r="F9583" s="96"/>
    </row>
    <row r="9584" spans="1:6" x14ac:dyDescent="0.2">
      <c r="A9584" s="145"/>
      <c r="C9584" s="86"/>
      <c r="D9584" s="146"/>
      <c r="E9584" s="86"/>
      <c r="F9584" s="96"/>
    </row>
    <row r="9585" spans="1:6" x14ac:dyDescent="0.2">
      <c r="A9585" s="145"/>
      <c r="C9585" s="86"/>
      <c r="D9585" s="146"/>
      <c r="E9585" s="86"/>
      <c r="F9585" s="96"/>
    </row>
    <row r="9586" spans="1:6" x14ac:dyDescent="0.2">
      <c r="A9586" s="145"/>
      <c r="C9586" s="86"/>
      <c r="D9586" s="146"/>
      <c r="E9586" s="86"/>
      <c r="F9586" s="96"/>
    </row>
    <row r="9587" spans="1:6" x14ac:dyDescent="0.2">
      <c r="A9587" s="145"/>
      <c r="C9587" s="86"/>
      <c r="D9587" s="146"/>
      <c r="E9587" s="86"/>
      <c r="F9587" s="96"/>
    </row>
    <row r="9588" spans="1:6" x14ac:dyDescent="0.2">
      <c r="A9588" s="145"/>
      <c r="C9588" s="86"/>
      <c r="D9588" s="146"/>
      <c r="E9588" s="86"/>
      <c r="F9588" s="96"/>
    </row>
    <row r="9589" spans="1:6" x14ac:dyDescent="0.2">
      <c r="A9589" s="145"/>
      <c r="C9589" s="86"/>
      <c r="D9589" s="146"/>
      <c r="E9589" s="86"/>
      <c r="F9589" s="96"/>
    </row>
    <row r="9590" spans="1:6" x14ac:dyDescent="0.2">
      <c r="A9590" s="145"/>
      <c r="C9590" s="86"/>
      <c r="D9590" s="146"/>
      <c r="E9590" s="86"/>
      <c r="F9590" s="96"/>
    </row>
    <row r="9591" spans="1:6" x14ac:dyDescent="0.2">
      <c r="A9591" s="145"/>
      <c r="C9591" s="86"/>
      <c r="D9591" s="146"/>
      <c r="E9591" s="86"/>
      <c r="F9591" s="96"/>
    </row>
    <row r="9592" spans="1:6" x14ac:dyDescent="0.2">
      <c r="A9592" s="145"/>
      <c r="C9592" s="86"/>
      <c r="D9592" s="146"/>
      <c r="E9592" s="86"/>
      <c r="F9592" s="96"/>
    </row>
    <row r="9593" spans="1:6" x14ac:dyDescent="0.2">
      <c r="A9593" s="145"/>
      <c r="C9593" s="86"/>
      <c r="D9593" s="146"/>
      <c r="E9593" s="86"/>
      <c r="F9593" s="96"/>
    </row>
    <row r="9594" spans="1:6" x14ac:dyDescent="0.2">
      <c r="A9594" s="145"/>
      <c r="C9594" s="86"/>
      <c r="D9594" s="146"/>
      <c r="E9594" s="86"/>
      <c r="F9594" s="96"/>
    </row>
    <row r="9595" spans="1:6" x14ac:dyDescent="0.2">
      <c r="A9595" s="145"/>
      <c r="C9595" s="86"/>
      <c r="D9595" s="146"/>
      <c r="E9595" s="86"/>
      <c r="F9595" s="96"/>
    </row>
    <row r="9596" spans="1:6" x14ac:dyDescent="0.2">
      <c r="A9596" s="145"/>
      <c r="C9596" s="86"/>
      <c r="D9596" s="146"/>
      <c r="E9596" s="86"/>
      <c r="F9596" s="96"/>
    </row>
    <row r="9597" spans="1:6" x14ac:dyDescent="0.2">
      <c r="A9597" s="145"/>
      <c r="C9597" s="86"/>
      <c r="D9597" s="146"/>
      <c r="E9597" s="86"/>
      <c r="F9597" s="96"/>
    </row>
    <row r="9598" spans="1:6" x14ac:dyDescent="0.2">
      <c r="A9598" s="145"/>
      <c r="C9598" s="86"/>
      <c r="D9598" s="146"/>
      <c r="E9598" s="86"/>
      <c r="F9598" s="96"/>
    </row>
    <row r="9599" spans="1:6" x14ac:dyDescent="0.2">
      <c r="A9599" s="145"/>
      <c r="C9599" s="86"/>
      <c r="D9599" s="146"/>
      <c r="E9599" s="86"/>
      <c r="F9599" s="96"/>
    </row>
    <row r="9600" spans="1:6" x14ac:dyDescent="0.2">
      <c r="A9600" s="145"/>
      <c r="C9600" s="86"/>
      <c r="D9600" s="146"/>
      <c r="E9600" s="86"/>
      <c r="F9600" s="96"/>
    </row>
    <row r="9601" spans="1:6" x14ac:dyDescent="0.2">
      <c r="A9601" s="145"/>
      <c r="C9601" s="86"/>
      <c r="D9601" s="146"/>
      <c r="E9601" s="86"/>
      <c r="F9601" s="96"/>
    </row>
    <row r="9602" spans="1:6" x14ac:dyDescent="0.2">
      <c r="A9602" s="145"/>
      <c r="C9602" s="86"/>
      <c r="D9602" s="146"/>
      <c r="E9602" s="86"/>
      <c r="F9602" s="96"/>
    </row>
    <row r="9603" spans="1:6" x14ac:dyDescent="0.2">
      <c r="A9603" s="145"/>
      <c r="C9603" s="86"/>
      <c r="D9603" s="146"/>
      <c r="E9603" s="86"/>
      <c r="F9603" s="96"/>
    </row>
    <row r="9604" spans="1:6" x14ac:dyDescent="0.2">
      <c r="A9604" s="145"/>
      <c r="C9604" s="86"/>
      <c r="D9604" s="146"/>
      <c r="E9604" s="86"/>
      <c r="F9604" s="96"/>
    </row>
    <row r="9605" spans="1:6" x14ac:dyDescent="0.2">
      <c r="A9605" s="145"/>
      <c r="C9605" s="86"/>
      <c r="D9605" s="146"/>
      <c r="E9605" s="86"/>
      <c r="F9605" s="96"/>
    </row>
    <row r="9606" spans="1:6" x14ac:dyDescent="0.2">
      <c r="A9606" s="145"/>
      <c r="C9606" s="86"/>
      <c r="D9606" s="146"/>
      <c r="E9606" s="86"/>
      <c r="F9606" s="96"/>
    </row>
    <row r="9607" spans="1:6" x14ac:dyDescent="0.2">
      <c r="A9607" s="145"/>
      <c r="C9607" s="86"/>
      <c r="D9607" s="146"/>
      <c r="E9607" s="86"/>
      <c r="F9607" s="96"/>
    </row>
    <row r="9608" spans="1:6" x14ac:dyDescent="0.2">
      <c r="A9608" s="145"/>
      <c r="C9608" s="86"/>
      <c r="D9608" s="146"/>
      <c r="E9608" s="86"/>
      <c r="F9608" s="96"/>
    </row>
    <row r="9609" spans="1:6" x14ac:dyDescent="0.2">
      <c r="A9609" s="145"/>
      <c r="C9609" s="86"/>
      <c r="D9609" s="146"/>
      <c r="E9609" s="86"/>
      <c r="F9609" s="96"/>
    </row>
    <row r="9610" spans="1:6" x14ac:dyDescent="0.2">
      <c r="A9610" s="145"/>
      <c r="C9610" s="86"/>
      <c r="D9610" s="146"/>
      <c r="E9610" s="86"/>
      <c r="F9610" s="96"/>
    </row>
    <row r="9611" spans="1:6" x14ac:dyDescent="0.2">
      <c r="A9611" s="145"/>
      <c r="C9611" s="86"/>
      <c r="D9611" s="146"/>
      <c r="E9611" s="86"/>
      <c r="F9611" s="96"/>
    </row>
    <row r="9612" spans="1:6" x14ac:dyDescent="0.2">
      <c r="A9612" s="145"/>
      <c r="C9612" s="86"/>
      <c r="D9612" s="146"/>
      <c r="E9612" s="86"/>
      <c r="F9612" s="96"/>
    </row>
    <row r="9613" spans="1:6" x14ac:dyDescent="0.2">
      <c r="A9613" s="145"/>
      <c r="C9613" s="86"/>
      <c r="D9613" s="146"/>
      <c r="E9613" s="86"/>
      <c r="F9613" s="96"/>
    </row>
    <row r="9614" spans="1:6" x14ac:dyDescent="0.2">
      <c r="A9614" s="145"/>
      <c r="C9614" s="86"/>
      <c r="D9614" s="146"/>
      <c r="E9614" s="86"/>
      <c r="F9614" s="96"/>
    </row>
    <row r="9615" spans="1:6" x14ac:dyDescent="0.2">
      <c r="A9615" s="145"/>
      <c r="C9615" s="86"/>
      <c r="D9615" s="146"/>
      <c r="E9615" s="86"/>
      <c r="F9615" s="96"/>
    </row>
    <row r="9616" spans="1:6" x14ac:dyDescent="0.2">
      <c r="A9616" s="145"/>
      <c r="C9616" s="86"/>
      <c r="D9616" s="146"/>
      <c r="E9616" s="86"/>
      <c r="F9616" s="96"/>
    </row>
    <row r="9617" spans="1:6" x14ac:dyDescent="0.2">
      <c r="A9617" s="145"/>
      <c r="C9617" s="86"/>
      <c r="D9617" s="146"/>
      <c r="E9617" s="86"/>
      <c r="F9617" s="96"/>
    </row>
    <row r="9618" spans="1:6" x14ac:dyDescent="0.2">
      <c r="A9618" s="145"/>
      <c r="C9618" s="86"/>
      <c r="D9618" s="146"/>
      <c r="E9618" s="86"/>
      <c r="F9618" s="96"/>
    </row>
    <row r="9619" spans="1:6" x14ac:dyDescent="0.2">
      <c r="A9619" s="145"/>
      <c r="C9619" s="86"/>
      <c r="D9619" s="146"/>
      <c r="E9619" s="86"/>
      <c r="F9619" s="96"/>
    </row>
    <row r="9620" spans="1:6" x14ac:dyDescent="0.2">
      <c r="A9620" s="145"/>
      <c r="C9620" s="86"/>
      <c r="D9620" s="146"/>
      <c r="E9620" s="86"/>
      <c r="F9620" s="96"/>
    </row>
    <row r="9621" spans="1:6" x14ac:dyDescent="0.2">
      <c r="A9621" s="145"/>
      <c r="C9621" s="86"/>
      <c r="D9621" s="146"/>
      <c r="E9621" s="86"/>
      <c r="F9621" s="96"/>
    </row>
    <row r="9622" spans="1:6" x14ac:dyDescent="0.2">
      <c r="A9622" s="145"/>
      <c r="C9622" s="86"/>
      <c r="D9622" s="146"/>
      <c r="E9622" s="86"/>
      <c r="F9622" s="96"/>
    </row>
    <row r="9623" spans="1:6" x14ac:dyDescent="0.2">
      <c r="A9623" s="145"/>
      <c r="C9623" s="86"/>
      <c r="D9623" s="146"/>
      <c r="E9623" s="86"/>
      <c r="F9623" s="96"/>
    </row>
    <row r="9624" spans="1:6" x14ac:dyDescent="0.2">
      <c r="A9624" s="145"/>
      <c r="C9624" s="86"/>
      <c r="D9624" s="146"/>
      <c r="E9624" s="86"/>
      <c r="F9624" s="96"/>
    </row>
    <row r="9625" spans="1:6" x14ac:dyDescent="0.2">
      <c r="A9625" s="145"/>
      <c r="C9625" s="86"/>
      <c r="D9625" s="146"/>
      <c r="E9625" s="86"/>
      <c r="F9625" s="96"/>
    </row>
    <row r="9626" spans="1:6" x14ac:dyDescent="0.2">
      <c r="A9626" s="145"/>
      <c r="C9626" s="86"/>
      <c r="D9626" s="146"/>
      <c r="E9626" s="86"/>
      <c r="F9626" s="96"/>
    </row>
    <row r="9627" spans="1:6" x14ac:dyDescent="0.2">
      <c r="A9627" s="145"/>
      <c r="C9627" s="86"/>
      <c r="D9627" s="146"/>
      <c r="E9627" s="86"/>
      <c r="F9627" s="96"/>
    </row>
    <row r="9628" spans="1:6" x14ac:dyDescent="0.2">
      <c r="A9628" s="145"/>
      <c r="C9628" s="86"/>
      <c r="D9628" s="146"/>
      <c r="E9628" s="86"/>
      <c r="F9628" s="96"/>
    </row>
    <row r="9629" spans="1:6" x14ac:dyDescent="0.2">
      <c r="A9629" s="145"/>
      <c r="C9629" s="86"/>
      <c r="D9629" s="146"/>
      <c r="E9629" s="86"/>
      <c r="F9629" s="96"/>
    </row>
    <row r="9630" spans="1:6" x14ac:dyDescent="0.2">
      <c r="A9630" s="145"/>
      <c r="C9630" s="86"/>
      <c r="D9630" s="146"/>
      <c r="E9630" s="86"/>
      <c r="F9630" s="96"/>
    </row>
    <row r="9631" spans="1:6" x14ac:dyDescent="0.2">
      <c r="A9631" s="145"/>
      <c r="C9631" s="86"/>
      <c r="D9631" s="146"/>
      <c r="E9631" s="86"/>
      <c r="F9631" s="96"/>
    </row>
    <row r="9632" spans="1:6" x14ac:dyDescent="0.2">
      <c r="A9632" s="145"/>
      <c r="C9632" s="86"/>
      <c r="D9632" s="146"/>
      <c r="E9632" s="86"/>
      <c r="F9632" s="96"/>
    </row>
    <row r="9633" spans="1:6" x14ac:dyDescent="0.2">
      <c r="A9633" s="145"/>
      <c r="C9633" s="86"/>
      <c r="D9633" s="146"/>
      <c r="E9633" s="86"/>
      <c r="F9633" s="96"/>
    </row>
    <row r="9634" spans="1:6" x14ac:dyDescent="0.2">
      <c r="A9634" s="145"/>
      <c r="C9634" s="86"/>
      <c r="D9634" s="146"/>
      <c r="E9634" s="86"/>
      <c r="F9634" s="96"/>
    </row>
    <row r="9635" spans="1:6" x14ac:dyDescent="0.2">
      <c r="A9635" s="145"/>
      <c r="C9635" s="86"/>
      <c r="D9635" s="146"/>
      <c r="E9635" s="86"/>
      <c r="F9635" s="96"/>
    </row>
    <row r="9636" spans="1:6" x14ac:dyDescent="0.2">
      <c r="A9636" s="145"/>
      <c r="C9636" s="86"/>
      <c r="D9636" s="146"/>
      <c r="E9636" s="86"/>
      <c r="F9636" s="96"/>
    </row>
    <row r="9637" spans="1:6" x14ac:dyDescent="0.2">
      <c r="A9637" s="145"/>
      <c r="C9637" s="86"/>
      <c r="D9637" s="146"/>
      <c r="E9637" s="86"/>
      <c r="F9637" s="96"/>
    </row>
    <row r="9638" spans="1:6" x14ac:dyDescent="0.2">
      <c r="A9638" s="145"/>
      <c r="C9638" s="86"/>
      <c r="D9638" s="146"/>
      <c r="E9638" s="86"/>
      <c r="F9638" s="96"/>
    </row>
    <row r="9639" spans="1:6" x14ac:dyDescent="0.2">
      <c r="A9639" s="145"/>
      <c r="C9639" s="86"/>
      <c r="D9639" s="146"/>
      <c r="E9639" s="86"/>
      <c r="F9639" s="96"/>
    </row>
    <row r="9640" spans="1:6" x14ac:dyDescent="0.2">
      <c r="A9640" s="145"/>
      <c r="C9640" s="86"/>
      <c r="D9640" s="146"/>
      <c r="E9640" s="86"/>
      <c r="F9640" s="96"/>
    </row>
    <row r="9641" spans="1:6" x14ac:dyDescent="0.2">
      <c r="A9641" s="145"/>
      <c r="C9641" s="86"/>
      <c r="D9641" s="146"/>
      <c r="E9641" s="86"/>
      <c r="F9641" s="96"/>
    </row>
    <row r="9642" spans="1:6" x14ac:dyDescent="0.2">
      <c r="A9642" s="145"/>
      <c r="C9642" s="86"/>
      <c r="D9642" s="146"/>
      <c r="E9642" s="86"/>
      <c r="F9642" s="96"/>
    </row>
    <row r="9643" spans="1:6" x14ac:dyDescent="0.2">
      <c r="A9643" s="145"/>
      <c r="C9643" s="86"/>
      <c r="D9643" s="146"/>
      <c r="E9643" s="86"/>
      <c r="F9643" s="96"/>
    </row>
    <row r="9644" spans="1:6" x14ac:dyDescent="0.2">
      <c r="A9644" s="145"/>
      <c r="C9644" s="86"/>
      <c r="D9644" s="146"/>
      <c r="E9644" s="86"/>
      <c r="F9644" s="96"/>
    </row>
    <row r="9645" spans="1:6" x14ac:dyDescent="0.2">
      <c r="A9645" s="145"/>
      <c r="C9645" s="86"/>
      <c r="D9645" s="146"/>
      <c r="E9645" s="86"/>
      <c r="F9645" s="96"/>
    </row>
    <row r="9646" spans="1:6" x14ac:dyDescent="0.2">
      <c r="A9646" s="145"/>
      <c r="C9646" s="86"/>
      <c r="D9646" s="146"/>
      <c r="E9646" s="86"/>
      <c r="F9646" s="96"/>
    </row>
    <row r="9647" spans="1:6" x14ac:dyDescent="0.2">
      <c r="A9647" s="145"/>
      <c r="C9647" s="86"/>
      <c r="D9647" s="146"/>
      <c r="E9647" s="86"/>
      <c r="F9647" s="96"/>
    </row>
    <row r="9648" spans="1:6" x14ac:dyDescent="0.2">
      <c r="A9648" s="145"/>
      <c r="C9648" s="86"/>
      <c r="D9648" s="146"/>
      <c r="E9648" s="86"/>
      <c r="F9648" s="96"/>
    </row>
    <row r="9649" spans="1:6" x14ac:dyDescent="0.2">
      <c r="A9649" s="145"/>
      <c r="C9649" s="86"/>
      <c r="D9649" s="146"/>
      <c r="E9649" s="86"/>
      <c r="F9649" s="96"/>
    </row>
    <row r="9650" spans="1:6" x14ac:dyDescent="0.2">
      <c r="A9650" s="145"/>
      <c r="C9650" s="86"/>
      <c r="D9650" s="146"/>
      <c r="E9650" s="86"/>
      <c r="F9650" s="96"/>
    </row>
    <row r="9651" spans="1:6" x14ac:dyDescent="0.2">
      <c r="A9651" s="145"/>
      <c r="C9651" s="86"/>
      <c r="D9651" s="146"/>
      <c r="E9651" s="86"/>
      <c r="F9651" s="96"/>
    </row>
    <row r="9652" spans="1:6" x14ac:dyDescent="0.2">
      <c r="A9652" s="145"/>
      <c r="C9652" s="86"/>
      <c r="D9652" s="146"/>
      <c r="E9652" s="86"/>
      <c r="F9652" s="96"/>
    </row>
    <row r="9653" spans="1:6" x14ac:dyDescent="0.2">
      <c r="A9653" s="145"/>
      <c r="C9653" s="86"/>
      <c r="D9653" s="146"/>
      <c r="E9653" s="86"/>
      <c r="F9653" s="96"/>
    </row>
    <row r="9654" spans="1:6" x14ac:dyDescent="0.2">
      <c r="A9654" s="145"/>
      <c r="C9654" s="86"/>
      <c r="D9654" s="146"/>
      <c r="E9654" s="86"/>
      <c r="F9654" s="96"/>
    </row>
    <row r="9655" spans="1:6" x14ac:dyDescent="0.2">
      <c r="A9655" s="145"/>
      <c r="C9655" s="86"/>
      <c r="D9655" s="146"/>
      <c r="E9655" s="86"/>
      <c r="F9655" s="96"/>
    </row>
    <row r="9656" spans="1:6" x14ac:dyDescent="0.2">
      <c r="A9656" s="145"/>
      <c r="C9656" s="86"/>
      <c r="D9656" s="146"/>
      <c r="E9656" s="86"/>
      <c r="F9656" s="96"/>
    </row>
    <row r="9657" spans="1:6" x14ac:dyDescent="0.2">
      <c r="A9657" s="145"/>
      <c r="C9657" s="86"/>
      <c r="D9657" s="146"/>
      <c r="E9657" s="86"/>
      <c r="F9657" s="96"/>
    </row>
    <row r="9658" spans="1:6" x14ac:dyDescent="0.2">
      <c r="A9658" s="145"/>
      <c r="C9658" s="86"/>
      <c r="D9658" s="146"/>
      <c r="E9658" s="86"/>
      <c r="F9658" s="96"/>
    </row>
    <row r="9659" spans="1:6" x14ac:dyDescent="0.2">
      <c r="A9659" s="145"/>
      <c r="C9659" s="86"/>
      <c r="D9659" s="146"/>
      <c r="E9659" s="86"/>
      <c r="F9659" s="96"/>
    </row>
    <row r="9660" spans="1:6" x14ac:dyDescent="0.2">
      <c r="A9660" s="145"/>
      <c r="C9660" s="86"/>
      <c r="D9660" s="146"/>
      <c r="E9660" s="86"/>
      <c r="F9660" s="96"/>
    </row>
    <row r="9661" spans="1:6" x14ac:dyDescent="0.2">
      <c r="A9661" s="145"/>
      <c r="C9661" s="86"/>
      <c r="D9661" s="146"/>
      <c r="E9661" s="86"/>
      <c r="F9661" s="96"/>
    </row>
    <row r="9662" spans="1:6" x14ac:dyDescent="0.2">
      <c r="A9662" s="145"/>
      <c r="C9662" s="86"/>
      <c r="D9662" s="146"/>
      <c r="E9662" s="86"/>
      <c r="F9662" s="96"/>
    </row>
    <row r="9663" spans="1:6" x14ac:dyDescent="0.2">
      <c r="A9663" s="145"/>
      <c r="C9663" s="86"/>
      <c r="D9663" s="146"/>
      <c r="E9663" s="86"/>
      <c r="F9663" s="96"/>
    </row>
    <row r="9664" spans="1:6" x14ac:dyDescent="0.2">
      <c r="A9664" s="145"/>
      <c r="C9664" s="86"/>
      <c r="D9664" s="146"/>
      <c r="E9664" s="86"/>
      <c r="F9664" s="96"/>
    </row>
    <row r="9665" spans="1:6" x14ac:dyDescent="0.2">
      <c r="A9665" s="145"/>
      <c r="C9665" s="86"/>
      <c r="D9665" s="146"/>
      <c r="E9665" s="86"/>
      <c r="F9665" s="96"/>
    </row>
    <row r="9666" spans="1:6" x14ac:dyDescent="0.2">
      <c r="A9666" s="145"/>
      <c r="C9666" s="86"/>
      <c r="D9666" s="146"/>
      <c r="E9666" s="86"/>
      <c r="F9666" s="96"/>
    </row>
    <row r="9667" spans="1:6" x14ac:dyDescent="0.2">
      <c r="A9667" s="145"/>
      <c r="C9667" s="86"/>
      <c r="D9667" s="146"/>
      <c r="E9667" s="86"/>
      <c r="F9667" s="96"/>
    </row>
    <row r="9668" spans="1:6" x14ac:dyDescent="0.2">
      <c r="A9668" s="145"/>
      <c r="C9668" s="86"/>
      <c r="D9668" s="146"/>
      <c r="E9668" s="86"/>
      <c r="F9668" s="96"/>
    </row>
    <row r="9669" spans="1:6" x14ac:dyDescent="0.2">
      <c r="A9669" s="145"/>
      <c r="C9669" s="86"/>
      <c r="D9669" s="146"/>
      <c r="E9669" s="86"/>
      <c r="F9669" s="96"/>
    </row>
    <row r="9670" spans="1:6" x14ac:dyDescent="0.2">
      <c r="A9670" s="145"/>
      <c r="C9670" s="86"/>
      <c r="D9670" s="146"/>
      <c r="E9670" s="86"/>
      <c r="F9670" s="96"/>
    </row>
    <row r="9671" spans="1:6" x14ac:dyDescent="0.2">
      <c r="A9671" s="145"/>
      <c r="C9671" s="86"/>
      <c r="D9671" s="146"/>
      <c r="E9671" s="86"/>
      <c r="F9671" s="96"/>
    </row>
    <row r="9672" spans="1:6" x14ac:dyDescent="0.2">
      <c r="A9672" s="145"/>
      <c r="C9672" s="86"/>
      <c r="D9672" s="146"/>
      <c r="E9672" s="86"/>
      <c r="F9672" s="96"/>
    </row>
    <row r="9673" spans="1:6" x14ac:dyDescent="0.2">
      <c r="A9673" s="145"/>
      <c r="C9673" s="86"/>
      <c r="D9673" s="146"/>
      <c r="E9673" s="86"/>
      <c r="F9673" s="96"/>
    </row>
    <row r="9674" spans="1:6" x14ac:dyDescent="0.2">
      <c r="A9674" s="145"/>
      <c r="C9674" s="86"/>
      <c r="D9674" s="146"/>
      <c r="E9674" s="86"/>
      <c r="F9674" s="96"/>
    </row>
    <row r="9675" spans="1:6" x14ac:dyDescent="0.2">
      <c r="A9675" s="145"/>
      <c r="C9675" s="86"/>
      <c r="D9675" s="146"/>
      <c r="E9675" s="86"/>
      <c r="F9675" s="96"/>
    </row>
    <row r="9676" spans="1:6" x14ac:dyDescent="0.2">
      <c r="A9676" s="145"/>
      <c r="C9676" s="86"/>
      <c r="D9676" s="146"/>
      <c r="E9676" s="86"/>
      <c r="F9676" s="96"/>
    </row>
    <row r="9677" spans="1:6" x14ac:dyDescent="0.2">
      <c r="A9677" s="145"/>
      <c r="C9677" s="86"/>
      <c r="D9677" s="146"/>
      <c r="E9677" s="86"/>
      <c r="F9677" s="96"/>
    </row>
    <row r="9678" spans="1:6" x14ac:dyDescent="0.2">
      <c r="A9678" s="145"/>
      <c r="C9678" s="86"/>
      <c r="D9678" s="146"/>
      <c r="E9678" s="86"/>
      <c r="F9678" s="96"/>
    </row>
    <row r="9679" spans="1:6" x14ac:dyDescent="0.2">
      <c r="A9679" s="145"/>
      <c r="C9679" s="86"/>
      <c r="D9679" s="146"/>
      <c r="E9679" s="86"/>
      <c r="F9679" s="96"/>
    </row>
    <row r="9680" spans="1:6" x14ac:dyDescent="0.2">
      <c r="A9680" s="145"/>
      <c r="C9680" s="86"/>
      <c r="D9680" s="146"/>
      <c r="E9680" s="86"/>
      <c r="F9680" s="96"/>
    </row>
    <row r="9681" spans="1:6" x14ac:dyDescent="0.2">
      <c r="A9681" s="145"/>
      <c r="C9681" s="86"/>
      <c r="D9681" s="146"/>
      <c r="E9681" s="86"/>
      <c r="F9681" s="96"/>
    </row>
    <row r="9682" spans="1:6" x14ac:dyDescent="0.2">
      <c r="A9682" s="145"/>
      <c r="C9682" s="86"/>
      <c r="D9682" s="146"/>
      <c r="E9682" s="86"/>
      <c r="F9682" s="96"/>
    </row>
    <row r="9683" spans="1:6" x14ac:dyDescent="0.2">
      <c r="A9683" s="145"/>
      <c r="C9683" s="86"/>
      <c r="D9683" s="146"/>
      <c r="E9683" s="86"/>
      <c r="F9683" s="96"/>
    </row>
    <row r="9684" spans="1:6" x14ac:dyDescent="0.2">
      <c r="A9684" s="145"/>
      <c r="C9684" s="86"/>
      <c r="D9684" s="146"/>
      <c r="E9684" s="86"/>
      <c r="F9684" s="96"/>
    </row>
    <row r="9685" spans="1:6" x14ac:dyDescent="0.2">
      <c r="A9685" s="145"/>
      <c r="C9685" s="86"/>
      <c r="D9685" s="146"/>
      <c r="E9685" s="86"/>
      <c r="F9685" s="96"/>
    </row>
    <row r="9686" spans="1:6" x14ac:dyDescent="0.2">
      <c r="A9686" s="145"/>
      <c r="C9686" s="86"/>
      <c r="D9686" s="146"/>
      <c r="E9686" s="86"/>
      <c r="F9686" s="96"/>
    </row>
    <row r="9687" spans="1:6" x14ac:dyDescent="0.2">
      <c r="A9687" s="145"/>
      <c r="C9687" s="86"/>
      <c r="D9687" s="146"/>
      <c r="E9687" s="86"/>
      <c r="F9687" s="96"/>
    </row>
    <row r="9688" spans="1:6" x14ac:dyDescent="0.2">
      <c r="A9688" s="145"/>
      <c r="C9688" s="86"/>
      <c r="D9688" s="146"/>
      <c r="E9688" s="86"/>
      <c r="F9688" s="96"/>
    </row>
    <row r="9689" spans="1:6" x14ac:dyDescent="0.2">
      <c r="A9689" s="145"/>
      <c r="C9689" s="86"/>
      <c r="D9689" s="146"/>
      <c r="E9689" s="86"/>
      <c r="F9689" s="96"/>
    </row>
    <row r="9690" spans="1:6" x14ac:dyDescent="0.2">
      <c r="A9690" s="145"/>
      <c r="C9690" s="86"/>
      <c r="D9690" s="146"/>
      <c r="E9690" s="86"/>
      <c r="F9690" s="96"/>
    </row>
    <row r="9691" spans="1:6" x14ac:dyDescent="0.2">
      <c r="A9691" s="145"/>
      <c r="C9691" s="86"/>
      <c r="D9691" s="146"/>
      <c r="E9691" s="86"/>
      <c r="F9691" s="96"/>
    </row>
    <row r="9692" spans="1:6" x14ac:dyDescent="0.2">
      <c r="A9692" s="145"/>
      <c r="C9692" s="86"/>
      <c r="D9692" s="146"/>
      <c r="E9692" s="86"/>
      <c r="F9692" s="96"/>
    </row>
    <row r="9693" spans="1:6" x14ac:dyDescent="0.2">
      <c r="A9693" s="145"/>
      <c r="C9693" s="86"/>
      <c r="D9693" s="146"/>
      <c r="E9693" s="86"/>
      <c r="F9693" s="96"/>
    </row>
    <row r="9694" spans="1:6" x14ac:dyDescent="0.2">
      <c r="A9694" s="145"/>
      <c r="C9694" s="86"/>
      <c r="D9694" s="146"/>
      <c r="E9694" s="86"/>
      <c r="F9694" s="96"/>
    </row>
    <row r="9695" spans="1:6" x14ac:dyDescent="0.2">
      <c r="A9695" s="145"/>
      <c r="C9695" s="86"/>
      <c r="D9695" s="146"/>
      <c r="E9695" s="86"/>
      <c r="F9695" s="96"/>
    </row>
    <row r="9696" spans="1:6" x14ac:dyDescent="0.2">
      <c r="A9696" s="145"/>
      <c r="C9696" s="86"/>
      <c r="D9696" s="146"/>
      <c r="E9696" s="86"/>
      <c r="F9696" s="96"/>
    </row>
    <row r="9697" spans="1:6" x14ac:dyDescent="0.2">
      <c r="A9697" s="145"/>
      <c r="C9697" s="86"/>
      <c r="D9697" s="146"/>
      <c r="E9697" s="86"/>
      <c r="F9697" s="96"/>
    </row>
    <row r="9698" spans="1:6" x14ac:dyDescent="0.2">
      <c r="A9698" s="145"/>
      <c r="C9698" s="86"/>
      <c r="D9698" s="146"/>
      <c r="E9698" s="86"/>
      <c r="F9698" s="96"/>
    </row>
    <row r="9699" spans="1:6" x14ac:dyDescent="0.2">
      <c r="A9699" s="145"/>
      <c r="C9699" s="86"/>
      <c r="D9699" s="146"/>
      <c r="E9699" s="86"/>
      <c r="F9699" s="96"/>
    </row>
    <row r="9700" spans="1:6" x14ac:dyDescent="0.2">
      <c r="A9700" s="145"/>
      <c r="C9700" s="86"/>
      <c r="D9700" s="146"/>
      <c r="E9700" s="86"/>
      <c r="F9700" s="96"/>
    </row>
    <row r="9701" spans="1:6" x14ac:dyDescent="0.2">
      <c r="A9701" s="145"/>
      <c r="C9701" s="86"/>
      <c r="D9701" s="146"/>
      <c r="E9701" s="86"/>
      <c r="F9701" s="96"/>
    </row>
    <row r="9702" spans="1:6" x14ac:dyDescent="0.2">
      <c r="A9702" s="145"/>
      <c r="C9702" s="86"/>
      <c r="D9702" s="146"/>
      <c r="E9702" s="86"/>
      <c r="F9702" s="96"/>
    </row>
    <row r="9703" spans="1:6" x14ac:dyDescent="0.2">
      <c r="A9703" s="145"/>
      <c r="C9703" s="86"/>
      <c r="D9703" s="146"/>
      <c r="E9703" s="86"/>
      <c r="F9703" s="96"/>
    </row>
    <row r="9704" spans="1:6" x14ac:dyDescent="0.2">
      <c r="A9704" s="145"/>
      <c r="C9704" s="86"/>
      <c r="D9704" s="146"/>
      <c r="E9704" s="86"/>
      <c r="F9704" s="96"/>
    </row>
    <row r="9705" spans="1:6" x14ac:dyDescent="0.2">
      <c r="A9705" s="145"/>
      <c r="C9705" s="86"/>
      <c r="D9705" s="146"/>
      <c r="E9705" s="86"/>
      <c r="F9705" s="96"/>
    </row>
    <row r="9706" spans="1:6" x14ac:dyDescent="0.2">
      <c r="A9706" s="145"/>
      <c r="C9706" s="86"/>
      <c r="D9706" s="146"/>
      <c r="E9706" s="86"/>
      <c r="F9706" s="96"/>
    </row>
    <row r="9707" spans="1:6" x14ac:dyDescent="0.2">
      <c r="A9707" s="145"/>
      <c r="C9707" s="86"/>
      <c r="D9707" s="146"/>
      <c r="E9707" s="86"/>
      <c r="F9707" s="96"/>
    </row>
    <row r="9708" spans="1:6" x14ac:dyDescent="0.2">
      <c r="A9708" s="145"/>
      <c r="C9708" s="86"/>
      <c r="D9708" s="146"/>
      <c r="E9708" s="86"/>
      <c r="F9708" s="96"/>
    </row>
    <row r="9709" spans="1:6" x14ac:dyDescent="0.2">
      <c r="A9709" s="145"/>
      <c r="C9709" s="86"/>
      <c r="D9709" s="146"/>
      <c r="E9709" s="86"/>
      <c r="F9709" s="96"/>
    </row>
    <row r="9710" spans="1:6" x14ac:dyDescent="0.2">
      <c r="A9710" s="145"/>
      <c r="C9710" s="86"/>
      <c r="D9710" s="146"/>
      <c r="E9710" s="86"/>
      <c r="F9710" s="96"/>
    </row>
    <row r="9711" spans="1:6" x14ac:dyDescent="0.2">
      <c r="A9711" s="145"/>
      <c r="C9711" s="86"/>
      <c r="D9711" s="146"/>
      <c r="E9711" s="86"/>
      <c r="F9711" s="96"/>
    </row>
    <row r="9712" spans="1:6" x14ac:dyDescent="0.2">
      <c r="A9712" s="145"/>
      <c r="C9712" s="86"/>
      <c r="D9712" s="146"/>
      <c r="E9712" s="86"/>
      <c r="F9712" s="96"/>
    </row>
    <row r="9713" spans="1:6" x14ac:dyDescent="0.2">
      <c r="A9713" s="145"/>
      <c r="C9713" s="86"/>
      <c r="D9713" s="146"/>
      <c r="E9713" s="86"/>
      <c r="F9713" s="96"/>
    </row>
    <row r="9714" spans="1:6" x14ac:dyDescent="0.2">
      <c r="A9714" s="145"/>
      <c r="C9714" s="86"/>
      <c r="D9714" s="146"/>
      <c r="E9714" s="86"/>
      <c r="F9714" s="96"/>
    </row>
    <row r="9715" spans="1:6" x14ac:dyDescent="0.2">
      <c r="A9715" s="145"/>
      <c r="C9715" s="86"/>
      <c r="D9715" s="146"/>
      <c r="E9715" s="86"/>
      <c r="F9715" s="96"/>
    </row>
    <row r="9716" spans="1:6" x14ac:dyDescent="0.2">
      <c r="A9716" s="145"/>
      <c r="C9716" s="86"/>
      <c r="D9716" s="146"/>
      <c r="E9716" s="86"/>
      <c r="F9716" s="96"/>
    </row>
    <row r="9717" spans="1:6" x14ac:dyDescent="0.2">
      <c r="A9717" s="145"/>
      <c r="C9717" s="86"/>
      <c r="D9717" s="146"/>
      <c r="E9717" s="86"/>
      <c r="F9717" s="96"/>
    </row>
    <row r="9718" spans="1:6" x14ac:dyDescent="0.2">
      <c r="A9718" s="145"/>
      <c r="C9718" s="86"/>
      <c r="D9718" s="146"/>
      <c r="E9718" s="86"/>
      <c r="F9718" s="96"/>
    </row>
    <row r="9719" spans="1:6" x14ac:dyDescent="0.2">
      <c r="A9719" s="145"/>
      <c r="C9719" s="86"/>
      <c r="D9719" s="146"/>
      <c r="E9719" s="86"/>
      <c r="F9719" s="96"/>
    </row>
    <row r="9720" spans="1:6" x14ac:dyDescent="0.2">
      <c r="A9720" s="145"/>
      <c r="C9720" s="86"/>
      <c r="D9720" s="146"/>
      <c r="E9720" s="86"/>
      <c r="F9720" s="96"/>
    </row>
    <row r="9721" spans="1:6" x14ac:dyDescent="0.2">
      <c r="A9721" s="145"/>
      <c r="C9721" s="86"/>
      <c r="D9721" s="146"/>
      <c r="E9721" s="86"/>
      <c r="F9721" s="96"/>
    </row>
    <row r="9722" spans="1:6" x14ac:dyDescent="0.2">
      <c r="A9722" s="145"/>
      <c r="C9722" s="86"/>
      <c r="D9722" s="146"/>
      <c r="E9722" s="86"/>
      <c r="F9722" s="96"/>
    </row>
    <row r="9723" spans="1:6" x14ac:dyDescent="0.2">
      <c r="A9723" s="145"/>
      <c r="C9723" s="86"/>
      <c r="D9723" s="146"/>
      <c r="E9723" s="86"/>
      <c r="F9723" s="96"/>
    </row>
    <row r="9724" spans="1:6" x14ac:dyDescent="0.2">
      <c r="A9724" s="145"/>
      <c r="C9724" s="86"/>
      <c r="D9724" s="146"/>
      <c r="E9724" s="86"/>
      <c r="F9724" s="96"/>
    </row>
    <row r="9725" spans="1:6" x14ac:dyDescent="0.2">
      <c r="A9725" s="145"/>
      <c r="C9725" s="86"/>
      <c r="D9725" s="146"/>
      <c r="E9725" s="86"/>
      <c r="F9725" s="96"/>
    </row>
    <row r="9726" spans="1:6" x14ac:dyDescent="0.2">
      <c r="A9726" s="145"/>
      <c r="C9726" s="86"/>
      <c r="D9726" s="146"/>
      <c r="E9726" s="86"/>
      <c r="F9726" s="96"/>
    </row>
    <row r="9727" spans="1:6" x14ac:dyDescent="0.2">
      <c r="A9727" s="145"/>
      <c r="C9727" s="86"/>
      <c r="D9727" s="146"/>
      <c r="E9727" s="86"/>
      <c r="F9727" s="96"/>
    </row>
    <row r="9728" spans="1:6" x14ac:dyDescent="0.2">
      <c r="A9728" s="145"/>
      <c r="C9728" s="86"/>
      <c r="D9728" s="146"/>
      <c r="E9728" s="86"/>
      <c r="F9728" s="96"/>
    </row>
    <row r="9729" spans="1:6" x14ac:dyDescent="0.2">
      <c r="A9729" s="145"/>
      <c r="C9729" s="86"/>
      <c r="D9729" s="146"/>
      <c r="E9729" s="86"/>
      <c r="F9729" s="96"/>
    </row>
    <row r="9730" spans="1:6" x14ac:dyDescent="0.2">
      <c r="A9730" s="145"/>
      <c r="C9730" s="86"/>
      <c r="D9730" s="146"/>
      <c r="E9730" s="86"/>
      <c r="F9730" s="96"/>
    </row>
    <row r="9731" spans="1:6" x14ac:dyDescent="0.2">
      <c r="A9731" s="145"/>
      <c r="C9731" s="86"/>
      <c r="D9731" s="146"/>
      <c r="E9731" s="86"/>
      <c r="F9731" s="96"/>
    </row>
    <row r="9732" spans="1:6" x14ac:dyDescent="0.2">
      <c r="A9732" s="145"/>
      <c r="C9732" s="86"/>
      <c r="D9732" s="146"/>
      <c r="E9732" s="86"/>
      <c r="F9732" s="96"/>
    </row>
    <row r="9733" spans="1:6" x14ac:dyDescent="0.2">
      <c r="A9733" s="145"/>
      <c r="C9733" s="86"/>
      <c r="D9733" s="146"/>
      <c r="E9733" s="86"/>
      <c r="F9733" s="96"/>
    </row>
    <row r="9734" spans="1:6" x14ac:dyDescent="0.2">
      <c r="A9734" s="145"/>
      <c r="C9734" s="86"/>
      <c r="D9734" s="146"/>
      <c r="E9734" s="86"/>
      <c r="F9734" s="96"/>
    </row>
    <row r="9735" spans="1:6" x14ac:dyDescent="0.2">
      <c r="A9735" s="145"/>
      <c r="C9735" s="86"/>
      <c r="D9735" s="146"/>
      <c r="E9735" s="86"/>
      <c r="F9735" s="96"/>
    </row>
    <row r="9736" spans="1:6" x14ac:dyDescent="0.2">
      <c r="A9736" s="145"/>
      <c r="C9736" s="86"/>
      <c r="D9736" s="146"/>
      <c r="E9736" s="86"/>
      <c r="F9736" s="96"/>
    </row>
    <row r="9737" spans="1:6" x14ac:dyDescent="0.2">
      <c r="A9737" s="145"/>
      <c r="C9737" s="86"/>
      <c r="D9737" s="146"/>
      <c r="E9737" s="86"/>
      <c r="F9737" s="96"/>
    </row>
    <row r="9738" spans="1:6" x14ac:dyDescent="0.2">
      <c r="A9738" s="145"/>
      <c r="C9738" s="86"/>
      <c r="D9738" s="146"/>
      <c r="E9738" s="86"/>
      <c r="F9738" s="96"/>
    </row>
    <row r="9739" spans="1:6" x14ac:dyDescent="0.2">
      <c r="A9739" s="145"/>
      <c r="C9739" s="86"/>
      <c r="D9739" s="146"/>
      <c r="E9739" s="86"/>
      <c r="F9739" s="96"/>
    </row>
    <row r="9740" spans="1:6" x14ac:dyDescent="0.2">
      <c r="A9740" s="145"/>
      <c r="C9740" s="86"/>
      <c r="D9740" s="146"/>
      <c r="E9740" s="86"/>
      <c r="F9740" s="96"/>
    </row>
    <row r="9741" spans="1:6" x14ac:dyDescent="0.2">
      <c r="A9741" s="145"/>
      <c r="C9741" s="86"/>
      <c r="D9741" s="146"/>
      <c r="E9741" s="86"/>
      <c r="F9741" s="96"/>
    </row>
    <row r="9742" spans="1:6" x14ac:dyDescent="0.2">
      <c r="A9742" s="145"/>
      <c r="C9742" s="86"/>
      <c r="D9742" s="146"/>
      <c r="E9742" s="86"/>
      <c r="F9742" s="96"/>
    </row>
    <row r="9743" spans="1:6" x14ac:dyDescent="0.2">
      <c r="A9743" s="145"/>
      <c r="C9743" s="86"/>
      <c r="D9743" s="146"/>
      <c r="E9743" s="86"/>
      <c r="F9743" s="96"/>
    </row>
    <row r="9744" spans="1:6" x14ac:dyDescent="0.2">
      <c r="A9744" s="145"/>
      <c r="C9744" s="86"/>
      <c r="D9744" s="146"/>
      <c r="E9744" s="86"/>
      <c r="F9744" s="96"/>
    </row>
    <row r="9745" spans="1:6" x14ac:dyDescent="0.2">
      <c r="A9745" s="145"/>
      <c r="C9745" s="86"/>
      <c r="D9745" s="146"/>
      <c r="E9745" s="86"/>
      <c r="F9745" s="96"/>
    </row>
    <row r="9746" spans="1:6" x14ac:dyDescent="0.2">
      <c r="A9746" s="145"/>
      <c r="C9746" s="86"/>
      <c r="D9746" s="146"/>
      <c r="E9746" s="86"/>
      <c r="F9746" s="96"/>
    </row>
    <row r="9747" spans="1:6" x14ac:dyDescent="0.2">
      <c r="A9747" s="145"/>
      <c r="C9747" s="86"/>
      <c r="D9747" s="146"/>
      <c r="E9747" s="86"/>
      <c r="F9747" s="96"/>
    </row>
    <row r="9748" spans="1:6" x14ac:dyDescent="0.2">
      <c r="A9748" s="145"/>
      <c r="C9748" s="86"/>
      <c r="D9748" s="146"/>
      <c r="E9748" s="86"/>
      <c r="F9748" s="96"/>
    </row>
    <row r="9749" spans="1:6" x14ac:dyDescent="0.2">
      <c r="A9749" s="145"/>
      <c r="C9749" s="86"/>
      <c r="D9749" s="146"/>
      <c r="E9749" s="86"/>
      <c r="F9749" s="96"/>
    </row>
    <row r="9750" spans="1:6" x14ac:dyDescent="0.2">
      <c r="A9750" s="145"/>
      <c r="C9750" s="86"/>
      <c r="D9750" s="146"/>
      <c r="E9750" s="86"/>
      <c r="F9750" s="96"/>
    </row>
    <row r="9751" spans="1:6" x14ac:dyDescent="0.2">
      <c r="A9751" s="145"/>
      <c r="C9751" s="86"/>
      <c r="D9751" s="146"/>
      <c r="E9751" s="86"/>
      <c r="F9751" s="96"/>
    </row>
    <row r="9752" spans="1:6" x14ac:dyDescent="0.2">
      <c r="A9752" s="145"/>
      <c r="C9752" s="86"/>
      <c r="D9752" s="146"/>
      <c r="E9752" s="86"/>
      <c r="F9752" s="96"/>
    </row>
    <row r="9753" spans="1:6" x14ac:dyDescent="0.2">
      <c r="A9753" s="145"/>
      <c r="C9753" s="86"/>
      <c r="D9753" s="146"/>
      <c r="E9753" s="86"/>
      <c r="F9753" s="96"/>
    </row>
    <row r="9754" spans="1:6" x14ac:dyDescent="0.2">
      <c r="A9754" s="145"/>
      <c r="C9754" s="86"/>
      <c r="D9754" s="146"/>
      <c r="E9754" s="86"/>
      <c r="F9754" s="96"/>
    </row>
    <row r="9755" spans="1:6" x14ac:dyDescent="0.2">
      <c r="A9755" s="145"/>
      <c r="C9755" s="86"/>
      <c r="D9755" s="146"/>
      <c r="E9755" s="86"/>
      <c r="F9755" s="96"/>
    </row>
    <row r="9756" spans="1:6" x14ac:dyDescent="0.2">
      <c r="A9756" s="145"/>
      <c r="C9756" s="86"/>
      <c r="D9756" s="146"/>
      <c r="E9756" s="86"/>
      <c r="F9756" s="96"/>
    </row>
    <row r="9757" spans="1:6" x14ac:dyDescent="0.2">
      <c r="A9757" s="145"/>
      <c r="C9757" s="86"/>
      <c r="D9757" s="146"/>
      <c r="E9757" s="86"/>
      <c r="F9757" s="96"/>
    </row>
    <row r="9758" spans="1:6" x14ac:dyDescent="0.2">
      <c r="A9758" s="145"/>
      <c r="C9758" s="86"/>
      <c r="D9758" s="146"/>
      <c r="E9758" s="86"/>
      <c r="F9758" s="96"/>
    </row>
    <row r="9759" spans="1:6" x14ac:dyDescent="0.2">
      <c r="A9759" s="145"/>
      <c r="C9759" s="86"/>
      <c r="D9759" s="146"/>
      <c r="E9759" s="86"/>
      <c r="F9759" s="96"/>
    </row>
    <row r="9760" spans="1:6" x14ac:dyDescent="0.2">
      <c r="A9760" s="145"/>
      <c r="C9760" s="86"/>
      <c r="D9760" s="146"/>
      <c r="E9760" s="86"/>
      <c r="F9760" s="96"/>
    </row>
    <row r="9761" spans="1:6" x14ac:dyDescent="0.2">
      <c r="A9761" s="145"/>
      <c r="C9761" s="86"/>
      <c r="D9761" s="146"/>
      <c r="E9761" s="86"/>
      <c r="F9761" s="96"/>
    </row>
    <row r="9762" spans="1:6" x14ac:dyDescent="0.2">
      <c r="A9762" s="145"/>
      <c r="C9762" s="86"/>
      <c r="D9762" s="146"/>
      <c r="E9762" s="86"/>
      <c r="F9762" s="96"/>
    </row>
    <row r="9763" spans="1:6" x14ac:dyDescent="0.2">
      <c r="A9763" s="145"/>
      <c r="C9763" s="86"/>
      <c r="D9763" s="146"/>
      <c r="E9763" s="86"/>
      <c r="F9763" s="96"/>
    </row>
    <row r="9764" spans="1:6" x14ac:dyDescent="0.2">
      <c r="A9764" s="145"/>
      <c r="C9764" s="86"/>
      <c r="D9764" s="146"/>
      <c r="E9764" s="86"/>
      <c r="F9764" s="96"/>
    </row>
    <row r="9765" spans="1:6" x14ac:dyDescent="0.2">
      <c r="A9765" s="145"/>
      <c r="C9765" s="86"/>
      <c r="D9765" s="146"/>
      <c r="E9765" s="86"/>
      <c r="F9765" s="96"/>
    </row>
    <row r="9766" spans="1:6" x14ac:dyDescent="0.2">
      <c r="A9766" s="145"/>
      <c r="C9766" s="86"/>
      <c r="D9766" s="146"/>
      <c r="E9766" s="86"/>
      <c r="F9766" s="96"/>
    </row>
    <row r="9767" spans="1:6" x14ac:dyDescent="0.2">
      <c r="A9767" s="145"/>
      <c r="C9767" s="86"/>
      <c r="D9767" s="146"/>
      <c r="E9767" s="86"/>
      <c r="F9767" s="96"/>
    </row>
    <row r="9768" spans="1:6" x14ac:dyDescent="0.2">
      <c r="A9768" s="145"/>
      <c r="C9768" s="86"/>
      <c r="D9768" s="146"/>
      <c r="E9768" s="86"/>
      <c r="F9768" s="96"/>
    </row>
    <row r="9769" spans="1:6" x14ac:dyDescent="0.2">
      <c r="A9769" s="145"/>
      <c r="C9769" s="86"/>
      <c r="D9769" s="146"/>
      <c r="E9769" s="86"/>
      <c r="F9769" s="96"/>
    </row>
    <row r="9770" spans="1:6" x14ac:dyDescent="0.2">
      <c r="A9770" s="145"/>
      <c r="C9770" s="86"/>
      <c r="D9770" s="146"/>
      <c r="E9770" s="86"/>
      <c r="F9770" s="96"/>
    </row>
    <row r="9771" spans="1:6" x14ac:dyDescent="0.2">
      <c r="A9771" s="145"/>
      <c r="C9771" s="86"/>
      <c r="D9771" s="146"/>
      <c r="E9771" s="86"/>
      <c r="F9771" s="96"/>
    </row>
    <row r="9772" spans="1:6" x14ac:dyDescent="0.2">
      <c r="A9772" s="145"/>
      <c r="C9772" s="86"/>
      <c r="D9772" s="146"/>
      <c r="E9772" s="86"/>
      <c r="F9772" s="96"/>
    </row>
    <row r="9773" spans="1:6" x14ac:dyDescent="0.2">
      <c r="A9773" s="145"/>
      <c r="C9773" s="86"/>
      <c r="D9773" s="146"/>
      <c r="E9773" s="86"/>
      <c r="F9773" s="96"/>
    </row>
    <row r="9774" spans="1:6" x14ac:dyDescent="0.2">
      <c r="A9774" s="145"/>
      <c r="C9774" s="86"/>
      <c r="D9774" s="146"/>
      <c r="E9774" s="86"/>
      <c r="F9774" s="96"/>
    </row>
    <row r="9775" spans="1:6" x14ac:dyDescent="0.2">
      <c r="A9775" s="145"/>
      <c r="C9775" s="86"/>
      <c r="D9775" s="146"/>
      <c r="E9775" s="86"/>
      <c r="F9775" s="96"/>
    </row>
    <row r="9776" spans="1:6" x14ac:dyDescent="0.2">
      <c r="A9776" s="145"/>
      <c r="C9776" s="86"/>
      <c r="D9776" s="146"/>
      <c r="E9776" s="86"/>
      <c r="F9776" s="96"/>
    </row>
    <row r="9777" spans="1:6" x14ac:dyDescent="0.2">
      <c r="A9777" s="145"/>
      <c r="C9777" s="86"/>
      <c r="D9777" s="146"/>
      <c r="E9777" s="86"/>
      <c r="F9777" s="96"/>
    </row>
    <row r="9778" spans="1:6" x14ac:dyDescent="0.2">
      <c r="A9778" s="145"/>
      <c r="C9778" s="86"/>
      <c r="D9778" s="146"/>
      <c r="E9778" s="86"/>
      <c r="F9778" s="96"/>
    </row>
    <row r="9779" spans="1:6" x14ac:dyDescent="0.2">
      <c r="A9779" s="145"/>
      <c r="C9779" s="86"/>
      <c r="D9779" s="146"/>
      <c r="E9779" s="86"/>
      <c r="F9779" s="96"/>
    </row>
    <row r="9780" spans="1:6" x14ac:dyDescent="0.2">
      <c r="A9780" s="145"/>
      <c r="C9780" s="86"/>
      <c r="D9780" s="146"/>
      <c r="E9780" s="86"/>
      <c r="F9780" s="96"/>
    </row>
    <row r="9781" spans="1:6" x14ac:dyDescent="0.2">
      <c r="A9781" s="145"/>
      <c r="C9781" s="86"/>
      <c r="D9781" s="146"/>
      <c r="E9781" s="86"/>
      <c r="F9781" s="96"/>
    </row>
    <row r="9782" spans="1:6" x14ac:dyDescent="0.2">
      <c r="A9782" s="145"/>
      <c r="C9782" s="86"/>
      <c r="D9782" s="146"/>
      <c r="E9782" s="86"/>
      <c r="F9782" s="96"/>
    </row>
    <row r="9783" spans="1:6" x14ac:dyDescent="0.2">
      <c r="A9783" s="145"/>
      <c r="C9783" s="86"/>
      <c r="D9783" s="146"/>
      <c r="E9783" s="86"/>
      <c r="F9783" s="96"/>
    </row>
    <row r="9784" spans="1:6" x14ac:dyDescent="0.2">
      <c r="A9784" s="145"/>
      <c r="C9784" s="86"/>
      <c r="D9784" s="146"/>
      <c r="E9784" s="86"/>
      <c r="F9784" s="96"/>
    </row>
    <row r="9785" spans="1:6" x14ac:dyDescent="0.2">
      <c r="A9785" s="145"/>
      <c r="C9785" s="86"/>
      <c r="D9785" s="146"/>
      <c r="E9785" s="86"/>
      <c r="F9785" s="96"/>
    </row>
    <row r="9786" spans="1:6" x14ac:dyDescent="0.2">
      <c r="A9786" s="145"/>
      <c r="C9786" s="86"/>
      <c r="D9786" s="146"/>
      <c r="E9786" s="86"/>
      <c r="F9786" s="96"/>
    </row>
    <row r="9787" spans="1:6" x14ac:dyDescent="0.2">
      <c r="A9787" s="145"/>
      <c r="C9787" s="86"/>
      <c r="D9787" s="146"/>
      <c r="E9787" s="86"/>
      <c r="F9787" s="96"/>
    </row>
    <row r="9788" spans="1:6" x14ac:dyDescent="0.2">
      <c r="A9788" s="145"/>
      <c r="C9788" s="86"/>
      <c r="D9788" s="146"/>
      <c r="E9788" s="86"/>
      <c r="F9788" s="96"/>
    </row>
    <row r="9789" spans="1:6" x14ac:dyDescent="0.2">
      <c r="A9789" s="145"/>
      <c r="C9789" s="86"/>
      <c r="D9789" s="146"/>
      <c r="E9789" s="86"/>
      <c r="F9789" s="96"/>
    </row>
    <row r="9790" spans="1:6" x14ac:dyDescent="0.2">
      <c r="A9790" s="145"/>
      <c r="C9790" s="86"/>
      <c r="D9790" s="146"/>
      <c r="E9790" s="86"/>
      <c r="F9790" s="96"/>
    </row>
    <row r="9791" spans="1:6" x14ac:dyDescent="0.2">
      <c r="A9791" s="145"/>
      <c r="C9791" s="86"/>
      <c r="D9791" s="146"/>
      <c r="E9791" s="86"/>
      <c r="F9791" s="96"/>
    </row>
    <row r="9792" spans="1:6" x14ac:dyDescent="0.2">
      <c r="A9792" s="145"/>
      <c r="C9792" s="86"/>
      <c r="D9792" s="146"/>
      <c r="E9792" s="86"/>
      <c r="F9792" s="96"/>
    </row>
    <row r="9793" spans="1:6" x14ac:dyDescent="0.2">
      <c r="A9793" s="145"/>
      <c r="C9793" s="86"/>
      <c r="D9793" s="146"/>
      <c r="E9793" s="86"/>
      <c r="F9793" s="96"/>
    </row>
    <row r="9794" spans="1:6" x14ac:dyDescent="0.2">
      <c r="A9794" s="145"/>
      <c r="C9794" s="86"/>
      <c r="D9794" s="146"/>
      <c r="E9794" s="86"/>
      <c r="F9794" s="96"/>
    </row>
    <row r="9795" spans="1:6" x14ac:dyDescent="0.2">
      <c r="A9795" s="145"/>
      <c r="C9795" s="86"/>
      <c r="D9795" s="146"/>
      <c r="E9795" s="86"/>
      <c r="F9795" s="96"/>
    </row>
    <row r="9796" spans="1:6" x14ac:dyDescent="0.2">
      <c r="A9796" s="145"/>
      <c r="C9796" s="86"/>
      <c r="D9796" s="146"/>
      <c r="E9796" s="86"/>
      <c r="F9796" s="96"/>
    </row>
    <row r="9797" spans="1:6" x14ac:dyDescent="0.2">
      <c r="A9797" s="145"/>
      <c r="C9797" s="86"/>
      <c r="D9797" s="146"/>
      <c r="E9797" s="86"/>
      <c r="F9797" s="96"/>
    </row>
    <row r="9798" spans="1:6" x14ac:dyDescent="0.2">
      <c r="A9798" s="145"/>
      <c r="C9798" s="86"/>
      <c r="D9798" s="146"/>
      <c r="E9798" s="86"/>
      <c r="F9798" s="96"/>
    </row>
    <row r="9799" spans="1:6" x14ac:dyDescent="0.2">
      <c r="A9799" s="145"/>
      <c r="C9799" s="86"/>
      <c r="D9799" s="146"/>
      <c r="E9799" s="86"/>
      <c r="F9799" s="96"/>
    </row>
    <row r="9800" spans="1:6" x14ac:dyDescent="0.2">
      <c r="A9800" s="145"/>
      <c r="C9800" s="86"/>
      <c r="D9800" s="146"/>
      <c r="E9800" s="86"/>
      <c r="F9800" s="96"/>
    </row>
    <row r="9801" spans="1:6" x14ac:dyDescent="0.2">
      <c r="A9801" s="145"/>
      <c r="C9801" s="86"/>
      <c r="D9801" s="146"/>
      <c r="E9801" s="86"/>
      <c r="F9801" s="96"/>
    </row>
    <row r="9802" spans="1:6" x14ac:dyDescent="0.2">
      <c r="A9802" s="145"/>
      <c r="C9802" s="86"/>
      <c r="D9802" s="146"/>
      <c r="E9802" s="86"/>
      <c r="F9802" s="96"/>
    </row>
    <row r="9803" spans="1:6" x14ac:dyDescent="0.2">
      <c r="A9803" s="145"/>
      <c r="C9803" s="86"/>
      <c r="D9803" s="146"/>
      <c r="E9803" s="86"/>
      <c r="F9803" s="96"/>
    </row>
    <row r="9804" spans="1:6" x14ac:dyDescent="0.2">
      <c r="A9804" s="145"/>
      <c r="C9804" s="86"/>
      <c r="D9804" s="146"/>
      <c r="E9804" s="86"/>
      <c r="F9804" s="96"/>
    </row>
    <row r="9805" spans="1:6" x14ac:dyDescent="0.2">
      <c r="A9805" s="145"/>
      <c r="C9805" s="86"/>
      <c r="D9805" s="146"/>
      <c r="E9805" s="86"/>
      <c r="F9805" s="96"/>
    </row>
    <row r="9806" spans="1:6" x14ac:dyDescent="0.2">
      <c r="A9806" s="145"/>
      <c r="C9806" s="86"/>
      <c r="D9806" s="146"/>
      <c r="E9806" s="86"/>
      <c r="F9806" s="96"/>
    </row>
    <row r="9807" spans="1:6" x14ac:dyDescent="0.2">
      <c r="A9807" s="145"/>
      <c r="C9807" s="86"/>
      <c r="D9807" s="146"/>
      <c r="E9807" s="86"/>
      <c r="F9807" s="96"/>
    </row>
    <row r="9808" spans="1:6" x14ac:dyDescent="0.2">
      <c r="A9808" s="145"/>
      <c r="C9808" s="86"/>
      <c r="D9808" s="146"/>
      <c r="E9808" s="86"/>
      <c r="F9808" s="96"/>
    </row>
    <row r="9809" spans="1:6" x14ac:dyDescent="0.2">
      <c r="A9809" s="145"/>
      <c r="C9809" s="86"/>
      <c r="D9809" s="146"/>
      <c r="E9809" s="86"/>
      <c r="F9809" s="96"/>
    </row>
    <row r="9810" spans="1:6" x14ac:dyDescent="0.2">
      <c r="A9810" s="145"/>
      <c r="C9810" s="86"/>
      <c r="D9810" s="146"/>
      <c r="E9810" s="86"/>
      <c r="F9810" s="96"/>
    </row>
    <row r="9811" spans="1:6" x14ac:dyDescent="0.2">
      <c r="A9811" s="145"/>
      <c r="C9811" s="86"/>
      <c r="D9811" s="146"/>
      <c r="E9811" s="86"/>
      <c r="F9811" s="96"/>
    </row>
    <row r="9812" spans="1:6" x14ac:dyDescent="0.2">
      <c r="A9812" s="145"/>
      <c r="C9812" s="86"/>
      <c r="D9812" s="146"/>
      <c r="E9812" s="86"/>
      <c r="F9812" s="96"/>
    </row>
    <row r="9813" spans="1:6" x14ac:dyDescent="0.2">
      <c r="A9813" s="145"/>
      <c r="C9813" s="86"/>
      <c r="D9813" s="146"/>
      <c r="E9813" s="86"/>
      <c r="F9813" s="96"/>
    </row>
    <row r="9814" spans="1:6" x14ac:dyDescent="0.2">
      <c r="A9814" s="145"/>
      <c r="C9814" s="86"/>
      <c r="D9814" s="146"/>
      <c r="E9814" s="86"/>
      <c r="F9814" s="96"/>
    </row>
    <row r="9815" spans="1:6" x14ac:dyDescent="0.2">
      <c r="A9815" s="145"/>
      <c r="C9815" s="86"/>
      <c r="D9815" s="146"/>
      <c r="E9815" s="86"/>
      <c r="F9815" s="96"/>
    </row>
    <row r="9816" spans="1:6" x14ac:dyDescent="0.2">
      <c r="A9816" s="145"/>
      <c r="C9816" s="86"/>
      <c r="D9816" s="146"/>
      <c r="E9816" s="86"/>
      <c r="F9816" s="96"/>
    </row>
    <row r="9817" spans="1:6" x14ac:dyDescent="0.2">
      <c r="A9817" s="145"/>
      <c r="C9817" s="86"/>
      <c r="D9817" s="146"/>
      <c r="E9817" s="86"/>
      <c r="F9817" s="96"/>
    </row>
    <row r="9818" spans="1:6" x14ac:dyDescent="0.2">
      <c r="A9818" s="145"/>
      <c r="C9818" s="86"/>
      <c r="D9818" s="146"/>
      <c r="E9818" s="86"/>
      <c r="F9818" s="96"/>
    </row>
    <row r="9819" spans="1:6" x14ac:dyDescent="0.2">
      <c r="A9819" s="145"/>
      <c r="C9819" s="86"/>
      <c r="D9819" s="146"/>
      <c r="E9819" s="86"/>
      <c r="F9819" s="96"/>
    </row>
    <row r="9820" spans="1:6" x14ac:dyDescent="0.2">
      <c r="A9820" s="145"/>
      <c r="C9820" s="86"/>
      <c r="D9820" s="146"/>
      <c r="E9820" s="86"/>
      <c r="F9820" s="96"/>
    </row>
    <row r="9821" spans="1:6" x14ac:dyDescent="0.2">
      <c r="A9821" s="145"/>
      <c r="C9821" s="86"/>
      <c r="D9821" s="146"/>
      <c r="E9821" s="86"/>
      <c r="F9821" s="96"/>
    </row>
    <row r="9822" spans="1:6" x14ac:dyDescent="0.2">
      <c r="A9822" s="145"/>
      <c r="C9822" s="86"/>
      <c r="D9822" s="146"/>
      <c r="E9822" s="86"/>
      <c r="F9822" s="96"/>
    </row>
    <row r="9823" spans="1:6" x14ac:dyDescent="0.2">
      <c r="A9823" s="145"/>
      <c r="C9823" s="86"/>
      <c r="D9823" s="146"/>
      <c r="E9823" s="86"/>
      <c r="F9823" s="96"/>
    </row>
    <row r="9824" spans="1:6" x14ac:dyDescent="0.2">
      <c r="A9824" s="145"/>
      <c r="C9824" s="86"/>
      <c r="D9824" s="146"/>
      <c r="E9824" s="86"/>
      <c r="F9824" s="96"/>
    </row>
    <row r="9825" spans="1:6" x14ac:dyDescent="0.2">
      <c r="A9825" s="145"/>
      <c r="C9825" s="86"/>
      <c r="D9825" s="146"/>
      <c r="E9825" s="86"/>
      <c r="F9825" s="96"/>
    </row>
    <row r="9826" spans="1:6" x14ac:dyDescent="0.2">
      <c r="A9826" s="145"/>
      <c r="C9826" s="86"/>
      <c r="D9826" s="146"/>
      <c r="E9826" s="86"/>
      <c r="F9826" s="96"/>
    </row>
    <row r="9827" spans="1:6" x14ac:dyDescent="0.2">
      <c r="A9827" s="145"/>
      <c r="C9827" s="86"/>
      <c r="D9827" s="146"/>
      <c r="E9827" s="86"/>
      <c r="F9827" s="96"/>
    </row>
    <row r="9828" spans="1:6" x14ac:dyDescent="0.2">
      <c r="A9828" s="145"/>
      <c r="C9828" s="86"/>
      <c r="D9828" s="146"/>
      <c r="E9828" s="86"/>
      <c r="F9828" s="96"/>
    </row>
    <row r="9829" spans="1:6" x14ac:dyDescent="0.2">
      <c r="A9829" s="145"/>
      <c r="C9829" s="86"/>
      <c r="D9829" s="146"/>
      <c r="E9829" s="86"/>
      <c r="F9829" s="96"/>
    </row>
    <row r="9830" spans="1:6" x14ac:dyDescent="0.2">
      <c r="A9830" s="145"/>
      <c r="C9830" s="86"/>
      <c r="D9830" s="146"/>
      <c r="E9830" s="86"/>
      <c r="F9830" s="96"/>
    </row>
    <row r="9831" spans="1:6" x14ac:dyDescent="0.2">
      <c r="A9831" s="145"/>
      <c r="C9831" s="86"/>
      <c r="D9831" s="146"/>
      <c r="E9831" s="86"/>
      <c r="F9831" s="96"/>
    </row>
    <row r="9832" spans="1:6" x14ac:dyDescent="0.2">
      <c r="A9832" s="145"/>
      <c r="C9832" s="86"/>
      <c r="D9832" s="146"/>
      <c r="E9832" s="86"/>
      <c r="F9832" s="96"/>
    </row>
    <row r="9833" spans="1:6" x14ac:dyDescent="0.2">
      <c r="A9833" s="145"/>
      <c r="C9833" s="86"/>
      <c r="D9833" s="146"/>
      <c r="E9833" s="86"/>
      <c r="F9833" s="96"/>
    </row>
    <row r="9834" spans="1:6" x14ac:dyDescent="0.2">
      <c r="A9834" s="145"/>
      <c r="C9834" s="86"/>
      <c r="D9834" s="146"/>
      <c r="E9834" s="86"/>
      <c r="F9834" s="96"/>
    </row>
    <row r="9835" spans="1:6" x14ac:dyDescent="0.2">
      <c r="A9835" s="145"/>
      <c r="C9835" s="86"/>
      <c r="D9835" s="146"/>
      <c r="E9835" s="86"/>
      <c r="F9835" s="96"/>
    </row>
    <row r="9836" spans="1:6" x14ac:dyDescent="0.2">
      <c r="A9836" s="145"/>
      <c r="C9836" s="86"/>
      <c r="D9836" s="146"/>
      <c r="E9836" s="86"/>
      <c r="F9836" s="96"/>
    </row>
    <row r="9837" spans="1:6" x14ac:dyDescent="0.2">
      <c r="A9837" s="145"/>
      <c r="C9837" s="86"/>
      <c r="D9837" s="146"/>
      <c r="E9837" s="86"/>
      <c r="F9837" s="96"/>
    </row>
    <row r="9838" spans="1:6" x14ac:dyDescent="0.2">
      <c r="A9838" s="145"/>
      <c r="C9838" s="86"/>
      <c r="D9838" s="146"/>
      <c r="E9838" s="86"/>
      <c r="F9838" s="96"/>
    </row>
    <row r="9839" spans="1:6" x14ac:dyDescent="0.2">
      <c r="A9839" s="145"/>
      <c r="C9839" s="86"/>
      <c r="D9839" s="146"/>
      <c r="E9839" s="86"/>
      <c r="F9839" s="96"/>
    </row>
    <row r="9840" spans="1:6" x14ac:dyDescent="0.2">
      <c r="A9840" s="145"/>
      <c r="C9840" s="86"/>
      <c r="D9840" s="146"/>
      <c r="E9840" s="86"/>
      <c r="F9840" s="96"/>
    </row>
    <row r="9841" spans="1:6" x14ac:dyDescent="0.2">
      <c r="A9841" s="145"/>
      <c r="C9841" s="86"/>
      <c r="D9841" s="146"/>
      <c r="E9841" s="86"/>
      <c r="F9841" s="96"/>
    </row>
    <row r="9842" spans="1:6" x14ac:dyDescent="0.2">
      <c r="A9842" s="145"/>
      <c r="C9842" s="86"/>
      <c r="D9842" s="146"/>
      <c r="E9842" s="86"/>
      <c r="F9842" s="96"/>
    </row>
    <row r="9843" spans="1:6" x14ac:dyDescent="0.2">
      <c r="A9843" s="145"/>
      <c r="C9843" s="86"/>
      <c r="D9843" s="146"/>
      <c r="E9843" s="86"/>
      <c r="F9843" s="96"/>
    </row>
    <row r="9844" spans="1:6" x14ac:dyDescent="0.2">
      <c r="A9844" s="145"/>
      <c r="C9844" s="86"/>
      <c r="D9844" s="146"/>
      <c r="E9844" s="86"/>
      <c r="F9844" s="96"/>
    </row>
    <row r="9845" spans="1:6" x14ac:dyDescent="0.2">
      <c r="A9845" s="145"/>
      <c r="C9845" s="86"/>
      <c r="D9845" s="146"/>
      <c r="E9845" s="86"/>
      <c r="F9845" s="96"/>
    </row>
    <row r="9846" spans="1:6" x14ac:dyDescent="0.2">
      <c r="A9846" s="145"/>
      <c r="C9846" s="86"/>
      <c r="D9846" s="146"/>
      <c r="E9846" s="86"/>
      <c r="F9846" s="96"/>
    </row>
    <row r="9847" spans="1:6" x14ac:dyDescent="0.2">
      <c r="A9847" s="145"/>
      <c r="C9847" s="86"/>
      <c r="D9847" s="146"/>
      <c r="E9847" s="86"/>
      <c r="F9847" s="96"/>
    </row>
    <row r="9848" spans="1:6" x14ac:dyDescent="0.2">
      <c r="A9848" s="145"/>
      <c r="C9848" s="86"/>
      <c r="D9848" s="146"/>
      <c r="E9848" s="86"/>
      <c r="F9848" s="96"/>
    </row>
    <row r="9849" spans="1:6" x14ac:dyDescent="0.2">
      <c r="A9849" s="145"/>
      <c r="C9849" s="86"/>
      <c r="D9849" s="146"/>
      <c r="E9849" s="86"/>
      <c r="F9849" s="96"/>
    </row>
    <row r="9850" spans="1:6" x14ac:dyDescent="0.2">
      <c r="A9850" s="145"/>
      <c r="C9850" s="86"/>
      <c r="D9850" s="146"/>
      <c r="E9850" s="86"/>
      <c r="F9850" s="96"/>
    </row>
    <row r="9851" spans="1:6" x14ac:dyDescent="0.2">
      <c r="A9851" s="145"/>
      <c r="C9851" s="86"/>
      <c r="D9851" s="146"/>
      <c r="E9851" s="86"/>
      <c r="F9851" s="96"/>
    </row>
    <row r="9852" spans="1:6" x14ac:dyDescent="0.2">
      <c r="A9852" s="145"/>
      <c r="C9852" s="86"/>
      <c r="D9852" s="146"/>
      <c r="E9852" s="86"/>
      <c r="F9852" s="96"/>
    </row>
    <row r="9853" spans="1:6" x14ac:dyDescent="0.2">
      <c r="A9853" s="145"/>
      <c r="C9853" s="86"/>
      <c r="D9853" s="146"/>
      <c r="E9853" s="86"/>
      <c r="F9853" s="96"/>
    </row>
    <row r="9854" spans="1:6" x14ac:dyDescent="0.2">
      <c r="A9854" s="145"/>
      <c r="C9854" s="86"/>
      <c r="D9854" s="146"/>
      <c r="E9854" s="86"/>
      <c r="F9854" s="96"/>
    </row>
    <row r="9855" spans="1:6" x14ac:dyDescent="0.2">
      <c r="A9855" s="145"/>
      <c r="C9855" s="86"/>
      <c r="D9855" s="146"/>
      <c r="E9855" s="86"/>
      <c r="F9855" s="96"/>
    </row>
    <row r="9856" spans="1:6" x14ac:dyDescent="0.2">
      <c r="A9856" s="145"/>
      <c r="C9856" s="86"/>
      <c r="D9856" s="146"/>
      <c r="E9856" s="86"/>
      <c r="F9856" s="96"/>
    </row>
    <row r="9857" spans="1:6" x14ac:dyDescent="0.2">
      <c r="A9857" s="145"/>
      <c r="C9857" s="86"/>
      <c r="D9857" s="146"/>
      <c r="E9857" s="86"/>
      <c r="F9857" s="96"/>
    </row>
    <row r="9858" spans="1:6" x14ac:dyDescent="0.2">
      <c r="A9858" s="145"/>
      <c r="C9858" s="86"/>
      <c r="D9858" s="146"/>
      <c r="E9858" s="86"/>
      <c r="F9858" s="96"/>
    </row>
    <row r="9859" spans="1:6" x14ac:dyDescent="0.2">
      <c r="A9859" s="145"/>
      <c r="C9859" s="86"/>
      <c r="D9859" s="146"/>
      <c r="E9859" s="86"/>
      <c r="F9859" s="96"/>
    </row>
    <row r="9860" spans="1:6" x14ac:dyDescent="0.2">
      <c r="A9860" s="145"/>
      <c r="C9860" s="86"/>
      <c r="D9860" s="146"/>
      <c r="E9860" s="86"/>
      <c r="F9860" s="96"/>
    </row>
    <row r="9861" spans="1:6" x14ac:dyDescent="0.2">
      <c r="A9861" s="145"/>
      <c r="C9861" s="86"/>
      <c r="D9861" s="146"/>
      <c r="E9861" s="86"/>
      <c r="F9861" s="96"/>
    </row>
    <row r="9862" spans="1:6" x14ac:dyDescent="0.2">
      <c r="A9862" s="145"/>
      <c r="C9862" s="86"/>
      <c r="D9862" s="146"/>
      <c r="E9862" s="86"/>
      <c r="F9862" s="96"/>
    </row>
    <row r="9863" spans="1:6" x14ac:dyDescent="0.2">
      <c r="A9863" s="145"/>
      <c r="C9863" s="86"/>
      <c r="D9863" s="146"/>
      <c r="E9863" s="86"/>
      <c r="F9863" s="96"/>
    </row>
    <row r="9864" spans="1:6" x14ac:dyDescent="0.2">
      <c r="A9864" s="145"/>
      <c r="C9864" s="86"/>
      <c r="D9864" s="146"/>
      <c r="E9864" s="86"/>
      <c r="F9864" s="96"/>
    </row>
    <row r="9865" spans="1:6" x14ac:dyDescent="0.2">
      <c r="A9865" s="145"/>
      <c r="C9865" s="86"/>
      <c r="D9865" s="146"/>
      <c r="E9865" s="86"/>
      <c r="F9865" s="96"/>
    </row>
    <row r="9866" spans="1:6" x14ac:dyDescent="0.2">
      <c r="A9866" s="145"/>
      <c r="C9866" s="86"/>
      <c r="D9866" s="146"/>
      <c r="E9866" s="86"/>
      <c r="F9866" s="96"/>
    </row>
    <row r="9867" spans="1:6" x14ac:dyDescent="0.2">
      <c r="A9867" s="145"/>
      <c r="C9867" s="86"/>
      <c r="D9867" s="146"/>
      <c r="E9867" s="86"/>
      <c r="F9867" s="96"/>
    </row>
    <row r="9868" spans="1:6" x14ac:dyDescent="0.2">
      <c r="A9868" s="145"/>
      <c r="C9868" s="86"/>
      <c r="D9868" s="146"/>
      <c r="E9868" s="86"/>
      <c r="F9868" s="96"/>
    </row>
    <row r="9869" spans="1:6" x14ac:dyDescent="0.2">
      <c r="A9869" s="145"/>
      <c r="C9869" s="86"/>
      <c r="D9869" s="146"/>
      <c r="E9869" s="86"/>
      <c r="F9869" s="96"/>
    </row>
    <row r="9870" spans="1:6" x14ac:dyDescent="0.2">
      <c r="A9870" s="145"/>
      <c r="C9870" s="86"/>
      <c r="D9870" s="146"/>
      <c r="E9870" s="86"/>
      <c r="F9870" s="96"/>
    </row>
    <row r="9871" spans="1:6" x14ac:dyDescent="0.2">
      <c r="A9871" s="145"/>
      <c r="C9871" s="86"/>
      <c r="D9871" s="146"/>
      <c r="E9871" s="86"/>
      <c r="F9871" s="96"/>
    </row>
    <row r="9872" spans="1:6" x14ac:dyDescent="0.2">
      <c r="A9872" s="145"/>
      <c r="C9872" s="86"/>
      <c r="D9872" s="146"/>
      <c r="E9872" s="86"/>
      <c r="F9872" s="96"/>
    </row>
    <row r="9873" spans="1:6" x14ac:dyDescent="0.2">
      <c r="A9873" s="145"/>
      <c r="C9873" s="86"/>
      <c r="D9873" s="146"/>
      <c r="E9873" s="86"/>
      <c r="F9873" s="96"/>
    </row>
    <row r="9874" spans="1:6" x14ac:dyDescent="0.2">
      <c r="A9874" s="145"/>
      <c r="C9874" s="86"/>
      <c r="D9874" s="146"/>
      <c r="E9874" s="86"/>
      <c r="F9874" s="96"/>
    </row>
    <row r="9875" spans="1:6" x14ac:dyDescent="0.2">
      <c r="A9875" s="145"/>
      <c r="C9875" s="86"/>
      <c r="D9875" s="146"/>
      <c r="E9875" s="86"/>
      <c r="F9875" s="96"/>
    </row>
    <row r="9876" spans="1:6" x14ac:dyDescent="0.2">
      <c r="A9876" s="145"/>
      <c r="C9876" s="86"/>
      <c r="D9876" s="146"/>
      <c r="E9876" s="86"/>
      <c r="F9876" s="96"/>
    </row>
    <row r="9877" spans="1:6" x14ac:dyDescent="0.2">
      <c r="A9877" s="145"/>
      <c r="C9877" s="86"/>
      <c r="D9877" s="146"/>
      <c r="E9877" s="86"/>
      <c r="F9877" s="96"/>
    </row>
    <row r="9878" spans="1:6" x14ac:dyDescent="0.2">
      <c r="A9878" s="145"/>
      <c r="C9878" s="86"/>
      <c r="D9878" s="146"/>
      <c r="E9878" s="86"/>
      <c r="F9878" s="96"/>
    </row>
    <row r="9879" spans="1:6" x14ac:dyDescent="0.2">
      <c r="A9879" s="145"/>
      <c r="C9879" s="86"/>
      <c r="D9879" s="146"/>
      <c r="E9879" s="86"/>
      <c r="F9879" s="96"/>
    </row>
    <row r="9880" spans="1:6" x14ac:dyDescent="0.2">
      <c r="A9880" s="145"/>
      <c r="C9880" s="86"/>
      <c r="D9880" s="146"/>
      <c r="E9880" s="86"/>
      <c r="F9880" s="96"/>
    </row>
    <row r="9881" spans="1:6" x14ac:dyDescent="0.2">
      <c r="A9881" s="145"/>
      <c r="C9881" s="86"/>
      <c r="D9881" s="146"/>
      <c r="E9881" s="86"/>
      <c r="F9881" s="96"/>
    </row>
    <row r="9882" spans="1:6" x14ac:dyDescent="0.2">
      <c r="A9882" s="145"/>
      <c r="C9882" s="86"/>
      <c r="D9882" s="146"/>
      <c r="E9882" s="86"/>
      <c r="F9882" s="96"/>
    </row>
    <row r="9883" spans="1:6" x14ac:dyDescent="0.2">
      <c r="A9883" s="145"/>
      <c r="C9883" s="86"/>
      <c r="D9883" s="146"/>
      <c r="E9883" s="86"/>
      <c r="F9883" s="96"/>
    </row>
    <row r="9884" spans="1:6" x14ac:dyDescent="0.2">
      <c r="A9884" s="145"/>
      <c r="C9884" s="86"/>
      <c r="D9884" s="146"/>
      <c r="E9884" s="86"/>
      <c r="F9884" s="96"/>
    </row>
    <row r="9885" spans="1:6" x14ac:dyDescent="0.2">
      <c r="A9885" s="145"/>
      <c r="C9885" s="86"/>
      <c r="D9885" s="146"/>
      <c r="E9885" s="86"/>
      <c r="F9885" s="96"/>
    </row>
    <row r="9886" spans="1:6" x14ac:dyDescent="0.2">
      <c r="A9886" s="145"/>
      <c r="C9886" s="86"/>
      <c r="D9886" s="146"/>
      <c r="E9886" s="86"/>
      <c r="F9886" s="96"/>
    </row>
    <row r="9887" spans="1:6" x14ac:dyDescent="0.2">
      <c r="A9887" s="145"/>
      <c r="C9887" s="86"/>
      <c r="D9887" s="146"/>
      <c r="E9887" s="86"/>
      <c r="F9887" s="96"/>
    </row>
    <row r="9888" spans="1:6" x14ac:dyDescent="0.2">
      <c r="A9888" s="145"/>
      <c r="C9888" s="86"/>
      <c r="D9888" s="146"/>
      <c r="E9888" s="86"/>
      <c r="F9888" s="96"/>
    </row>
    <row r="9889" spans="1:6" x14ac:dyDescent="0.2">
      <c r="A9889" s="145"/>
      <c r="C9889" s="86"/>
      <c r="D9889" s="146"/>
      <c r="E9889" s="86"/>
      <c r="F9889" s="96"/>
    </row>
    <row r="9890" spans="1:6" x14ac:dyDescent="0.2">
      <c r="A9890" s="145"/>
      <c r="C9890" s="86"/>
      <c r="D9890" s="146"/>
      <c r="E9890" s="86"/>
      <c r="F9890" s="96"/>
    </row>
    <row r="9891" spans="1:6" x14ac:dyDescent="0.2">
      <c r="A9891" s="145"/>
      <c r="C9891" s="86"/>
      <c r="D9891" s="146"/>
      <c r="E9891" s="86"/>
      <c r="F9891" s="96"/>
    </row>
    <row r="9892" spans="1:6" x14ac:dyDescent="0.2">
      <c r="A9892" s="145"/>
      <c r="C9892" s="86"/>
      <c r="D9892" s="146"/>
      <c r="E9892" s="86"/>
      <c r="F9892" s="96"/>
    </row>
    <row r="9893" spans="1:6" x14ac:dyDescent="0.2">
      <c r="A9893" s="145"/>
      <c r="C9893" s="86"/>
      <c r="D9893" s="146"/>
      <c r="E9893" s="86"/>
      <c r="F9893" s="96"/>
    </row>
    <row r="9894" spans="1:6" x14ac:dyDescent="0.2">
      <c r="A9894" s="145"/>
      <c r="C9894" s="86"/>
      <c r="D9894" s="146"/>
      <c r="E9894" s="86"/>
      <c r="F9894" s="96"/>
    </row>
    <row r="9895" spans="1:6" x14ac:dyDescent="0.2">
      <c r="A9895" s="145"/>
      <c r="C9895" s="86"/>
      <c r="D9895" s="146"/>
      <c r="E9895" s="86"/>
      <c r="F9895" s="96"/>
    </row>
    <row r="9896" spans="1:6" x14ac:dyDescent="0.2">
      <c r="A9896" s="145"/>
      <c r="C9896" s="86"/>
      <c r="D9896" s="146"/>
      <c r="E9896" s="86"/>
      <c r="F9896" s="96"/>
    </row>
    <row r="9897" spans="1:6" x14ac:dyDescent="0.2">
      <c r="A9897" s="145"/>
      <c r="C9897" s="86"/>
      <c r="D9897" s="146"/>
      <c r="E9897" s="86"/>
      <c r="F9897" s="96"/>
    </row>
    <row r="9898" spans="1:6" x14ac:dyDescent="0.2">
      <c r="A9898" s="145"/>
      <c r="C9898" s="86"/>
      <c r="D9898" s="146"/>
      <c r="E9898" s="86"/>
      <c r="F9898" s="96"/>
    </row>
    <row r="9899" spans="1:6" x14ac:dyDescent="0.2">
      <c r="A9899" s="145"/>
      <c r="C9899" s="86"/>
      <c r="D9899" s="146"/>
      <c r="E9899" s="86"/>
      <c r="F9899" s="96"/>
    </row>
    <row r="9900" spans="1:6" x14ac:dyDescent="0.2">
      <c r="A9900" s="145"/>
      <c r="C9900" s="86"/>
      <c r="D9900" s="146"/>
      <c r="E9900" s="86"/>
      <c r="F9900" s="96"/>
    </row>
    <row r="9901" spans="1:6" x14ac:dyDescent="0.2">
      <c r="A9901" s="145"/>
      <c r="C9901" s="86"/>
      <c r="D9901" s="146"/>
      <c r="E9901" s="86"/>
      <c r="F9901" s="96"/>
    </row>
    <row r="9902" spans="1:6" x14ac:dyDescent="0.2">
      <c r="A9902" s="145"/>
      <c r="C9902" s="86"/>
      <c r="D9902" s="146"/>
      <c r="E9902" s="86"/>
      <c r="F9902" s="96"/>
    </row>
    <row r="9903" spans="1:6" x14ac:dyDescent="0.2">
      <c r="A9903" s="145"/>
      <c r="C9903" s="86"/>
      <c r="D9903" s="146"/>
      <c r="E9903" s="86"/>
      <c r="F9903" s="96"/>
    </row>
    <row r="9904" spans="1:6" x14ac:dyDescent="0.2">
      <c r="A9904" s="145"/>
      <c r="C9904" s="86"/>
      <c r="D9904" s="146"/>
      <c r="E9904" s="86"/>
      <c r="F9904" s="96"/>
    </row>
    <row r="9905" spans="1:6" x14ac:dyDescent="0.2">
      <c r="A9905" s="145"/>
      <c r="C9905" s="86"/>
      <c r="D9905" s="146"/>
      <c r="E9905" s="86"/>
      <c r="F9905" s="96"/>
    </row>
    <row r="9906" spans="1:6" x14ac:dyDescent="0.2">
      <c r="A9906" s="145"/>
      <c r="C9906" s="86"/>
      <c r="D9906" s="146"/>
      <c r="E9906" s="86"/>
      <c r="F9906" s="96"/>
    </row>
    <row r="9907" spans="1:6" x14ac:dyDescent="0.2">
      <c r="A9907" s="145"/>
      <c r="C9907" s="86"/>
      <c r="D9907" s="146"/>
      <c r="E9907" s="86"/>
      <c r="F9907" s="96"/>
    </row>
    <row r="9908" spans="1:6" x14ac:dyDescent="0.2">
      <c r="A9908" s="145"/>
      <c r="C9908" s="86"/>
      <c r="D9908" s="146"/>
      <c r="E9908" s="86"/>
      <c r="F9908" s="96"/>
    </row>
    <row r="9909" spans="1:6" x14ac:dyDescent="0.2">
      <c r="A9909" s="145"/>
      <c r="C9909" s="86"/>
      <c r="D9909" s="146"/>
      <c r="E9909" s="86"/>
      <c r="F9909" s="96"/>
    </row>
    <row r="9910" spans="1:6" x14ac:dyDescent="0.2">
      <c r="A9910" s="145"/>
      <c r="C9910" s="86"/>
      <c r="D9910" s="146"/>
      <c r="E9910" s="86"/>
      <c r="F9910" s="96"/>
    </row>
    <row r="9911" spans="1:6" x14ac:dyDescent="0.2">
      <c r="A9911" s="145"/>
      <c r="C9911" s="86"/>
      <c r="D9911" s="146"/>
      <c r="E9911" s="86"/>
      <c r="F9911" s="96"/>
    </row>
    <row r="9912" spans="1:6" x14ac:dyDescent="0.2">
      <c r="A9912" s="145"/>
      <c r="C9912" s="86"/>
      <c r="D9912" s="146"/>
      <c r="E9912" s="86"/>
      <c r="F9912" s="96"/>
    </row>
    <row r="9913" spans="1:6" x14ac:dyDescent="0.2">
      <c r="A9913" s="145"/>
      <c r="C9913" s="86"/>
      <c r="D9913" s="146"/>
      <c r="E9913" s="86"/>
      <c r="F9913" s="96"/>
    </row>
    <row r="9914" spans="1:6" x14ac:dyDescent="0.2">
      <c r="A9914" s="145"/>
      <c r="C9914" s="86"/>
      <c r="D9914" s="146"/>
      <c r="E9914" s="86"/>
      <c r="F9914" s="96"/>
    </row>
    <row r="9915" spans="1:6" x14ac:dyDescent="0.2">
      <c r="A9915" s="145"/>
      <c r="C9915" s="86"/>
      <c r="D9915" s="146"/>
      <c r="E9915" s="86"/>
      <c r="F9915" s="96"/>
    </row>
    <row r="9916" spans="1:6" x14ac:dyDescent="0.2">
      <c r="A9916" s="145"/>
      <c r="C9916" s="86"/>
      <c r="D9916" s="146"/>
      <c r="E9916" s="86"/>
      <c r="F9916" s="96"/>
    </row>
    <row r="9917" spans="1:6" x14ac:dyDescent="0.2">
      <c r="A9917" s="145"/>
      <c r="C9917" s="86"/>
      <c r="D9917" s="146"/>
      <c r="E9917" s="86"/>
      <c r="F9917" s="96"/>
    </row>
    <row r="9918" spans="1:6" x14ac:dyDescent="0.2">
      <c r="A9918" s="145"/>
      <c r="C9918" s="86"/>
      <c r="D9918" s="146"/>
      <c r="E9918" s="86"/>
      <c r="F9918" s="96"/>
    </row>
    <row r="9919" spans="1:6" x14ac:dyDescent="0.2">
      <c r="A9919" s="145"/>
      <c r="C9919" s="86"/>
      <c r="D9919" s="146"/>
      <c r="E9919" s="86"/>
      <c r="F9919" s="96"/>
    </row>
    <row r="9920" spans="1:6" x14ac:dyDescent="0.2">
      <c r="A9920" s="145"/>
      <c r="C9920" s="86"/>
      <c r="D9920" s="146"/>
      <c r="E9920" s="86"/>
      <c r="F9920" s="96"/>
    </row>
    <row r="9921" spans="1:6" x14ac:dyDescent="0.2">
      <c r="A9921" s="145"/>
      <c r="C9921" s="86"/>
      <c r="D9921" s="146"/>
      <c r="E9921" s="86"/>
      <c r="F9921" s="96"/>
    </row>
    <row r="9922" spans="1:6" x14ac:dyDescent="0.2">
      <c r="A9922" s="145"/>
      <c r="C9922" s="86"/>
      <c r="D9922" s="146"/>
      <c r="E9922" s="86"/>
      <c r="F9922" s="96"/>
    </row>
    <row r="9923" spans="1:6" x14ac:dyDescent="0.2">
      <c r="A9923" s="145"/>
      <c r="C9923" s="86"/>
      <c r="D9923" s="146"/>
      <c r="E9923" s="86"/>
      <c r="F9923" s="96"/>
    </row>
    <row r="9924" spans="1:6" x14ac:dyDescent="0.2">
      <c r="A9924" s="145"/>
      <c r="C9924" s="86"/>
      <c r="D9924" s="146"/>
      <c r="E9924" s="86"/>
      <c r="F9924" s="96"/>
    </row>
    <row r="9925" spans="1:6" x14ac:dyDescent="0.2">
      <c r="A9925" s="145"/>
      <c r="C9925" s="86"/>
      <c r="D9925" s="146"/>
      <c r="E9925" s="86"/>
      <c r="F9925" s="96"/>
    </row>
    <row r="9926" spans="1:6" x14ac:dyDescent="0.2">
      <c r="A9926" s="145"/>
      <c r="C9926" s="86"/>
      <c r="D9926" s="146"/>
      <c r="E9926" s="86"/>
      <c r="F9926" s="96"/>
    </row>
    <row r="9927" spans="1:6" x14ac:dyDescent="0.2">
      <c r="A9927" s="145"/>
      <c r="C9927" s="86"/>
      <c r="D9927" s="146"/>
      <c r="E9927" s="86"/>
      <c r="F9927" s="96"/>
    </row>
    <row r="9928" spans="1:6" x14ac:dyDescent="0.2">
      <c r="A9928" s="145"/>
      <c r="C9928" s="86"/>
      <c r="D9928" s="146"/>
      <c r="E9928" s="86"/>
      <c r="F9928" s="96"/>
    </row>
    <row r="9929" spans="1:6" x14ac:dyDescent="0.2">
      <c r="A9929" s="145"/>
      <c r="C9929" s="86"/>
      <c r="D9929" s="146"/>
      <c r="E9929" s="86"/>
      <c r="F9929" s="96"/>
    </row>
    <row r="9930" spans="1:6" x14ac:dyDescent="0.2">
      <c r="A9930" s="145"/>
      <c r="C9930" s="86"/>
      <c r="D9930" s="146"/>
      <c r="E9930" s="86"/>
      <c r="F9930" s="96"/>
    </row>
    <row r="9931" spans="1:6" x14ac:dyDescent="0.2">
      <c r="A9931" s="145"/>
      <c r="C9931" s="86"/>
      <c r="D9931" s="146"/>
      <c r="E9931" s="86"/>
      <c r="F9931" s="96"/>
    </row>
    <row r="9932" spans="1:6" x14ac:dyDescent="0.2">
      <c r="A9932" s="145"/>
      <c r="C9932" s="86"/>
      <c r="D9932" s="146"/>
      <c r="E9932" s="86"/>
      <c r="F9932" s="96"/>
    </row>
    <row r="9933" spans="1:6" x14ac:dyDescent="0.2">
      <c r="A9933" s="145"/>
      <c r="C9933" s="86"/>
      <c r="D9933" s="146"/>
      <c r="E9933" s="86"/>
      <c r="F9933" s="96"/>
    </row>
    <row r="9934" spans="1:6" x14ac:dyDescent="0.2">
      <c r="A9934" s="145"/>
      <c r="C9934" s="86"/>
      <c r="D9934" s="146"/>
      <c r="E9934" s="86"/>
      <c r="F9934" s="96"/>
    </row>
    <row r="9935" spans="1:6" x14ac:dyDescent="0.2">
      <c r="A9935" s="145"/>
      <c r="C9935" s="86"/>
      <c r="D9935" s="146"/>
      <c r="E9935" s="86"/>
      <c r="F9935" s="96"/>
    </row>
    <row r="9936" spans="1:6" x14ac:dyDescent="0.2">
      <c r="A9936" s="145"/>
      <c r="C9936" s="86"/>
      <c r="D9936" s="146"/>
      <c r="E9936" s="86"/>
      <c r="F9936" s="96"/>
    </row>
    <row r="9937" spans="1:6" x14ac:dyDescent="0.2">
      <c r="A9937" s="145"/>
      <c r="C9937" s="86"/>
      <c r="D9937" s="146"/>
      <c r="E9937" s="86"/>
      <c r="F9937" s="96"/>
    </row>
    <row r="9938" spans="1:6" x14ac:dyDescent="0.2">
      <c r="A9938" s="145"/>
      <c r="C9938" s="86"/>
      <c r="D9938" s="146"/>
      <c r="E9938" s="86"/>
      <c r="F9938" s="96"/>
    </row>
    <row r="9939" spans="1:6" x14ac:dyDescent="0.2">
      <c r="A9939" s="145"/>
      <c r="C9939" s="86"/>
      <c r="D9939" s="146"/>
      <c r="E9939" s="86"/>
      <c r="F9939" s="96"/>
    </row>
    <row r="9940" spans="1:6" x14ac:dyDescent="0.2">
      <c r="A9940" s="145"/>
      <c r="C9940" s="86"/>
      <c r="D9940" s="146"/>
      <c r="E9940" s="86"/>
      <c r="F9940" s="96"/>
    </row>
    <row r="9941" spans="1:6" x14ac:dyDescent="0.2">
      <c r="A9941" s="145"/>
      <c r="C9941" s="86"/>
      <c r="D9941" s="146"/>
      <c r="E9941" s="86"/>
      <c r="F9941" s="96"/>
    </row>
    <row r="9942" spans="1:6" x14ac:dyDescent="0.2">
      <c r="A9942" s="145"/>
      <c r="C9942" s="86"/>
      <c r="D9942" s="146"/>
      <c r="E9942" s="86"/>
      <c r="F9942" s="96"/>
    </row>
    <row r="9943" spans="1:6" x14ac:dyDescent="0.2">
      <c r="A9943" s="145"/>
      <c r="C9943" s="86"/>
      <c r="D9943" s="146"/>
      <c r="E9943" s="86"/>
      <c r="F9943" s="96"/>
    </row>
    <row r="9944" spans="1:6" x14ac:dyDescent="0.2">
      <c r="A9944" s="145"/>
      <c r="C9944" s="86"/>
      <c r="D9944" s="146"/>
      <c r="E9944" s="86"/>
      <c r="F9944" s="96"/>
    </row>
    <row r="9945" spans="1:6" x14ac:dyDescent="0.2">
      <c r="A9945" s="145"/>
      <c r="C9945" s="86"/>
      <c r="D9945" s="146"/>
      <c r="E9945" s="86"/>
      <c r="F9945" s="96"/>
    </row>
    <row r="9946" spans="1:6" x14ac:dyDescent="0.2">
      <c r="A9946" s="145"/>
      <c r="C9946" s="86"/>
      <c r="D9946" s="146"/>
      <c r="E9946" s="86"/>
      <c r="F9946" s="96"/>
    </row>
    <row r="9947" spans="1:6" x14ac:dyDescent="0.2">
      <c r="A9947" s="145"/>
      <c r="C9947" s="86"/>
      <c r="D9947" s="146"/>
      <c r="E9947" s="86"/>
      <c r="F9947" s="96"/>
    </row>
    <row r="9948" spans="1:6" x14ac:dyDescent="0.2">
      <c r="A9948" s="145"/>
      <c r="C9948" s="86"/>
      <c r="D9948" s="146"/>
      <c r="E9948" s="86"/>
      <c r="F9948" s="96"/>
    </row>
    <row r="9949" spans="1:6" x14ac:dyDescent="0.2">
      <c r="A9949" s="145"/>
      <c r="C9949" s="86"/>
      <c r="D9949" s="146"/>
      <c r="E9949" s="86"/>
      <c r="F9949" s="96"/>
    </row>
    <row r="9950" spans="1:6" x14ac:dyDescent="0.2">
      <c r="A9950" s="145"/>
      <c r="C9950" s="86"/>
      <c r="D9950" s="146"/>
      <c r="E9950" s="86"/>
      <c r="F9950" s="96"/>
    </row>
    <row r="9951" spans="1:6" x14ac:dyDescent="0.2">
      <c r="A9951" s="145"/>
      <c r="C9951" s="86"/>
      <c r="D9951" s="146"/>
      <c r="E9951" s="86"/>
      <c r="F9951" s="96"/>
    </row>
    <row r="9952" spans="1:6" x14ac:dyDescent="0.2">
      <c r="A9952" s="145"/>
      <c r="C9952" s="86"/>
      <c r="D9952" s="146"/>
      <c r="E9952" s="86"/>
      <c r="F9952" s="96"/>
    </row>
    <row r="9953" spans="1:6" x14ac:dyDescent="0.2">
      <c r="A9953" s="145"/>
      <c r="C9953" s="86"/>
      <c r="D9953" s="146"/>
      <c r="E9953" s="86"/>
      <c r="F9953" s="96"/>
    </row>
    <row r="9954" spans="1:6" x14ac:dyDescent="0.2">
      <c r="A9954" s="145"/>
      <c r="C9954" s="86"/>
      <c r="D9954" s="146"/>
      <c r="E9954" s="86"/>
      <c r="F9954" s="96"/>
    </row>
    <row r="9955" spans="1:6" x14ac:dyDescent="0.2">
      <c r="A9955" s="145"/>
      <c r="C9955" s="86"/>
      <c r="D9955" s="146"/>
      <c r="E9955" s="86"/>
      <c r="F9955" s="96"/>
    </row>
    <row r="9956" spans="1:6" x14ac:dyDescent="0.2">
      <c r="A9956" s="145"/>
      <c r="C9956" s="86"/>
      <c r="D9956" s="146"/>
      <c r="E9956" s="86"/>
      <c r="F9956" s="96"/>
    </row>
    <row r="9957" spans="1:6" x14ac:dyDescent="0.2">
      <c r="A9957" s="145"/>
      <c r="C9957" s="86"/>
      <c r="D9957" s="146"/>
      <c r="E9957" s="86"/>
      <c r="F9957" s="96"/>
    </row>
    <row r="9958" spans="1:6" x14ac:dyDescent="0.2">
      <c r="A9958" s="145"/>
      <c r="C9958" s="86"/>
      <c r="D9958" s="146"/>
      <c r="E9958" s="86"/>
      <c r="F9958" s="96"/>
    </row>
    <row r="9959" spans="1:6" x14ac:dyDescent="0.2">
      <c r="A9959" s="145"/>
      <c r="C9959" s="86"/>
      <c r="D9959" s="146"/>
      <c r="E9959" s="86"/>
      <c r="F9959" s="96"/>
    </row>
    <row r="9960" spans="1:6" x14ac:dyDescent="0.2">
      <c r="A9960" s="145"/>
      <c r="C9960" s="86"/>
      <c r="D9960" s="146"/>
      <c r="E9960" s="86"/>
      <c r="F9960" s="96"/>
    </row>
    <row r="9961" spans="1:6" x14ac:dyDescent="0.2">
      <c r="A9961" s="145"/>
      <c r="C9961" s="86"/>
      <c r="D9961" s="146"/>
      <c r="E9961" s="86"/>
      <c r="F9961" s="96"/>
    </row>
    <row r="9962" spans="1:6" x14ac:dyDescent="0.2">
      <c r="A9962" s="145"/>
      <c r="C9962" s="86"/>
      <c r="D9962" s="146"/>
      <c r="E9962" s="86"/>
      <c r="F9962" s="96"/>
    </row>
    <row r="9963" spans="1:6" x14ac:dyDescent="0.2">
      <c r="A9963" s="145"/>
      <c r="C9963" s="86"/>
      <c r="D9963" s="146"/>
      <c r="E9963" s="86"/>
      <c r="F9963" s="96"/>
    </row>
    <row r="9964" spans="1:6" x14ac:dyDescent="0.2">
      <c r="A9964" s="145"/>
      <c r="C9964" s="86"/>
      <c r="D9964" s="146"/>
      <c r="E9964" s="86"/>
      <c r="F9964" s="96"/>
    </row>
    <row r="9965" spans="1:6" x14ac:dyDescent="0.2">
      <c r="A9965" s="145"/>
      <c r="C9965" s="86"/>
      <c r="D9965" s="146"/>
      <c r="E9965" s="86"/>
      <c r="F9965" s="96"/>
    </row>
    <row r="9966" spans="1:6" x14ac:dyDescent="0.2">
      <c r="A9966" s="145"/>
      <c r="C9966" s="86"/>
      <c r="D9966" s="146"/>
      <c r="E9966" s="86"/>
      <c r="F9966" s="96"/>
    </row>
    <row r="9967" spans="1:6" x14ac:dyDescent="0.2">
      <c r="A9967" s="145"/>
      <c r="C9967" s="86"/>
      <c r="D9967" s="146"/>
      <c r="E9967" s="86"/>
      <c r="F9967" s="96"/>
    </row>
    <row r="9968" spans="1:6" x14ac:dyDescent="0.2">
      <c r="A9968" s="145"/>
      <c r="C9968" s="86"/>
      <c r="D9968" s="146"/>
      <c r="E9968" s="86"/>
      <c r="F9968" s="96"/>
    </row>
    <row r="9969" spans="1:6" x14ac:dyDescent="0.2">
      <c r="A9969" s="145"/>
      <c r="C9969" s="86"/>
      <c r="D9969" s="146"/>
      <c r="E9969" s="86"/>
      <c r="F9969" s="96"/>
    </row>
    <row r="9970" spans="1:6" x14ac:dyDescent="0.2">
      <c r="A9970" s="145"/>
      <c r="C9970" s="86"/>
      <c r="D9970" s="146"/>
      <c r="E9970" s="86"/>
      <c r="F9970" s="96"/>
    </row>
    <row r="9971" spans="1:6" x14ac:dyDescent="0.2">
      <c r="A9971" s="145"/>
      <c r="C9971" s="86"/>
      <c r="D9971" s="146"/>
      <c r="E9971" s="86"/>
      <c r="F9971" s="96"/>
    </row>
    <row r="9972" spans="1:6" x14ac:dyDescent="0.2">
      <c r="A9972" s="145"/>
      <c r="C9972" s="86"/>
      <c r="D9972" s="146"/>
      <c r="E9972" s="86"/>
      <c r="F9972" s="96"/>
    </row>
    <row r="9973" spans="1:6" x14ac:dyDescent="0.2">
      <c r="A9973" s="145"/>
      <c r="C9973" s="86"/>
      <c r="D9973" s="146"/>
      <c r="E9973" s="86"/>
      <c r="F9973" s="96"/>
    </row>
    <row r="9974" spans="1:6" x14ac:dyDescent="0.2">
      <c r="A9974" s="145"/>
      <c r="C9974" s="86"/>
      <c r="D9974" s="146"/>
      <c r="E9974" s="86"/>
      <c r="F9974" s="96"/>
    </row>
    <row r="9975" spans="1:6" x14ac:dyDescent="0.2">
      <c r="A9975" s="145"/>
      <c r="C9975" s="86"/>
      <c r="D9975" s="146"/>
      <c r="E9975" s="86"/>
      <c r="F9975" s="96"/>
    </row>
    <row r="9976" spans="1:6" x14ac:dyDescent="0.2">
      <c r="A9976" s="145"/>
      <c r="C9976" s="86"/>
      <c r="D9976" s="146"/>
      <c r="E9976" s="86"/>
      <c r="F9976" s="96"/>
    </row>
    <row r="9977" spans="1:6" x14ac:dyDescent="0.2">
      <c r="A9977" s="145"/>
      <c r="C9977" s="86"/>
      <c r="D9977" s="146"/>
      <c r="E9977" s="86"/>
      <c r="F9977" s="96"/>
    </row>
    <row r="9978" spans="1:6" x14ac:dyDescent="0.2">
      <c r="A9978" s="145"/>
      <c r="C9978" s="86"/>
      <c r="D9978" s="146"/>
      <c r="E9978" s="86"/>
      <c r="F9978" s="96"/>
    </row>
    <row r="9979" spans="1:6" x14ac:dyDescent="0.2">
      <c r="A9979" s="145"/>
      <c r="C9979" s="86"/>
      <c r="D9979" s="146"/>
      <c r="E9979" s="86"/>
      <c r="F9979" s="96"/>
    </row>
    <row r="9980" spans="1:6" x14ac:dyDescent="0.2">
      <c r="A9980" s="145"/>
      <c r="C9980" s="86"/>
      <c r="D9980" s="146"/>
      <c r="E9980" s="86"/>
      <c r="F9980" s="96"/>
    </row>
    <row r="9981" spans="1:6" x14ac:dyDescent="0.2">
      <c r="A9981" s="145"/>
      <c r="C9981" s="86"/>
      <c r="D9981" s="146"/>
      <c r="E9981" s="86"/>
      <c r="F9981" s="96"/>
    </row>
    <row r="9982" spans="1:6" x14ac:dyDescent="0.2">
      <c r="A9982" s="145"/>
      <c r="C9982" s="86"/>
      <c r="D9982" s="146"/>
      <c r="E9982" s="86"/>
      <c r="F9982" s="96"/>
    </row>
    <row r="9983" spans="1:6" x14ac:dyDescent="0.2">
      <c r="A9983" s="145"/>
      <c r="C9983" s="86"/>
      <c r="D9983" s="146"/>
      <c r="E9983" s="86"/>
      <c r="F9983" s="96"/>
    </row>
    <row r="9984" spans="1:6" x14ac:dyDescent="0.2">
      <c r="A9984" s="145"/>
      <c r="C9984" s="86"/>
      <c r="D9984" s="146"/>
      <c r="E9984" s="86"/>
      <c r="F9984" s="96"/>
    </row>
    <row r="9985" spans="1:6" x14ac:dyDescent="0.2">
      <c r="A9985" s="145"/>
      <c r="C9985" s="86"/>
      <c r="D9985" s="146"/>
      <c r="E9985" s="86"/>
      <c r="F9985" s="96"/>
    </row>
    <row r="9986" spans="1:6" x14ac:dyDescent="0.2">
      <c r="A9986" s="145"/>
      <c r="C9986" s="86"/>
      <c r="D9986" s="146"/>
      <c r="E9986" s="86"/>
      <c r="F9986" s="96"/>
    </row>
    <row r="9987" spans="1:6" x14ac:dyDescent="0.2">
      <c r="A9987" s="145"/>
      <c r="C9987" s="86"/>
      <c r="D9987" s="146"/>
      <c r="E9987" s="86"/>
      <c r="F9987" s="96"/>
    </row>
    <row r="9988" spans="1:6" x14ac:dyDescent="0.2">
      <c r="A9988" s="145"/>
      <c r="C9988" s="86"/>
      <c r="D9988" s="146"/>
      <c r="E9988" s="86"/>
      <c r="F9988" s="96"/>
    </row>
    <row r="9989" spans="1:6" x14ac:dyDescent="0.2">
      <c r="A9989" s="145"/>
      <c r="C9989" s="86"/>
      <c r="D9989" s="146"/>
      <c r="E9989" s="86"/>
      <c r="F9989" s="96"/>
    </row>
    <row r="9990" spans="1:6" x14ac:dyDescent="0.2">
      <c r="A9990" s="145"/>
      <c r="C9990" s="86"/>
      <c r="D9990" s="146"/>
      <c r="E9990" s="86"/>
      <c r="F9990" s="96"/>
    </row>
    <row r="9991" spans="1:6" x14ac:dyDescent="0.2">
      <c r="A9991" s="145"/>
      <c r="C9991" s="86"/>
      <c r="D9991" s="146"/>
      <c r="E9991" s="86"/>
      <c r="F9991" s="96"/>
    </row>
    <row r="9992" spans="1:6" x14ac:dyDescent="0.2">
      <c r="A9992" s="145"/>
      <c r="C9992" s="86"/>
      <c r="D9992" s="146"/>
      <c r="E9992" s="86"/>
      <c r="F9992" s="96"/>
    </row>
    <row r="9993" spans="1:6" x14ac:dyDescent="0.2">
      <c r="A9993" s="145"/>
      <c r="C9993" s="86"/>
      <c r="D9993" s="146"/>
      <c r="E9993" s="86"/>
      <c r="F9993" s="96"/>
    </row>
    <row r="9994" spans="1:6" x14ac:dyDescent="0.2">
      <c r="A9994" s="145"/>
      <c r="C9994" s="86"/>
      <c r="D9994" s="146"/>
      <c r="E9994" s="86"/>
      <c r="F9994" s="96"/>
    </row>
    <row r="9995" spans="1:6" x14ac:dyDescent="0.2">
      <c r="A9995" s="145"/>
      <c r="C9995" s="86"/>
      <c r="D9995" s="146"/>
      <c r="E9995" s="86"/>
      <c r="F9995" s="96"/>
    </row>
    <row r="9996" spans="1:6" x14ac:dyDescent="0.2">
      <c r="A9996" s="145"/>
      <c r="C9996" s="86"/>
      <c r="D9996" s="146"/>
      <c r="E9996" s="86"/>
      <c r="F9996" s="96"/>
    </row>
    <row r="9997" spans="1:6" x14ac:dyDescent="0.2">
      <c r="A9997" s="145"/>
      <c r="C9997" s="86"/>
      <c r="D9997" s="146"/>
      <c r="E9997" s="86"/>
      <c r="F9997" s="96"/>
    </row>
    <row r="9998" spans="1:6" x14ac:dyDescent="0.2">
      <c r="A9998" s="145"/>
      <c r="C9998" s="86"/>
      <c r="D9998" s="146"/>
      <c r="E9998" s="86"/>
      <c r="F9998" s="96"/>
    </row>
    <row r="9999" spans="1:6" x14ac:dyDescent="0.2">
      <c r="A9999" s="145"/>
      <c r="C9999" s="86"/>
      <c r="D9999" s="146"/>
      <c r="E9999" s="86"/>
      <c r="F9999" s="96"/>
    </row>
    <row r="10000" spans="1:6" x14ac:dyDescent="0.2">
      <c r="A10000" s="145"/>
      <c r="C10000" s="86"/>
      <c r="D10000" s="146"/>
      <c r="E10000" s="86"/>
      <c r="F10000" s="96"/>
    </row>
    <row r="10001" spans="1:6" x14ac:dyDescent="0.2">
      <c r="A10001" s="145"/>
      <c r="C10001" s="86"/>
      <c r="D10001" s="146"/>
      <c r="E10001" s="86"/>
      <c r="F10001" s="96"/>
    </row>
    <row r="10002" spans="1:6" x14ac:dyDescent="0.2">
      <c r="A10002" s="145"/>
      <c r="C10002" s="86"/>
      <c r="D10002" s="146"/>
      <c r="E10002" s="86"/>
      <c r="F10002" s="96"/>
    </row>
    <row r="10003" spans="1:6" x14ac:dyDescent="0.2">
      <c r="A10003" s="145"/>
      <c r="C10003" s="86"/>
      <c r="D10003" s="146"/>
      <c r="E10003" s="86"/>
      <c r="F10003" s="96"/>
    </row>
    <row r="10004" spans="1:6" x14ac:dyDescent="0.2">
      <c r="A10004" s="145"/>
      <c r="C10004" s="86"/>
      <c r="D10004" s="146"/>
      <c r="E10004" s="86"/>
      <c r="F10004" s="96"/>
    </row>
    <row r="10005" spans="1:6" x14ac:dyDescent="0.2">
      <c r="A10005" s="145"/>
      <c r="C10005" s="86"/>
      <c r="D10005" s="146"/>
      <c r="E10005" s="86"/>
      <c r="F10005" s="96"/>
    </row>
    <row r="10006" spans="1:6" x14ac:dyDescent="0.2">
      <c r="A10006" s="145"/>
      <c r="C10006" s="86"/>
      <c r="D10006" s="146"/>
      <c r="E10006" s="86"/>
      <c r="F10006" s="96"/>
    </row>
    <row r="10007" spans="1:6" x14ac:dyDescent="0.2">
      <c r="A10007" s="145"/>
      <c r="C10007" s="86"/>
      <c r="D10007" s="146"/>
      <c r="E10007" s="86"/>
      <c r="F10007" s="96"/>
    </row>
    <row r="10008" spans="1:6" x14ac:dyDescent="0.2">
      <c r="A10008" s="145"/>
      <c r="C10008" s="86"/>
      <c r="D10008" s="146"/>
      <c r="E10008" s="86"/>
      <c r="F10008" s="96"/>
    </row>
    <row r="10009" spans="1:6" x14ac:dyDescent="0.2">
      <c r="A10009" s="145"/>
      <c r="C10009" s="86"/>
      <c r="D10009" s="146"/>
      <c r="E10009" s="86"/>
      <c r="F10009" s="96"/>
    </row>
    <row r="10010" spans="1:6" x14ac:dyDescent="0.2">
      <c r="A10010" s="145"/>
      <c r="C10010" s="86"/>
      <c r="D10010" s="146"/>
      <c r="E10010" s="86"/>
      <c r="F10010" s="96"/>
    </row>
    <row r="10011" spans="1:6" x14ac:dyDescent="0.2">
      <c r="A10011" s="145"/>
      <c r="C10011" s="86"/>
      <c r="D10011" s="146"/>
      <c r="E10011" s="86"/>
      <c r="F10011" s="96"/>
    </row>
    <row r="10012" spans="1:6" x14ac:dyDescent="0.2">
      <c r="A10012" s="145"/>
      <c r="C10012" s="86"/>
      <c r="D10012" s="146"/>
      <c r="E10012" s="86"/>
      <c r="F10012" s="96"/>
    </row>
    <row r="10013" spans="1:6" x14ac:dyDescent="0.2">
      <c r="A10013" s="145"/>
      <c r="C10013" s="86"/>
      <c r="D10013" s="146"/>
      <c r="E10013" s="86"/>
      <c r="F10013" s="96"/>
    </row>
    <row r="10014" spans="1:6" x14ac:dyDescent="0.2">
      <c r="A10014" s="145"/>
      <c r="C10014" s="86"/>
      <c r="D10014" s="146"/>
      <c r="E10014" s="86"/>
      <c r="F10014" s="96"/>
    </row>
    <row r="10015" spans="1:6" x14ac:dyDescent="0.2">
      <c r="A10015" s="145"/>
      <c r="C10015" s="86"/>
      <c r="D10015" s="146"/>
      <c r="E10015" s="86"/>
      <c r="F10015" s="96"/>
    </row>
    <row r="10016" spans="1:6" x14ac:dyDescent="0.2">
      <c r="A10016" s="145"/>
      <c r="C10016" s="86"/>
      <c r="D10016" s="146"/>
      <c r="E10016" s="86"/>
      <c r="F10016" s="96"/>
    </row>
    <row r="10017" spans="1:6" x14ac:dyDescent="0.2">
      <c r="A10017" s="145"/>
      <c r="C10017" s="86"/>
      <c r="D10017" s="146"/>
      <c r="E10017" s="86"/>
      <c r="F10017" s="96"/>
    </row>
    <row r="10018" spans="1:6" x14ac:dyDescent="0.2">
      <c r="A10018" s="145"/>
      <c r="C10018" s="86"/>
      <c r="D10018" s="146"/>
      <c r="E10018" s="86"/>
      <c r="F10018" s="96"/>
    </row>
    <row r="10019" spans="1:6" x14ac:dyDescent="0.2">
      <c r="A10019" s="145"/>
      <c r="C10019" s="86"/>
      <c r="D10019" s="146"/>
      <c r="E10019" s="86"/>
      <c r="F10019" s="96"/>
    </row>
    <row r="10020" spans="1:6" x14ac:dyDescent="0.2">
      <c r="A10020" s="145"/>
      <c r="C10020" s="86"/>
      <c r="D10020" s="146"/>
      <c r="E10020" s="86"/>
      <c r="F10020" s="96"/>
    </row>
    <row r="10021" spans="1:6" x14ac:dyDescent="0.2">
      <c r="A10021" s="145"/>
      <c r="C10021" s="86"/>
      <c r="D10021" s="146"/>
      <c r="E10021" s="86"/>
      <c r="F10021" s="96"/>
    </row>
    <row r="10022" spans="1:6" x14ac:dyDescent="0.2">
      <c r="A10022" s="145"/>
      <c r="C10022" s="86"/>
      <c r="D10022" s="146"/>
      <c r="E10022" s="86"/>
      <c r="F10022" s="96"/>
    </row>
    <row r="10023" spans="1:6" x14ac:dyDescent="0.2">
      <c r="A10023" s="145"/>
      <c r="C10023" s="86"/>
      <c r="D10023" s="146"/>
      <c r="E10023" s="86"/>
      <c r="F10023" s="96"/>
    </row>
    <row r="10024" spans="1:6" x14ac:dyDescent="0.2">
      <c r="A10024" s="145"/>
      <c r="C10024" s="86"/>
      <c r="D10024" s="146"/>
      <c r="E10024" s="86"/>
      <c r="F10024" s="96"/>
    </row>
    <row r="10025" spans="1:6" x14ac:dyDescent="0.2">
      <c r="A10025" s="145"/>
      <c r="C10025" s="86"/>
      <c r="D10025" s="146"/>
      <c r="E10025" s="86"/>
      <c r="F10025" s="96"/>
    </row>
    <row r="10026" spans="1:6" x14ac:dyDescent="0.2">
      <c r="A10026" s="145"/>
      <c r="C10026" s="86"/>
      <c r="D10026" s="146"/>
      <c r="E10026" s="86"/>
      <c r="F10026" s="96"/>
    </row>
    <row r="10027" spans="1:6" x14ac:dyDescent="0.2">
      <c r="A10027" s="145"/>
      <c r="C10027" s="86"/>
      <c r="D10027" s="146"/>
      <c r="E10027" s="86"/>
      <c r="F10027" s="96"/>
    </row>
    <row r="10028" spans="1:6" x14ac:dyDescent="0.2">
      <c r="A10028" s="145"/>
      <c r="C10028" s="86"/>
      <c r="D10028" s="146"/>
      <c r="E10028" s="86"/>
      <c r="F10028" s="96"/>
    </row>
    <row r="10029" spans="1:6" x14ac:dyDescent="0.2">
      <c r="A10029" s="145"/>
      <c r="C10029" s="86"/>
      <c r="D10029" s="146"/>
      <c r="E10029" s="86"/>
      <c r="F10029" s="96"/>
    </row>
    <row r="10030" spans="1:6" x14ac:dyDescent="0.2">
      <c r="A10030" s="145"/>
      <c r="C10030" s="86"/>
      <c r="D10030" s="146"/>
      <c r="E10030" s="86"/>
      <c r="F10030" s="96"/>
    </row>
    <row r="10031" spans="1:6" x14ac:dyDescent="0.2">
      <c r="A10031" s="145"/>
      <c r="C10031" s="86"/>
      <c r="D10031" s="146"/>
      <c r="E10031" s="86"/>
      <c r="F10031" s="96"/>
    </row>
    <row r="10032" spans="1:6" x14ac:dyDescent="0.2">
      <c r="A10032" s="145"/>
      <c r="C10032" s="86"/>
      <c r="D10032" s="146"/>
      <c r="E10032" s="86"/>
      <c r="F10032" s="96"/>
    </row>
    <row r="10033" spans="1:6" x14ac:dyDescent="0.2">
      <c r="A10033" s="145"/>
      <c r="C10033" s="86"/>
      <c r="D10033" s="146"/>
      <c r="E10033" s="86"/>
      <c r="F10033" s="96"/>
    </row>
    <row r="10034" spans="1:6" x14ac:dyDescent="0.2">
      <c r="A10034" s="145"/>
      <c r="C10034" s="86"/>
      <c r="D10034" s="146"/>
      <c r="E10034" s="86"/>
      <c r="F10034" s="96"/>
    </row>
    <row r="10035" spans="1:6" x14ac:dyDescent="0.2">
      <c r="A10035" s="145"/>
      <c r="C10035" s="86"/>
      <c r="D10035" s="146"/>
      <c r="E10035" s="86"/>
      <c r="F10035" s="96"/>
    </row>
    <row r="10036" spans="1:6" x14ac:dyDescent="0.2">
      <c r="A10036" s="145"/>
      <c r="C10036" s="86"/>
      <c r="D10036" s="146"/>
      <c r="E10036" s="86"/>
      <c r="F10036" s="96"/>
    </row>
    <row r="10037" spans="1:6" x14ac:dyDescent="0.2">
      <c r="A10037" s="145"/>
      <c r="C10037" s="86"/>
      <c r="D10037" s="146"/>
      <c r="E10037" s="86"/>
      <c r="F10037" s="96"/>
    </row>
    <row r="10038" spans="1:6" x14ac:dyDescent="0.2">
      <c r="A10038" s="145"/>
      <c r="C10038" s="86"/>
      <c r="D10038" s="146"/>
      <c r="E10038" s="86"/>
      <c r="F10038" s="96"/>
    </row>
    <row r="10039" spans="1:6" x14ac:dyDescent="0.2">
      <c r="A10039" s="145"/>
      <c r="C10039" s="86"/>
      <c r="D10039" s="146"/>
      <c r="E10039" s="86"/>
      <c r="F10039" s="96"/>
    </row>
    <row r="10040" spans="1:6" x14ac:dyDescent="0.2">
      <c r="A10040" s="145"/>
      <c r="C10040" s="86"/>
      <c r="D10040" s="146"/>
      <c r="E10040" s="86"/>
      <c r="F10040" s="96"/>
    </row>
    <row r="10041" spans="1:6" x14ac:dyDescent="0.2">
      <c r="A10041" s="145"/>
      <c r="C10041" s="86"/>
      <c r="D10041" s="146"/>
      <c r="E10041" s="86"/>
      <c r="F10041" s="96"/>
    </row>
    <row r="10042" spans="1:6" x14ac:dyDescent="0.2">
      <c r="A10042" s="145"/>
      <c r="C10042" s="86"/>
      <c r="D10042" s="146"/>
      <c r="E10042" s="86"/>
      <c r="F10042" s="96"/>
    </row>
    <row r="10043" spans="1:6" x14ac:dyDescent="0.2">
      <c r="A10043" s="145"/>
      <c r="C10043" s="86"/>
      <c r="D10043" s="146"/>
      <c r="E10043" s="86"/>
      <c r="F10043" s="96"/>
    </row>
    <row r="10044" spans="1:6" x14ac:dyDescent="0.2">
      <c r="A10044" s="145"/>
      <c r="C10044" s="86"/>
      <c r="D10044" s="146"/>
      <c r="E10044" s="86"/>
      <c r="F10044" s="96"/>
    </row>
    <row r="10045" spans="1:6" x14ac:dyDescent="0.2">
      <c r="A10045" s="145"/>
      <c r="C10045" s="86"/>
      <c r="D10045" s="146"/>
      <c r="E10045" s="86"/>
      <c r="F10045" s="96"/>
    </row>
    <row r="10046" spans="1:6" x14ac:dyDescent="0.2">
      <c r="A10046" s="145"/>
      <c r="C10046" s="86"/>
      <c r="D10046" s="146"/>
      <c r="E10046" s="86"/>
      <c r="F10046" s="96"/>
    </row>
    <row r="10047" spans="1:6" x14ac:dyDescent="0.2">
      <c r="A10047" s="145"/>
      <c r="C10047" s="86"/>
      <c r="D10047" s="146"/>
      <c r="E10047" s="86"/>
      <c r="F10047" s="96"/>
    </row>
    <row r="10048" spans="1:6" x14ac:dyDescent="0.2">
      <c r="A10048" s="145"/>
      <c r="C10048" s="86"/>
      <c r="D10048" s="146"/>
      <c r="E10048" s="86"/>
      <c r="F10048" s="96"/>
    </row>
    <row r="10049" spans="1:6" x14ac:dyDescent="0.2">
      <c r="A10049" s="145"/>
      <c r="C10049" s="86"/>
      <c r="D10049" s="146"/>
      <c r="E10049" s="86"/>
      <c r="F10049" s="96"/>
    </row>
    <row r="10050" spans="1:6" x14ac:dyDescent="0.2">
      <c r="A10050" s="145"/>
      <c r="C10050" s="86"/>
      <c r="D10050" s="146"/>
      <c r="E10050" s="86"/>
      <c r="F10050" s="96"/>
    </row>
    <row r="10051" spans="1:6" x14ac:dyDescent="0.2">
      <c r="A10051" s="145"/>
      <c r="C10051" s="86"/>
      <c r="D10051" s="146"/>
      <c r="E10051" s="86"/>
      <c r="F10051" s="96"/>
    </row>
    <row r="10052" spans="1:6" x14ac:dyDescent="0.2">
      <c r="A10052" s="145"/>
      <c r="C10052" s="86"/>
      <c r="D10052" s="146"/>
      <c r="E10052" s="86"/>
      <c r="F10052" s="96"/>
    </row>
    <row r="10053" spans="1:6" x14ac:dyDescent="0.2">
      <c r="A10053" s="145"/>
      <c r="C10053" s="86"/>
      <c r="D10053" s="146"/>
      <c r="E10053" s="86"/>
      <c r="F10053" s="96"/>
    </row>
    <row r="10054" spans="1:6" x14ac:dyDescent="0.2">
      <c r="A10054" s="145"/>
      <c r="C10054" s="86"/>
      <c r="D10054" s="146"/>
      <c r="E10054" s="86"/>
      <c r="F10054" s="96"/>
    </row>
    <row r="10055" spans="1:6" x14ac:dyDescent="0.2">
      <c r="A10055" s="145"/>
      <c r="C10055" s="86"/>
      <c r="D10055" s="146"/>
      <c r="E10055" s="86"/>
      <c r="F10055" s="96"/>
    </row>
    <row r="10056" spans="1:6" x14ac:dyDescent="0.2">
      <c r="A10056" s="145"/>
      <c r="C10056" s="86"/>
      <c r="D10056" s="146"/>
      <c r="E10056" s="86"/>
      <c r="F10056" s="96"/>
    </row>
    <row r="10057" spans="1:6" x14ac:dyDescent="0.2">
      <c r="A10057" s="145"/>
      <c r="C10057" s="86"/>
      <c r="D10057" s="146"/>
      <c r="E10057" s="86"/>
      <c r="F10057" s="96"/>
    </row>
    <row r="10058" spans="1:6" x14ac:dyDescent="0.2">
      <c r="A10058" s="145"/>
      <c r="C10058" s="86"/>
      <c r="D10058" s="146"/>
      <c r="E10058" s="86"/>
      <c r="F10058" s="96"/>
    </row>
    <row r="10059" spans="1:6" x14ac:dyDescent="0.2">
      <c r="A10059" s="145"/>
      <c r="C10059" s="86"/>
      <c r="D10059" s="146"/>
      <c r="E10059" s="86"/>
      <c r="F10059" s="96"/>
    </row>
    <row r="10060" spans="1:6" x14ac:dyDescent="0.2">
      <c r="A10060" s="145"/>
      <c r="C10060" s="86"/>
      <c r="D10060" s="146"/>
      <c r="E10060" s="86"/>
      <c r="F10060" s="96"/>
    </row>
    <row r="10061" spans="1:6" x14ac:dyDescent="0.2">
      <c r="A10061" s="145"/>
      <c r="C10061" s="86"/>
      <c r="D10061" s="146"/>
      <c r="E10061" s="86"/>
      <c r="F10061" s="96"/>
    </row>
    <row r="10062" spans="1:6" x14ac:dyDescent="0.2">
      <c r="A10062" s="145"/>
      <c r="C10062" s="86"/>
      <c r="D10062" s="146"/>
      <c r="E10062" s="86"/>
      <c r="F10062" s="96"/>
    </row>
    <row r="10063" spans="1:6" x14ac:dyDescent="0.2">
      <c r="A10063" s="145"/>
      <c r="C10063" s="86"/>
      <c r="D10063" s="146"/>
      <c r="E10063" s="86"/>
      <c r="F10063" s="96"/>
    </row>
    <row r="10064" spans="1:6" x14ac:dyDescent="0.2">
      <c r="A10064" s="145"/>
      <c r="C10064" s="86"/>
      <c r="D10064" s="146"/>
      <c r="E10064" s="86"/>
      <c r="F10064" s="96"/>
    </row>
    <row r="10065" spans="1:6" x14ac:dyDescent="0.2">
      <c r="A10065" s="145"/>
      <c r="C10065" s="86"/>
      <c r="D10065" s="146"/>
      <c r="E10065" s="86"/>
      <c r="F10065" s="96"/>
    </row>
    <row r="10066" spans="1:6" x14ac:dyDescent="0.2">
      <c r="A10066" s="145"/>
      <c r="C10066" s="86"/>
      <c r="D10066" s="146"/>
      <c r="E10066" s="86"/>
      <c r="F10066" s="96"/>
    </row>
    <row r="10067" spans="1:6" x14ac:dyDescent="0.2">
      <c r="A10067" s="145"/>
      <c r="C10067" s="86"/>
      <c r="D10067" s="146"/>
      <c r="E10067" s="86"/>
      <c r="F10067" s="96"/>
    </row>
    <row r="10068" spans="1:6" x14ac:dyDescent="0.2">
      <c r="A10068" s="145"/>
      <c r="C10068" s="86"/>
      <c r="D10068" s="146"/>
      <c r="E10068" s="86"/>
      <c r="F10068" s="96"/>
    </row>
    <row r="10069" spans="1:6" x14ac:dyDescent="0.2">
      <c r="A10069" s="145"/>
      <c r="C10069" s="86"/>
      <c r="D10069" s="146"/>
      <c r="E10069" s="86"/>
      <c r="F10069" s="96"/>
    </row>
    <row r="10070" spans="1:6" x14ac:dyDescent="0.2">
      <c r="A10070" s="145"/>
      <c r="C10070" s="86"/>
      <c r="D10070" s="146"/>
      <c r="E10070" s="86"/>
      <c r="F10070" s="96"/>
    </row>
    <row r="10071" spans="1:6" x14ac:dyDescent="0.2">
      <c r="A10071" s="145"/>
      <c r="C10071" s="86"/>
      <c r="D10071" s="146"/>
      <c r="E10071" s="86"/>
      <c r="F10071" s="96"/>
    </row>
    <row r="10072" spans="1:6" x14ac:dyDescent="0.2">
      <c r="A10072" s="145"/>
      <c r="C10072" s="86"/>
      <c r="D10072" s="146"/>
      <c r="E10072" s="86"/>
      <c r="F10072" s="96"/>
    </row>
    <row r="10073" spans="1:6" x14ac:dyDescent="0.2">
      <c r="A10073" s="145"/>
      <c r="C10073" s="86"/>
      <c r="D10073" s="146"/>
      <c r="E10073" s="86"/>
      <c r="F10073" s="96"/>
    </row>
    <row r="10074" spans="1:6" x14ac:dyDescent="0.2">
      <c r="A10074" s="145"/>
      <c r="C10074" s="86"/>
      <c r="D10074" s="146"/>
      <c r="E10074" s="86"/>
      <c r="F10074" s="96"/>
    </row>
    <row r="10075" spans="1:6" x14ac:dyDescent="0.2">
      <c r="A10075" s="145"/>
      <c r="C10075" s="86"/>
      <c r="D10075" s="146"/>
      <c r="E10075" s="86"/>
      <c r="F10075" s="96"/>
    </row>
    <row r="10076" spans="1:6" x14ac:dyDescent="0.2">
      <c r="A10076" s="145"/>
      <c r="C10076" s="86"/>
      <c r="D10076" s="146"/>
      <c r="E10076" s="86"/>
      <c r="F10076" s="96"/>
    </row>
    <row r="10077" spans="1:6" x14ac:dyDescent="0.2">
      <c r="A10077" s="145"/>
      <c r="C10077" s="86"/>
      <c r="D10077" s="146"/>
      <c r="E10077" s="86"/>
      <c r="F10077" s="96"/>
    </row>
    <row r="10078" spans="1:6" x14ac:dyDescent="0.2">
      <c r="A10078" s="145"/>
      <c r="C10078" s="86"/>
      <c r="D10078" s="146"/>
      <c r="E10078" s="86"/>
      <c r="F10078" s="96"/>
    </row>
    <row r="10079" spans="1:6" x14ac:dyDescent="0.2">
      <c r="A10079" s="145"/>
      <c r="C10079" s="86"/>
      <c r="D10079" s="146"/>
      <c r="E10079" s="86"/>
      <c r="F10079" s="96"/>
    </row>
    <row r="10080" spans="1:6" x14ac:dyDescent="0.2">
      <c r="A10080" s="145"/>
      <c r="C10080" s="86"/>
      <c r="D10080" s="146"/>
      <c r="E10080" s="86"/>
      <c r="F10080" s="96"/>
    </row>
    <row r="10081" spans="1:6" x14ac:dyDescent="0.2">
      <c r="A10081" s="145"/>
      <c r="C10081" s="86"/>
      <c r="D10081" s="146"/>
      <c r="E10081" s="86"/>
      <c r="F10081" s="96"/>
    </row>
    <row r="10082" spans="1:6" x14ac:dyDescent="0.2">
      <c r="A10082" s="145"/>
      <c r="C10082" s="86"/>
      <c r="D10082" s="146"/>
      <c r="E10082" s="86"/>
      <c r="F10082" s="96"/>
    </row>
    <row r="10083" spans="1:6" x14ac:dyDescent="0.2">
      <c r="A10083" s="145"/>
      <c r="C10083" s="86"/>
      <c r="D10083" s="146"/>
      <c r="E10083" s="86"/>
      <c r="F10083" s="96"/>
    </row>
    <row r="10084" spans="1:6" x14ac:dyDescent="0.2">
      <c r="A10084" s="145"/>
      <c r="C10084" s="86"/>
      <c r="D10084" s="146"/>
      <c r="E10084" s="86"/>
      <c r="F10084" s="96"/>
    </row>
    <row r="10085" spans="1:6" x14ac:dyDescent="0.2">
      <c r="A10085" s="145"/>
      <c r="C10085" s="86"/>
      <c r="D10085" s="146"/>
      <c r="E10085" s="86"/>
      <c r="F10085" s="96"/>
    </row>
    <row r="10086" spans="1:6" x14ac:dyDescent="0.2">
      <c r="A10086" s="145"/>
      <c r="C10086" s="86"/>
      <c r="D10086" s="146"/>
      <c r="E10086" s="86"/>
      <c r="F10086" s="96"/>
    </row>
    <row r="10087" spans="1:6" x14ac:dyDescent="0.2">
      <c r="A10087" s="145"/>
      <c r="C10087" s="86"/>
      <c r="D10087" s="146"/>
      <c r="E10087" s="86"/>
      <c r="F10087" s="96"/>
    </row>
    <row r="10088" spans="1:6" x14ac:dyDescent="0.2">
      <c r="A10088" s="145"/>
      <c r="C10088" s="86"/>
      <c r="D10088" s="146"/>
      <c r="E10088" s="86"/>
      <c r="F10088" s="96"/>
    </row>
    <row r="10089" spans="1:6" x14ac:dyDescent="0.2">
      <c r="A10089" s="145"/>
      <c r="C10089" s="86"/>
      <c r="D10089" s="146"/>
      <c r="E10089" s="86"/>
      <c r="F10089" s="96"/>
    </row>
    <row r="10090" spans="1:6" x14ac:dyDescent="0.2">
      <c r="A10090" s="145"/>
      <c r="C10090" s="86"/>
      <c r="D10090" s="146"/>
      <c r="E10090" s="86"/>
      <c r="F10090" s="96"/>
    </row>
    <row r="10091" spans="1:6" x14ac:dyDescent="0.2">
      <c r="A10091" s="145"/>
      <c r="C10091" s="86"/>
      <c r="D10091" s="146"/>
      <c r="E10091" s="86"/>
      <c r="F10091" s="96"/>
    </row>
    <row r="10092" spans="1:6" x14ac:dyDescent="0.2">
      <c r="A10092" s="145"/>
      <c r="C10092" s="86"/>
      <c r="D10092" s="146"/>
      <c r="E10092" s="86"/>
      <c r="F10092" s="96"/>
    </row>
    <row r="10093" spans="1:6" x14ac:dyDescent="0.2">
      <c r="A10093" s="145"/>
      <c r="C10093" s="86"/>
      <c r="D10093" s="146"/>
      <c r="E10093" s="86"/>
      <c r="F10093" s="96"/>
    </row>
    <row r="10094" spans="1:6" x14ac:dyDescent="0.2">
      <c r="A10094" s="145"/>
      <c r="C10094" s="86"/>
      <c r="D10094" s="146"/>
      <c r="E10094" s="86"/>
      <c r="F10094" s="96"/>
    </row>
    <row r="10095" spans="1:6" x14ac:dyDescent="0.2">
      <c r="A10095" s="145"/>
      <c r="C10095" s="86"/>
      <c r="D10095" s="146"/>
      <c r="E10095" s="86"/>
      <c r="F10095" s="96"/>
    </row>
    <row r="10096" spans="1:6" x14ac:dyDescent="0.2">
      <c r="A10096" s="145"/>
      <c r="C10096" s="86"/>
      <c r="D10096" s="146"/>
      <c r="E10096" s="86"/>
      <c r="F10096" s="96"/>
    </row>
    <row r="10097" spans="1:6" x14ac:dyDescent="0.2">
      <c r="A10097" s="145"/>
      <c r="C10097" s="86"/>
      <c r="D10097" s="146"/>
      <c r="E10097" s="86"/>
      <c r="F10097" s="96"/>
    </row>
    <row r="10098" spans="1:6" x14ac:dyDescent="0.2">
      <c r="A10098" s="145"/>
      <c r="C10098" s="86"/>
      <c r="D10098" s="146"/>
      <c r="E10098" s="86"/>
      <c r="F10098" s="96"/>
    </row>
    <row r="10099" spans="1:6" x14ac:dyDescent="0.2">
      <c r="A10099" s="145"/>
      <c r="C10099" s="86"/>
      <c r="D10099" s="146"/>
      <c r="E10099" s="86"/>
      <c r="F10099" s="96"/>
    </row>
    <row r="10100" spans="1:6" x14ac:dyDescent="0.2">
      <c r="A10100" s="145"/>
      <c r="C10100" s="86"/>
      <c r="D10100" s="146"/>
      <c r="E10100" s="86"/>
      <c r="F10100" s="96"/>
    </row>
    <row r="10101" spans="1:6" x14ac:dyDescent="0.2">
      <c r="A10101" s="145"/>
      <c r="C10101" s="86"/>
      <c r="D10101" s="146"/>
      <c r="E10101" s="86"/>
      <c r="F10101" s="96"/>
    </row>
    <row r="10102" spans="1:6" x14ac:dyDescent="0.2">
      <c r="A10102" s="145"/>
      <c r="C10102" s="86"/>
      <c r="D10102" s="146"/>
      <c r="E10102" s="86"/>
      <c r="F10102" s="96"/>
    </row>
    <row r="10103" spans="1:6" x14ac:dyDescent="0.2">
      <c r="A10103" s="145"/>
      <c r="C10103" s="86"/>
      <c r="D10103" s="146"/>
      <c r="E10103" s="86"/>
      <c r="F10103" s="96"/>
    </row>
    <row r="10104" spans="1:6" x14ac:dyDescent="0.2">
      <c r="A10104" s="145"/>
      <c r="C10104" s="86"/>
      <c r="D10104" s="146"/>
      <c r="E10104" s="86"/>
      <c r="F10104" s="96"/>
    </row>
    <row r="10105" spans="1:6" x14ac:dyDescent="0.2">
      <c r="A10105" s="145"/>
      <c r="C10105" s="86"/>
      <c r="D10105" s="146"/>
      <c r="E10105" s="86"/>
      <c r="F10105" s="96"/>
    </row>
    <row r="10106" spans="1:6" x14ac:dyDescent="0.2">
      <c r="A10106" s="145"/>
      <c r="C10106" s="86"/>
      <c r="D10106" s="146"/>
      <c r="E10106" s="86"/>
      <c r="F10106" s="96"/>
    </row>
    <row r="10107" spans="1:6" x14ac:dyDescent="0.2">
      <c r="A10107" s="145"/>
      <c r="C10107" s="86"/>
      <c r="D10107" s="146"/>
      <c r="E10107" s="86"/>
      <c r="F10107" s="96"/>
    </row>
    <row r="10108" spans="1:6" x14ac:dyDescent="0.2">
      <c r="A10108" s="145"/>
      <c r="C10108" s="86"/>
      <c r="D10108" s="146"/>
      <c r="E10108" s="86"/>
      <c r="F10108" s="96"/>
    </row>
    <row r="10109" spans="1:6" x14ac:dyDescent="0.2">
      <c r="A10109" s="145"/>
      <c r="C10109" s="86"/>
      <c r="D10109" s="146"/>
      <c r="E10109" s="86"/>
      <c r="F10109" s="96"/>
    </row>
    <row r="10110" spans="1:6" x14ac:dyDescent="0.2">
      <c r="A10110" s="145"/>
      <c r="C10110" s="86"/>
      <c r="D10110" s="146"/>
      <c r="E10110" s="86"/>
      <c r="F10110" s="96"/>
    </row>
    <row r="10111" spans="1:6" x14ac:dyDescent="0.2">
      <c r="A10111" s="145"/>
      <c r="C10111" s="86"/>
      <c r="D10111" s="146"/>
      <c r="E10111" s="86"/>
      <c r="F10111" s="96"/>
    </row>
    <row r="10112" spans="1:6" x14ac:dyDescent="0.2">
      <c r="A10112" s="145"/>
      <c r="C10112" s="86"/>
      <c r="D10112" s="146"/>
      <c r="E10112" s="86"/>
      <c r="F10112" s="96"/>
    </row>
    <row r="10113" spans="1:6" x14ac:dyDescent="0.2">
      <c r="A10113" s="145"/>
      <c r="C10113" s="86"/>
      <c r="D10113" s="146"/>
      <c r="E10113" s="86"/>
      <c r="F10113" s="96"/>
    </row>
    <row r="10114" spans="1:6" x14ac:dyDescent="0.2">
      <c r="A10114" s="145"/>
      <c r="C10114" s="86"/>
      <c r="D10114" s="146"/>
      <c r="E10114" s="86"/>
      <c r="F10114" s="96"/>
    </row>
    <row r="10115" spans="1:6" x14ac:dyDescent="0.2">
      <c r="A10115" s="145"/>
      <c r="C10115" s="86"/>
      <c r="D10115" s="146"/>
      <c r="E10115" s="86"/>
      <c r="F10115" s="96"/>
    </row>
    <row r="10116" spans="1:6" x14ac:dyDescent="0.2">
      <c r="A10116" s="145"/>
      <c r="C10116" s="86"/>
      <c r="D10116" s="146"/>
      <c r="E10116" s="86"/>
      <c r="F10116" s="96"/>
    </row>
    <row r="10117" spans="1:6" x14ac:dyDescent="0.2">
      <c r="A10117" s="145"/>
      <c r="C10117" s="86"/>
      <c r="D10117" s="146"/>
      <c r="E10117" s="86"/>
      <c r="F10117" s="96"/>
    </row>
    <row r="10118" spans="1:6" x14ac:dyDescent="0.2">
      <c r="A10118" s="145"/>
      <c r="C10118" s="86"/>
      <c r="D10118" s="146"/>
      <c r="E10118" s="86"/>
      <c r="F10118" s="96"/>
    </row>
    <row r="10119" spans="1:6" x14ac:dyDescent="0.2">
      <c r="A10119" s="145"/>
      <c r="C10119" s="86"/>
      <c r="D10119" s="146"/>
      <c r="E10119" s="86"/>
      <c r="F10119" s="96"/>
    </row>
    <row r="10120" spans="1:6" x14ac:dyDescent="0.2">
      <c r="A10120" s="145"/>
      <c r="C10120" s="86"/>
      <c r="D10120" s="146"/>
      <c r="E10120" s="86"/>
      <c r="F10120" s="96"/>
    </row>
    <row r="10121" spans="1:6" x14ac:dyDescent="0.2">
      <c r="A10121" s="145"/>
      <c r="C10121" s="86"/>
      <c r="D10121" s="146"/>
      <c r="E10121" s="86"/>
      <c r="F10121" s="96"/>
    </row>
    <row r="10122" spans="1:6" x14ac:dyDescent="0.2">
      <c r="A10122" s="145"/>
      <c r="C10122" s="86"/>
      <c r="D10122" s="146"/>
      <c r="E10122" s="86"/>
      <c r="F10122" s="96"/>
    </row>
    <row r="10123" spans="1:6" x14ac:dyDescent="0.2">
      <c r="A10123" s="145"/>
      <c r="C10123" s="86"/>
      <c r="D10123" s="146"/>
      <c r="E10123" s="86"/>
      <c r="F10123" s="96"/>
    </row>
    <row r="10124" spans="1:6" x14ac:dyDescent="0.2">
      <c r="A10124" s="145"/>
      <c r="C10124" s="86"/>
      <c r="D10124" s="146"/>
      <c r="E10124" s="86"/>
      <c r="F10124" s="96"/>
    </row>
    <row r="10125" spans="1:6" x14ac:dyDescent="0.2">
      <c r="A10125" s="145"/>
      <c r="C10125" s="86"/>
      <c r="D10125" s="146"/>
      <c r="E10125" s="86"/>
      <c r="F10125" s="96"/>
    </row>
    <row r="10126" spans="1:6" x14ac:dyDescent="0.2">
      <c r="A10126" s="145"/>
      <c r="C10126" s="86"/>
      <c r="D10126" s="146"/>
      <c r="E10126" s="86"/>
      <c r="F10126" s="96"/>
    </row>
    <row r="10127" spans="1:6" x14ac:dyDescent="0.2">
      <c r="A10127" s="145"/>
      <c r="C10127" s="86"/>
      <c r="D10127" s="146"/>
      <c r="E10127" s="86"/>
      <c r="F10127" s="96"/>
    </row>
    <row r="10128" spans="1:6" x14ac:dyDescent="0.2">
      <c r="A10128" s="145"/>
      <c r="C10128" s="86"/>
      <c r="D10128" s="146"/>
      <c r="E10128" s="86"/>
      <c r="F10128" s="96"/>
    </row>
    <row r="10129" spans="1:6" x14ac:dyDescent="0.2">
      <c r="A10129" s="145"/>
      <c r="C10129" s="86"/>
      <c r="D10129" s="146"/>
      <c r="E10129" s="86"/>
      <c r="F10129" s="96"/>
    </row>
    <row r="10130" spans="1:6" x14ac:dyDescent="0.2">
      <c r="A10130" s="145"/>
      <c r="C10130" s="86"/>
      <c r="D10130" s="146"/>
      <c r="E10130" s="86"/>
      <c r="F10130" s="96"/>
    </row>
    <row r="10131" spans="1:6" x14ac:dyDescent="0.2">
      <c r="A10131" s="145"/>
      <c r="C10131" s="86"/>
      <c r="D10131" s="146"/>
      <c r="E10131" s="86"/>
      <c r="F10131" s="96"/>
    </row>
    <row r="10132" spans="1:6" x14ac:dyDescent="0.2">
      <c r="A10132" s="145"/>
      <c r="C10132" s="86"/>
      <c r="D10132" s="146"/>
      <c r="E10132" s="86"/>
      <c r="F10132" s="96"/>
    </row>
    <row r="10133" spans="1:6" x14ac:dyDescent="0.2">
      <c r="A10133" s="145"/>
      <c r="C10133" s="86"/>
      <c r="D10133" s="146"/>
      <c r="E10133" s="86"/>
      <c r="F10133" s="96"/>
    </row>
    <row r="10134" spans="1:6" x14ac:dyDescent="0.2">
      <c r="A10134" s="145"/>
      <c r="C10134" s="86"/>
      <c r="D10134" s="146"/>
      <c r="E10134" s="86"/>
      <c r="F10134" s="96"/>
    </row>
    <row r="10135" spans="1:6" x14ac:dyDescent="0.2">
      <c r="A10135" s="145"/>
      <c r="C10135" s="86"/>
      <c r="D10135" s="146"/>
      <c r="E10135" s="86"/>
      <c r="F10135" s="96"/>
    </row>
    <row r="10136" spans="1:6" x14ac:dyDescent="0.2">
      <c r="A10136" s="145"/>
      <c r="C10136" s="86"/>
      <c r="D10136" s="146"/>
      <c r="E10136" s="86"/>
      <c r="F10136" s="96"/>
    </row>
    <row r="10137" spans="1:6" x14ac:dyDescent="0.2">
      <c r="A10137" s="145"/>
      <c r="C10137" s="86"/>
      <c r="D10137" s="146"/>
      <c r="E10137" s="86"/>
      <c r="F10137" s="96"/>
    </row>
    <row r="10138" spans="1:6" x14ac:dyDescent="0.2">
      <c r="A10138" s="145"/>
      <c r="C10138" s="86"/>
      <c r="D10138" s="146"/>
      <c r="E10138" s="86"/>
      <c r="F10138" s="96"/>
    </row>
    <row r="10139" spans="1:6" x14ac:dyDescent="0.2">
      <c r="A10139" s="145"/>
      <c r="C10139" s="86"/>
      <c r="D10139" s="146"/>
      <c r="E10139" s="86"/>
      <c r="F10139" s="96"/>
    </row>
    <row r="10140" spans="1:6" x14ac:dyDescent="0.2">
      <c r="A10140" s="145"/>
      <c r="C10140" s="86"/>
      <c r="D10140" s="146"/>
      <c r="E10140" s="86"/>
      <c r="F10140" s="96"/>
    </row>
    <row r="10141" spans="1:6" x14ac:dyDescent="0.2">
      <c r="A10141" s="145"/>
      <c r="C10141" s="86"/>
      <c r="D10141" s="146"/>
      <c r="E10141" s="86"/>
      <c r="F10141" s="96"/>
    </row>
    <row r="10142" spans="1:6" x14ac:dyDescent="0.2">
      <c r="A10142" s="145"/>
      <c r="C10142" s="86"/>
      <c r="D10142" s="146"/>
      <c r="E10142" s="86"/>
      <c r="F10142" s="96"/>
    </row>
    <row r="10143" spans="1:6" x14ac:dyDescent="0.2">
      <c r="A10143" s="145"/>
      <c r="C10143" s="86"/>
      <c r="D10143" s="146"/>
      <c r="E10143" s="86"/>
      <c r="F10143" s="96"/>
    </row>
    <row r="10144" spans="1:6" x14ac:dyDescent="0.2">
      <c r="A10144" s="145"/>
      <c r="C10144" s="86"/>
      <c r="D10144" s="146"/>
      <c r="E10144" s="86"/>
      <c r="F10144" s="96"/>
    </row>
    <row r="10145" spans="1:6" x14ac:dyDescent="0.2">
      <c r="A10145" s="145"/>
      <c r="C10145" s="86"/>
      <c r="D10145" s="146"/>
      <c r="E10145" s="86"/>
      <c r="F10145" s="96"/>
    </row>
    <row r="10146" spans="1:6" x14ac:dyDescent="0.2">
      <c r="A10146" s="145"/>
      <c r="C10146" s="86"/>
      <c r="D10146" s="146"/>
      <c r="E10146" s="86"/>
      <c r="F10146" s="96"/>
    </row>
    <row r="10147" spans="1:6" x14ac:dyDescent="0.2">
      <c r="A10147" s="145"/>
      <c r="C10147" s="86"/>
      <c r="D10147" s="146"/>
      <c r="E10147" s="86"/>
      <c r="F10147" s="96"/>
    </row>
    <row r="10148" spans="1:6" x14ac:dyDescent="0.2">
      <c r="A10148" s="145"/>
      <c r="C10148" s="86"/>
      <c r="D10148" s="146"/>
      <c r="E10148" s="86"/>
      <c r="F10148" s="96"/>
    </row>
    <row r="10149" spans="1:6" x14ac:dyDescent="0.2">
      <c r="A10149" s="145"/>
      <c r="C10149" s="86"/>
      <c r="D10149" s="146"/>
      <c r="E10149" s="86"/>
      <c r="F10149" s="96"/>
    </row>
    <row r="10150" spans="1:6" x14ac:dyDescent="0.2">
      <c r="A10150" s="145"/>
      <c r="C10150" s="86"/>
      <c r="D10150" s="146"/>
      <c r="E10150" s="86"/>
      <c r="F10150" s="96"/>
    </row>
    <row r="10151" spans="1:6" x14ac:dyDescent="0.2">
      <c r="A10151" s="145"/>
      <c r="C10151" s="86"/>
      <c r="D10151" s="146"/>
      <c r="E10151" s="86"/>
      <c r="F10151" s="96"/>
    </row>
    <row r="10152" spans="1:6" x14ac:dyDescent="0.2">
      <c r="A10152" s="145"/>
      <c r="C10152" s="86"/>
      <c r="D10152" s="146"/>
      <c r="E10152" s="86"/>
      <c r="F10152" s="96"/>
    </row>
    <row r="10153" spans="1:6" x14ac:dyDescent="0.2">
      <c r="A10153" s="145"/>
      <c r="C10153" s="86"/>
      <c r="D10153" s="146"/>
      <c r="E10153" s="86"/>
      <c r="F10153" s="96"/>
    </row>
    <row r="10154" spans="1:6" x14ac:dyDescent="0.2">
      <c r="A10154" s="145"/>
      <c r="C10154" s="86"/>
      <c r="D10154" s="146"/>
      <c r="E10154" s="86"/>
      <c r="F10154" s="96"/>
    </row>
    <row r="10155" spans="1:6" x14ac:dyDescent="0.2">
      <c r="A10155" s="145"/>
      <c r="C10155" s="86"/>
      <c r="D10155" s="146"/>
      <c r="E10155" s="86"/>
      <c r="F10155" s="96"/>
    </row>
    <row r="10156" spans="1:6" x14ac:dyDescent="0.2">
      <c r="A10156" s="145"/>
      <c r="C10156" s="86"/>
      <c r="D10156" s="146"/>
      <c r="E10156" s="86"/>
      <c r="F10156" s="96"/>
    </row>
    <row r="10157" spans="1:6" x14ac:dyDescent="0.2">
      <c r="A10157" s="145"/>
      <c r="C10157" s="86"/>
      <c r="D10157" s="146"/>
      <c r="E10157" s="86"/>
      <c r="F10157" s="96"/>
    </row>
    <row r="10158" spans="1:6" x14ac:dyDescent="0.2">
      <c r="A10158" s="145"/>
      <c r="C10158" s="86"/>
      <c r="D10158" s="146"/>
      <c r="E10158" s="86"/>
      <c r="F10158" s="96"/>
    </row>
    <row r="10159" spans="1:6" x14ac:dyDescent="0.2">
      <c r="A10159" s="145"/>
      <c r="C10159" s="86"/>
      <c r="D10159" s="146"/>
      <c r="E10159" s="86"/>
      <c r="F10159" s="96"/>
    </row>
    <row r="10160" spans="1:6" x14ac:dyDescent="0.2">
      <c r="A10160" s="145"/>
      <c r="C10160" s="86"/>
      <c r="D10160" s="146"/>
      <c r="E10160" s="86"/>
      <c r="F10160" s="96"/>
    </row>
    <row r="10161" spans="1:6" x14ac:dyDescent="0.2">
      <c r="A10161" s="145"/>
      <c r="C10161" s="86"/>
      <c r="D10161" s="146"/>
      <c r="E10161" s="86"/>
      <c r="F10161" s="96"/>
    </row>
    <row r="10162" spans="1:6" x14ac:dyDescent="0.2">
      <c r="A10162" s="145"/>
      <c r="C10162" s="86"/>
      <c r="D10162" s="146"/>
      <c r="E10162" s="86"/>
      <c r="F10162" s="96"/>
    </row>
    <row r="10163" spans="1:6" x14ac:dyDescent="0.2">
      <c r="A10163" s="145"/>
      <c r="C10163" s="86"/>
      <c r="D10163" s="146"/>
      <c r="E10163" s="86"/>
      <c r="F10163" s="96"/>
    </row>
    <row r="10164" spans="1:6" x14ac:dyDescent="0.2">
      <c r="A10164" s="145"/>
      <c r="C10164" s="86"/>
      <c r="D10164" s="146"/>
      <c r="E10164" s="86"/>
      <c r="F10164" s="96"/>
    </row>
    <row r="10165" spans="1:6" x14ac:dyDescent="0.2">
      <c r="A10165" s="145"/>
      <c r="C10165" s="86"/>
      <c r="D10165" s="146"/>
      <c r="E10165" s="86"/>
      <c r="F10165" s="96"/>
    </row>
    <row r="10166" spans="1:6" x14ac:dyDescent="0.2">
      <c r="A10166" s="145"/>
      <c r="C10166" s="86"/>
      <c r="D10166" s="146"/>
      <c r="E10166" s="86"/>
      <c r="F10166" s="96"/>
    </row>
    <row r="10167" spans="1:6" x14ac:dyDescent="0.2">
      <c r="A10167" s="145"/>
      <c r="C10167" s="86"/>
      <c r="D10167" s="146"/>
      <c r="E10167" s="86"/>
      <c r="F10167" s="96"/>
    </row>
    <row r="10168" spans="1:6" x14ac:dyDescent="0.2">
      <c r="A10168" s="145"/>
      <c r="C10168" s="86"/>
      <c r="D10168" s="146"/>
      <c r="E10168" s="86"/>
      <c r="F10168" s="96"/>
    </row>
    <row r="10169" spans="1:6" x14ac:dyDescent="0.2">
      <c r="A10169" s="145"/>
      <c r="C10169" s="86"/>
      <c r="D10169" s="146"/>
      <c r="E10169" s="86"/>
      <c r="F10169" s="96"/>
    </row>
    <row r="10170" spans="1:6" x14ac:dyDescent="0.2">
      <c r="A10170" s="145"/>
      <c r="C10170" s="86"/>
      <c r="D10170" s="146"/>
      <c r="E10170" s="86"/>
      <c r="F10170" s="96"/>
    </row>
    <row r="10171" spans="1:6" x14ac:dyDescent="0.2">
      <c r="A10171" s="145"/>
      <c r="C10171" s="86"/>
      <c r="D10171" s="146"/>
      <c r="E10171" s="86"/>
      <c r="F10171" s="96"/>
    </row>
    <row r="10172" spans="1:6" x14ac:dyDescent="0.2">
      <c r="A10172" s="145"/>
      <c r="C10172" s="86"/>
      <c r="D10172" s="146"/>
      <c r="E10172" s="86"/>
      <c r="F10172" s="96"/>
    </row>
    <row r="10173" spans="1:6" x14ac:dyDescent="0.2">
      <c r="A10173" s="145"/>
      <c r="C10173" s="86"/>
      <c r="D10173" s="146"/>
      <c r="E10173" s="86"/>
      <c r="F10173" s="96"/>
    </row>
    <row r="10174" spans="1:6" x14ac:dyDescent="0.2">
      <c r="A10174" s="145"/>
      <c r="C10174" s="86"/>
      <c r="D10174" s="146"/>
      <c r="E10174" s="86"/>
      <c r="F10174" s="96"/>
    </row>
    <row r="10175" spans="1:6" x14ac:dyDescent="0.2">
      <c r="A10175" s="145"/>
      <c r="C10175" s="86"/>
      <c r="D10175" s="146"/>
      <c r="E10175" s="86"/>
      <c r="F10175" s="96"/>
    </row>
    <row r="10176" spans="1:6" x14ac:dyDescent="0.2">
      <c r="A10176" s="145"/>
      <c r="C10176" s="86"/>
      <c r="D10176" s="146"/>
      <c r="E10176" s="86"/>
      <c r="F10176" s="96"/>
    </row>
    <row r="10177" spans="1:6" x14ac:dyDescent="0.2">
      <c r="A10177" s="145"/>
      <c r="C10177" s="86"/>
      <c r="D10177" s="146"/>
      <c r="E10177" s="86"/>
      <c r="F10177" s="96"/>
    </row>
    <row r="10178" spans="1:6" x14ac:dyDescent="0.2">
      <c r="A10178" s="145"/>
      <c r="C10178" s="86"/>
      <c r="D10178" s="146"/>
      <c r="E10178" s="86"/>
      <c r="F10178" s="96"/>
    </row>
    <row r="10179" spans="1:6" x14ac:dyDescent="0.2">
      <c r="A10179" s="145"/>
      <c r="C10179" s="86"/>
      <c r="D10179" s="146"/>
      <c r="E10179" s="86"/>
      <c r="F10179" s="96"/>
    </row>
    <row r="10180" spans="1:6" x14ac:dyDescent="0.2">
      <c r="A10180" s="145"/>
      <c r="C10180" s="86"/>
      <c r="D10180" s="146"/>
      <c r="E10180" s="86"/>
      <c r="F10180" s="96"/>
    </row>
    <row r="10181" spans="1:6" x14ac:dyDescent="0.2">
      <c r="A10181" s="145"/>
      <c r="C10181" s="86"/>
      <c r="D10181" s="146"/>
      <c r="E10181" s="86"/>
      <c r="F10181" s="96"/>
    </row>
    <row r="10182" spans="1:6" x14ac:dyDescent="0.2">
      <c r="A10182" s="145"/>
      <c r="C10182" s="86"/>
      <c r="D10182" s="146"/>
      <c r="E10182" s="86"/>
      <c r="F10182" s="96"/>
    </row>
    <row r="10183" spans="1:6" x14ac:dyDescent="0.2">
      <c r="A10183" s="145"/>
      <c r="C10183" s="86"/>
      <c r="D10183" s="146"/>
      <c r="E10183" s="86"/>
      <c r="F10183" s="96"/>
    </row>
    <row r="10184" spans="1:6" x14ac:dyDescent="0.2">
      <c r="A10184" s="145"/>
      <c r="C10184" s="86"/>
      <c r="D10184" s="146"/>
      <c r="E10184" s="86"/>
      <c r="F10184" s="96"/>
    </row>
    <row r="10185" spans="1:6" x14ac:dyDescent="0.2">
      <c r="A10185" s="145"/>
      <c r="C10185" s="86"/>
      <c r="D10185" s="146"/>
      <c r="E10185" s="86"/>
      <c r="F10185" s="96"/>
    </row>
    <row r="10186" spans="1:6" x14ac:dyDescent="0.2">
      <c r="A10186" s="145"/>
      <c r="C10186" s="86"/>
      <c r="D10186" s="146"/>
      <c r="E10186" s="86"/>
      <c r="F10186" s="96"/>
    </row>
    <row r="10187" spans="1:6" x14ac:dyDescent="0.2">
      <c r="A10187" s="145"/>
      <c r="C10187" s="86"/>
      <c r="D10187" s="146"/>
      <c r="E10187" s="86"/>
      <c r="F10187" s="96"/>
    </row>
    <row r="10188" spans="1:6" x14ac:dyDescent="0.2">
      <c r="A10188" s="145"/>
      <c r="C10188" s="86"/>
      <c r="D10188" s="146"/>
      <c r="E10188" s="86"/>
      <c r="F10188" s="96"/>
    </row>
    <row r="10189" spans="1:6" x14ac:dyDescent="0.2">
      <c r="A10189" s="145"/>
      <c r="C10189" s="86"/>
      <c r="D10189" s="146"/>
      <c r="E10189" s="86"/>
      <c r="F10189" s="96"/>
    </row>
    <row r="10190" spans="1:6" x14ac:dyDescent="0.2">
      <c r="A10190" s="145"/>
      <c r="C10190" s="86"/>
      <c r="D10190" s="146"/>
      <c r="E10190" s="86"/>
      <c r="F10190" s="96"/>
    </row>
    <row r="10191" spans="1:6" x14ac:dyDescent="0.2">
      <c r="A10191" s="145"/>
      <c r="C10191" s="86"/>
      <c r="D10191" s="146"/>
      <c r="E10191" s="86"/>
      <c r="F10191" s="96"/>
    </row>
    <row r="10192" spans="1:6" x14ac:dyDescent="0.2">
      <c r="A10192" s="145"/>
      <c r="C10192" s="86"/>
      <c r="D10192" s="146"/>
      <c r="E10192" s="86"/>
      <c r="F10192" s="96"/>
    </row>
    <row r="10193" spans="1:6" x14ac:dyDescent="0.2">
      <c r="A10193" s="145"/>
      <c r="C10193" s="86"/>
      <c r="D10193" s="146"/>
      <c r="E10193" s="86"/>
      <c r="F10193" s="96"/>
    </row>
    <row r="10194" spans="1:6" x14ac:dyDescent="0.2">
      <c r="A10194" s="145"/>
      <c r="C10194" s="86"/>
      <c r="D10194" s="146"/>
      <c r="E10194" s="86"/>
      <c r="F10194" s="96"/>
    </row>
    <row r="10195" spans="1:6" x14ac:dyDescent="0.2">
      <c r="A10195" s="145"/>
      <c r="C10195" s="86"/>
      <c r="D10195" s="146"/>
      <c r="E10195" s="86"/>
      <c r="F10195" s="96"/>
    </row>
    <row r="10196" spans="1:6" x14ac:dyDescent="0.2">
      <c r="A10196" s="145"/>
      <c r="C10196" s="86"/>
      <c r="D10196" s="146"/>
      <c r="E10196" s="86"/>
      <c r="F10196" s="96"/>
    </row>
    <row r="10197" spans="1:6" x14ac:dyDescent="0.2">
      <c r="A10197" s="145"/>
      <c r="C10197" s="86"/>
      <c r="D10197" s="146"/>
      <c r="E10197" s="86"/>
      <c r="F10197" s="96"/>
    </row>
    <row r="10198" spans="1:6" x14ac:dyDescent="0.2">
      <c r="A10198" s="145"/>
      <c r="C10198" s="86"/>
      <c r="D10198" s="146"/>
      <c r="E10198" s="86"/>
      <c r="F10198" s="96"/>
    </row>
    <row r="10199" spans="1:6" x14ac:dyDescent="0.2">
      <c r="A10199" s="145"/>
      <c r="C10199" s="86"/>
      <c r="D10199" s="146"/>
      <c r="E10199" s="86"/>
      <c r="F10199" s="96"/>
    </row>
    <row r="10200" spans="1:6" x14ac:dyDescent="0.2">
      <c r="A10200" s="145"/>
      <c r="C10200" s="86"/>
      <c r="D10200" s="146"/>
      <c r="E10200" s="86"/>
      <c r="F10200" s="96"/>
    </row>
    <row r="10201" spans="1:6" x14ac:dyDescent="0.2">
      <c r="A10201" s="145"/>
      <c r="C10201" s="86"/>
      <c r="D10201" s="146"/>
      <c r="E10201" s="86"/>
      <c r="F10201" s="96"/>
    </row>
    <row r="10202" spans="1:6" x14ac:dyDescent="0.2">
      <c r="A10202" s="145"/>
      <c r="C10202" s="86"/>
      <c r="D10202" s="146"/>
      <c r="E10202" s="86"/>
      <c r="F10202" s="96"/>
    </row>
    <row r="10203" spans="1:6" x14ac:dyDescent="0.2">
      <c r="A10203" s="145"/>
      <c r="C10203" s="86"/>
      <c r="D10203" s="146"/>
      <c r="E10203" s="86"/>
      <c r="F10203" s="96"/>
    </row>
    <row r="10204" spans="1:6" x14ac:dyDescent="0.2">
      <c r="A10204" s="145"/>
      <c r="C10204" s="86"/>
      <c r="D10204" s="146"/>
      <c r="E10204" s="86"/>
      <c r="F10204" s="96"/>
    </row>
    <row r="10205" spans="1:6" x14ac:dyDescent="0.2">
      <c r="A10205" s="145"/>
      <c r="C10205" s="86"/>
      <c r="D10205" s="146"/>
      <c r="E10205" s="86"/>
      <c r="F10205" s="96"/>
    </row>
    <row r="10206" spans="1:6" x14ac:dyDescent="0.2">
      <c r="A10206" s="145"/>
      <c r="C10206" s="86"/>
      <c r="D10206" s="146"/>
      <c r="E10206" s="86"/>
      <c r="F10206" s="96"/>
    </row>
    <row r="10207" spans="1:6" x14ac:dyDescent="0.2">
      <c r="A10207" s="145"/>
      <c r="C10207" s="86"/>
      <c r="D10207" s="146"/>
      <c r="E10207" s="86"/>
      <c r="F10207" s="96"/>
    </row>
    <row r="10208" spans="1:6" x14ac:dyDescent="0.2">
      <c r="A10208" s="145"/>
      <c r="C10208" s="86"/>
      <c r="D10208" s="146"/>
      <c r="E10208" s="86"/>
      <c r="F10208" s="96"/>
    </row>
    <row r="10209" spans="1:6" x14ac:dyDescent="0.2">
      <c r="A10209" s="145"/>
      <c r="C10209" s="86"/>
      <c r="D10209" s="146"/>
      <c r="E10209" s="86"/>
      <c r="F10209" s="96"/>
    </row>
    <row r="10210" spans="1:6" x14ac:dyDescent="0.2">
      <c r="A10210" s="145"/>
      <c r="C10210" s="86"/>
      <c r="D10210" s="146"/>
      <c r="E10210" s="86"/>
      <c r="F10210" s="96"/>
    </row>
    <row r="10211" spans="1:6" x14ac:dyDescent="0.2">
      <c r="A10211" s="145"/>
      <c r="C10211" s="86"/>
      <c r="D10211" s="146"/>
      <c r="E10211" s="86"/>
      <c r="F10211" s="96"/>
    </row>
    <row r="10212" spans="1:6" x14ac:dyDescent="0.2">
      <c r="A10212" s="145"/>
      <c r="C10212" s="86"/>
      <c r="D10212" s="146"/>
      <c r="E10212" s="86"/>
      <c r="F10212" s="96"/>
    </row>
    <row r="10213" spans="1:6" x14ac:dyDescent="0.2">
      <c r="A10213" s="145"/>
      <c r="C10213" s="86"/>
      <c r="D10213" s="146"/>
      <c r="E10213" s="86"/>
      <c r="F10213" s="96"/>
    </row>
    <row r="10214" spans="1:6" x14ac:dyDescent="0.2">
      <c r="A10214" s="145"/>
      <c r="C10214" s="86"/>
      <c r="D10214" s="146"/>
      <c r="E10214" s="86"/>
      <c r="F10214" s="96"/>
    </row>
    <row r="10215" spans="1:6" x14ac:dyDescent="0.2">
      <c r="A10215" s="145"/>
      <c r="C10215" s="86"/>
      <c r="D10215" s="146"/>
      <c r="E10215" s="86"/>
      <c r="F10215" s="96"/>
    </row>
    <row r="10216" spans="1:6" x14ac:dyDescent="0.2">
      <c r="A10216" s="145"/>
      <c r="C10216" s="86"/>
      <c r="D10216" s="146"/>
      <c r="E10216" s="86"/>
      <c r="F10216" s="96"/>
    </row>
    <row r="10217" spans="1:6" x14ac:dyDescent="0.2">
      <c r="A10217" s="145"/>
      <c r="C10217" s="86"/>
      <c r="D10217" s="146"/>
      <c r="E10217" s="86"/>
      <c r="F10217" s="96"/>
    </row>
    <row r="10218" spans="1:6" x14ac:dyDescent="0.2">
      <c r="A10218" s="145"/>
      <c r="C10218" s="86"/>
      <c r="D10218" s="146"/>
      <c r="E10218" s="86"/>
      <c r="F10218" s="96"/>
    </row>
    <row r="10219" spans="1:6" x14ac:dyDescent="0.2">
      <c r="A10219" s="145"/>
      <c r="C10219" s="86"/>
      <c r="D10219" s="146"/>
      <c r="E10219" s="86"/>
      <c r="F10219" s="96"/>
    </row>
    <row r="10220" spans="1:6" x14ac:dyDescent="0.2">
      <c r="A10220" s="145"/>
      <c r="C10220" s="86"/>
      <c r="D10220" s="146"/>
      <c r="E10220" s="86"/>
      <c r="F10220" s="96"/>
    </row>
    <row r="10221" spans="1:6" x14ac:dyDescent="0.2">
      <c r="A10221" s="145"/>
      <c r="C10221" s="86"/>
      <c r="D10221" s="146"/>
      <c r="E10221" s="86"/>
      <c r="F10221" s="96"/>
    </row>
    <row r="10222" spans="1:6" x14ac:dyDescent="0.2">
      <c r="A10222" s="145"/>
      <c r="C10222" s="86"/>
      <c r="D10222" s="146"/>
      <c r="E10222" s="86"/>
      <c r="F10222" s="96"/>
    </row>
    <row r="10223" spans="1:6" x14ac:dyDescent="0.2">
      <c r="A10223" s="145"/>
      <c r="C10223" s="86"/>
      <c r="D10223" s="146"/>
      <c r="E10223" s="86"/>
      <c r="F10223" s="96"/>
    </row>
    <row r="10224" spans="1:6" x14ac:dyDescent="0.2">
      <c r="A10224" s="145"/>
      <c r="C10224" s="86"/>
      <c r="D10224" s="146"/>
      <c r="E10224" s="86"/>
      <c r="F10224" s="96"/>
    </row>
    <row r="10225" spans="1:6" x14ac:dyDescent="0.2">
      <c r="A10225" s="145"/>
      <c r="C10225" s="86"/>
      <c r="D10225" s="146"/>
      <c r="E10225" s="86"/>
      <c r="F10225" s="96"/>
    </row>
    <row r="10226" spans="1:6" x14ac:dyDescent="0.2">
      <c r="A10226" s="145"/>
      <c r="C10226" s="86"/>
      <c r="D10226" s="146"/>
      <c r="E10226" s="86"/>
      <c r="F10226" s="96"/>
    </row>
    <row r="10227" spans="1:6" x14ac:dyDescent="0.2">
      <c r="A10227" s="145"/>
      <c r="C10227" s="86"/>
      <c r="D10227" s="146"/>
      <c r="E10227" s="86"/>
      <c r="F10227" s="96"/>
    </row>
    <row r="10228" spans="1:6" x14ac:dyDescent="0.2">
      <c r="A10228" s="145"/>
      <c r="C10228" s="86"/>
      <c r="D10228" s="146"/>
      <c r="E10228" s="86"/>
      <c r="F10228" s="96"/>
    </row>
    <row r="10229" spans="1:6" x14ac:dyDescent="0.2">
      <c r="A10229" s="145"/>
      <c r="C10229" s="86"/>
      <c r="D10229" s="146"/>
      <c r="E10229" s="86"/>
      <c r="F10229" s="96"/>
    </row>
    <row r="10230" spans="1:6" x14ac:dyDescent="0.2">
      <c r="A10230" s="145"/>
      <c r="C10230" s="86"/>
      <c r="D10230" s="146"/>
      <c r="E10230" s="86"/>
      <c r="F10230" s="96"/>
    </row>
    <row r="10231" spans="1:6" x14ac:dyDescent="0.2">
      <c r="A10231" s="145"/>
      <c r="C10231" s="86"/>
      <c r="D10231" s="146"/>
      <c r="E10231" s="86"/>
      <c r="F10231" s="96"/>
    </row>
    <row r="10232" spans="1:6" x14ac:dyDescent="0.2">
      <c r="A10232" s="145"/>
      <c r="C10232" s="86"/>
      <c r="D10232" s="146"/>
      <c r="E10232" s="86"/>
      <c r="F10232" s="96"/>
    </row>
    <row r="10233" spans="1:6" x14ac:dyDescent="0.2">
      <c r="A10233" s="145"/>
      <c r="C10233" s="86"/>
      <c r="D10233" s="146"/>
      <c r="E10233" s="86"/>
      <c r="F10233" s="96"/>
    </row>
    <row r="10234" spans="1:6" x14ac:dyDescent="0.2">
      <c r="A10234" s="145"/>
      <c r="C10234" s="86"/>
      <c r="D10234" s="146"/>
      <c r="E10234" s="86"/>
      <c r="F10234" s="96"/>
    </row>
    <row r="10235" spans="1:6" x14ac:dyDescent="0.2">
      <c r="A10235" s="145"/>
      <c r="C10235" s="86"/>
      <c r="D10235" s="146"/>
      <c r="E10235" s="86"/>
      <c r="F10235" s="96"/>
    </row>
    <row r="10236" spans="1:6" x14ac:dyDescent="0.2">
      <c r="A10236" s="145"/>
      <c r="C10236" s="86"/>
      <c r="D10236" s="146"/>
      <c r="E10236" s="86"/>
      <c r="F10236" s="96"/>
    </row>
    <row r="10237" spans="1:6" x14ac:dyDescent="0.2">
      <c r="A10237" s="145"/>
      <c r="C10237" s="86"/>
      <c r="D10237" s="146"/>
      <c r="E10237" s="86"/>
      <c r="F10237" s="96"/>
    </row>
    <row r="10238" spans="1:6" x14ac:dyDescent="0.2">
      <c r="A10238" s="145"/>
      <c r="C10238" s="86"/>
      <c r="D10238" s="146"/>
      <c r="E10238" s="86"/>
      <c r="F10238" s="96"/>
    </row>
    <row r="10239" spans="1:6" x14ac:dyDescent="0.2">
      <c r="A10239" s="145"/>
      <c r="C10239" s="86"/>
      <c r="D10239" s="146"/>
      <c r="E10239" s="86"/>
      <c r="F10239" s="96"/>
    </row>
    <row r="10240" spans="1:6" x14ac:dyDescent="0.2">
      <c r="A10240" s="145"/>
      <c r="C10240" s="86"/>
      <c r="D10240" s="146"/>
      <c r="E10240" s="86"/>
      <c r="F10240" s="96"/>
    </row>
    <row r="10241" spans="1:6" x14ac:dyDescent="0.2">
      <c r="A10241" s="145"/>
      <c r="C10241" s="86"/>
      <c r="D10241" s="146"/>
      <c r="E10241" s="86"/>
      <c r="F10241" s="96"/>
    </row>
    <row r="10242" spans="1:6" x14ac:dyDescent="0.2">
      <c r="A10242" s="145"/>
      <c r="C10242" s="86"/>
      <c r="D10242" s="146"/>
      <c r="E10242" s="86"/>
      <c r="F10242" s="96"/>
    </row>
    <row r="10243" spans="1:6" x14ac:dyDescent="0.2">
      <c r="A10243" s="145"/>
      <c r="C10243" s="86"/>
      <c r="D10243" s="146"/>
      <c r="E10243" s="86"/>
      <c r="F10243" s="96"/>
    </row>
    <row r="10244" spans="1:6" x14ac:dyDescent="0.2">
      <c r="A10244" s="145"/>
      <c r="C10244" s="86"/>
      <c r="D10244" s="146"/>
      <c r="E10244" s="86"/>
      <c r="F10244" s="96"/>
    </row>
    <row r="10245" spans="1:6" x14ac:dyDescent="0.2">
      <c r="A10245" s="145"/>
      <c r="C10245" s="86"/>
      <c r="D10245" s="146"/>
      <c r="E10245" s="86"/>
      <c r="F10245" s="96"/>
    </row>
    <row r="10246" spans="1:6" x14ac:dyDescent="0.2">
      <c r="A10246" s="145"/>
      <c r="C10246" s="86"/>
      <c r="D10246" s="146"/>
      <c r="E10246" s="86"/>
      <c r="F10246" s="96"/>
    </row>
    <row r="10247" spans="1:6" x14ac:dyDescent="0.2">
      <c r="A10247" s="145"/>
      <c r="C10247" s="86"/>
      <c r="D10247" s="146"/>
      <c r="E10247" s="86"/>
      <c r="F10247" s="96"/>
    </row>
    <row r="10248" spans="1:6" x14ac:dyDescent="0.2">
      <c r="A10248" s="145"/>
      <c r="C10248" s="86"/>
      <c r="D10248" s="146"/>
      <c r="E10248" s="86"/>
      <c r="F10248" s="96"/>
    </row>
    <row r="10249" spans="1:6" x14ac:dyDescent="0.2">
      <c r="A10249" s="145"/>
      <c r="C10249" s="86"/>
      <c r="D10249" s="146"/>
      <c r="E10249" s="86"/>
      <c r="F10249" s="96"/>
    </row>
    <row r="10250" spans="1:6" x14ac:dyDescent="0.2">
      <c r="A10250" s="145"/>
      <c r="C10250" s="86"/>
      <c r="D10250" s="146"/>
      <c r="E10250" s="86"/>
      <c r="F10250" s="96"/>
    </row>
    <row r="10251" spans="1:6" x14ac:dyDescent="0.2">
      <c r="A10251" s="145"/>
      <c r="C10251" s="86"/>
      <c r="D10251" s="146"/>
      <c r="E10251" s="86"/>
      <c r="F10251" s="96"/>
    </row>
    <row r="10252" spans="1:6" x14ac:dyDescent="0.2">
      <c r="A10252" s="145"/>
      <c r="C10252" s="86"/>
      <c r="D10252" s="146"/>
      <c r="E10252" s="86"/>
      <c r="F10252" s="96"/>
    </row>
    <row r="10253" spans="1:6" x14ac:dyDescent="0.2">
      <c r="A10253" s="145"/>
      <c r="C10253" s="86"/>
      <c r="D10253" s="146"/>
      <c r="E10253" s="86"/>
      <c r="F10253" s="96"/>
    </row>
    <row r="10254" spans="1:6" x14ac:dyDescent="0.2">
      <c r="A10254" s="145"/>
      <c r="C10254" s="86"/>
      <c r="D10254" s="146"/>
      <c r="E10254" s="86"/>
      <c r="F10254" s="96"/>
    </row>
    <row r="10255" spans="1:6" x14ac:dyDescent="0.2">
      <c r="A10255" s="145"/>
      <c r="C10255" s="86"/>
      <c r="D10255" s="146"/>
      <c r="E10255" s="86"/>
      <c r="F10255" s="96"/>
    </row>
    <row r="10256" spans="1:6" x14ac:dyDescent="0.2">
      <c r="A10256" s="145"/>
      <c r="C10256" s="86"/>
      <c r="D10256" s="146"/>
      <c r="E10256" s="86"/>
      <c r="F10256" s="96"/>
    </row>
    <row r="10257" spans="1:6" x14ac:dyDescent="0.2">
      <c r="A10257" s="145"/>
      <c r="C10257" s="86"/>
      <c r="D10257" s="146"/>
      <c r="E10257" s="86"/>
      <c r="F10257" s="96"/>
    </row>
    <row r="10258" spans="1:6" x14ac:dyDescent="0.2">
      <c r="A10258" s="145"/>
      <c r="C10258" s="86"/>
      <c r="D10258" s="146"/>
      <c r="E10258" s="86"/>
      <c r="F10258" s="96"/>
    </row>
    <row r="10259" spans="1:6" x14ac:dyDescent="0.2">
      <c r="A10259" s="145"/>
      <c r="C10259" s="86"/>
      <c r="D10259" s="146"/>
      <c r="E10259" s="86"/>
      <c r="F10259" s="96"/>
    </row>
    <row r="10260" spans="1:6" x14ac:dyDescent="0.2">
      <c r="A10260" s="145"/>
      <c r="C10260" s="86"/>
      <c r="D10260" s="146"/>
      <c r="E10260" s="86"/>
      <c r="F10260" s="96"/>
    </row>
    <row r="10261" spans="1:6" x14ac:dyDescent="0.2">
      <c r="A10261" s="145"/>
      <c r="C10261" s="86"/>
      <c r="D10261" s="146"/>
      <c r="E10261" s="86"/>
      <c r="F10261" s="96"/>
    </row>
    <row r="10262" spans="1:6" x14ac:dyDescent="0.2">
      <c r="A10262" s="145"/>
      <c r="C10262" s="86"/>
      <c r="D10262" s="146"/>
      <c r="E10262" s="86"/>
      <c r="F10262" s="96"/>
    </row>
    <row r="10263" spans="1:6" x14ac:dyDescent="0.2">
      <c r="A10263" s="145"/>
      <c r="C10263" s="86"/>
      <c r="D10263" s="146"/>
      <c r="E10263" s="86"/>
      <c r="F10263" s="96"/>
    </row>
    <row r="10264" spans="1:6" x14ac:dyDescent="0.2">
      <c r="A10264" s="145"/>
      <c r="C10264" s="86"/>
      <c r="D10264" s="146"/>
      <c r="E10264" s="86"/>
      <c r="F10264" s="96"/>
    </row>
    <row r="10265" spans="1:6" x14ac:dyDescent="0.2">
      <c r="A10265" s="145"/>
      <c r="C10265" s="86"/>
      <c r="D10265" s="146"/>
      <c r="E10265" s="86"/>
      <c r="F10265" s="96"/>
    </row>
    <row r="10266" spans="1:6" x14ac:dyDescent="0.2">
      <c r="A10266" s="145"/>
      <c r="C10266" s="86"/>
      <c r="D10266" s="146"/>
      <c r="E10266" s="86"/>
      <c r="F10266" s="96"/>
    </row>
    <row r="10267" spans="1:6" x14ac:dyDescent="0.2">
      <c r="A10267" s="145"/>
      <c r="C10267" s="86"/>
      <c r="D10267" s="146"/>
      <c r="E10267" s="86"/>
      <c r="F10267" s="96"/>
    </row>
    <row r="10268" spans="1:6" x14ac:dyDescent="0.2">
      <c r="A10268" s="145"/>
      <c r="C10268" s="86"/>
      <c r="D10268" s="146"/>
      <c r="E10268" s="86"/>
      <c r="F10268" s="96"/>
    </row>
    <row r="10269" spans="1:6" x14ac:dyDescent="0.2">
      <c r="A10269" s="145"/>
      <c r="C10269" s="86"/>
      <c r="D10269" s="146"/>
      <c r="E10269" s="86"/>
      <c r="F10269" s="96"/>
    </row>
    <row r="10270" spans="1:6" x14ac:dyDescent="0.2">
      <c r="A10270" s="145"/>
      <c r="C10270" s="86"/>
      <c r="D10270" s="146"/>
      <c r="E10270" s="86"/>
      <c r="F10270" s="96"/>
    </row>
    <row r="10271" spans="1:6" x14ac:dyDescent="0.2">
      <c r="A10271" s="145"/>
      <c r="C10271" s="86"/>
      <c r="D10271" s="146"/>
      <c r="E10271" s="86"/>
      <c r="F10271" s="96"/>
    </row>
    <row r="10272" spans="1:6" x14ac:dyDescent="0.2">
      <c r="A10272" s="145"/>
      <c r="C10272" s="86"/>
      <c r="D10272" s="146"/>
      <c r="E10272" s="86"/>
      <c r="F10272" s="96"/>
    </row>
    <row r="10273" spans="1:6" x14ac:dyDescent="0.2">
      <c r="A10273" s="145"/>
      <c r="C10273" s="86"/>
      <c r="D10273" s="146"/>
      <c r="E10273" s="86"/>
      <c r="F10273" s="96"/>
    </row>
    <row r="10274" spans="1:6" x14ac:dyDescent="0.2">
      <c r="A10274" s="145"/>
      <c r="C10274" s="86"/>
      <c r="D10274" s="146"/>
      <c r="E10274" s="86"/>
      <c r="F10274" s="96"/>
    </row>
    <row r="10275" spans="1:6" x14ac:dyDescent="0.2">
      <c r="A10275" s="145"/>
      <c r="C10275" s="86"/>
      <c r="D10275" s="146"/>
      <c r="E10275" s="86"/>
      <c r="F10275" s="96"/>
    </row>
    <row r="10276" spans="1:6" x14ac:dyDescent="0.2">
      <c r="A10276" s="145"/>
      <c r="C10276" s="86"/>
      <c r="D10276" s="146"/>
      <c r="E10276" s="86"/>
      <c r="F10276" s="96"/>
    </row>
    <row r="10277" spans="1:6" x14ac:dyDescent="0.2">
      <c r="A10277" s="145"/>
      <c r="C10277" s="86"/>
      <c r="D10277" s="146"/>
      <c r="E10277" s="86"/>
      <c r="F10277" s="96"/>
    </row>
    <row r="10278" spans="1:6" x14ac:dyDescent="0.2">
      <c r="A10278" s="145"/>
      <c r="C10278" s="86"/>
      <c r="D10278" s="146"/>
      <c r="E10278" s="86"/>
      <c r="F10278" s="96"/>
    </row>
    <row r="10279" spans="1:6" x14ac:dyDescent="0.2">
      <c r="A10279" s="145"/>
      <c r="C10279" s="86"/>
      <c r="D10279" s="146"/>
      <c r="E10279" s="86"/>
      <c r="F10279" s="96"/>
    </row>
    <row r="10280" spans="1:6" x14ac:dyDescent="0.2">
      <c r="A10280" s="145"/>
      <c r="C10280" s="86"/>
      <c r="D10280" s="146"/>
      <c r="E10280" s="86"/>
      <c r="F10280" s="96"/>
    </row>
    <row r="10281" spans="1:6" x14ac:dyDescent="0.2">
      <c r="A10281" s="145"/>
      <c r="C10281" s="86"/>
      <c r="D10281" s="146"/>
      <c r="E10281" s="86"/>
      <c r="F10281" s="96"/>
    </row>
    <row r="10282" spans="1:6" x14ac:dyDescent="0.2">
      <c r="A10282" s="145"/>
      <c r="C10282" s="86"/>
      <c r="D10282" s="146"/>
      <c r="E10282" s="86"/>
      <c r="F10282" s="96"/>
    </row>
    <row r="10283" spans="1:6" x14ac:dyDescent="0.2">
      <c r="A10283" s="145"/>
      <c r="C10283" s="86"/>
      <c r="D10283" s="146"/>
      <c r="E10283" s="86"/>
      <c r="F10283" s="96"/>
    </row>
    <row r="10284" spans="1:6" x14ac:dyDescent="0.2">
      <c r="A10284" s="145"/>
      <c r="C10284" s="86"/>
      <c r="D10284" s="146"/>
      <c r="E10284" s="86"/>
      <c r="F10284" s="96"/>
    </row>
    <row r="10285" spans="1:6" x14ac:dyDescent="0.2">
      <c r="A10285" s="145"/>
      <c r="C10285" s="86"/>
      <c r="D10285" s="146"/>
      <c r="E10285" s="86"/>
      <c r="F10285" s="96"/>
    </row>
    <row r="10286" spans="1:6" x14ac:dyDescent="0.2">
      <c r="A10286" s="145"/>
      <c r="C10286" s="86"/>
      <c r="D10286" s="146"/>
      <c r="E10286" s="86"/>
      <c r="F10286" s="96"/>
    </row>
    <row r="10287" spans="1:6" x14ac:dyDescent="0.2">
      <c r="A10287" s="145"/>
      <c r="C10287" s="86"/>
      <c r="D10287" s="146"/>
      <c r="E10287" s="86"/>
      <c r="F10287" s="96"/>
    </row>
    <row r="10288" spans="1:6" x14ac:dyDescent="0.2">
      <c r="A10288" s="145"/>
      <c r="C10288" s="86"/>
      <c r="D10288" s="146"/>
      <c r="E10288" s="86"/>
      <c r="F10288" s="96"/>
    </row>
    <row r="10289" spans="1:6" x14ac:dyDescent="0.2">
      <c r="A10289" s="145"/>
      <c r="C10289" s="86"/>
      <c r="D10289" s="146"/>
      <c r="E10289" s="86"/>
      <c r="F10289" s="96"/>
    </row>
    <row r="10290" spans="1:6" x14ac:dyDescent="0.2">
      <c r="A10290" s="145"/>
      <c r="C10290" s="86"/>
      <c r="D10290" s="146"/>
      <c r="E10290" s="86"/>
      <c r="F10290" s="96"/>
    </row>
    <row r="10291" spans="1:6" x14ac:dyDescent="0.2">
      <c r="A10291" s="145"/>
      <c r="C10291" s="86"/>
      <c r="D10291" s="146"/>
      <c r="E10291" s="86"/>
      <c r="F10291" s="96"/>
    </row>
    <row r="10292" spans="1:6" x14ac:dyDescent="0.2">
      <c r="A10292" s="145"/>
      <c r="C10292" s="86"/>
      <c r="D10292" s="146"/>
      <c r="E10292" s="86"/>
      <c r="F10292" s="96"/>
    </row>
    <row r="10293" spans="1:6" x14ac:dyDescent="0.2">
      <c r="A10293" s="145"/>
      <c r="C10293" s="86"/>
      <c r="D10293" s="146"/>
      <c r="E10293" s="86"/>
      <c r="F10293" s="96"/>
    </row>
    <row r="10294" spans="1:6" x14ac:dyDescent="0.2">
      <c r="A10294" s="145"/>
      <c r="C10294" s="86"/>
      <c r="D10294" s="146"/>
      <c r="E10294" s="86"/>
      <c r="F10294" s="96"/>
    </row>
    <row r="10295" spans="1:6" x14ac:dyDescent="0.2">
      <c r="A10295" s="145"/>
      <c r="C10295" s="86"/>
      <c r="D10295" s="146"/>
      <c r="E10295" s="86"/>
      <c r="F10295" s="96"/>
    </row>
    <row r="10296" spans="1:6" x14ac:dyDescent="0.2">
      <c r="A10296" s="145"/>
      <c r="C10296" s="86"/>
      <c r="D10296" s="146"/>
      <c r="E10296" s="86"/>
      <c r="F10296" s="96"/>
    </row>
    <row r="10297" spans="1:6" x14ac:dyDescent="0.2">
      <c r="A10297" s="145"/>
      <c r="C10297" s="86"/>
      <c r="D10297" s="146"/>
      <c r="E10297" s="86"/>
      <c r="F10297" s="96"/>
    </row>
    <row r="10298" spans="1:6" x14ac:dyDescent="0.2">
      <c r="A10298" s="145"/>
      <c r="C10298" s="86"/>
      <c r="D10298" s="146"/>
      <c r="E10298" s="86"/>
      <c r="F10298" s="96"/>
    </row>
    <row r="10299" spans="1:6" x14ac:dyDescent="0.2">
      <c r="A10299" s="145"/>
      <c r="C10299" s="86"/>
      <c r="D10299" s="146"/>
      <c r="E10299" s="86"/>
      <c r="F10299" s="96"/>
    </row>
    <row r="10300" spans="1:6" x14ac:dyDescent="0.2">
      <c r="A10300" s="145"/>
      <c r="C10300" s="86"/>
      <c r="D10300" s="146"/>
      <c r="E10300" s="86"/>
      <c r="F10300" s="96"/>
    </row>
    <row r="10301" spans="1:6" x14ac:dyDescent="0.2">
      <c r="A10301" s="145"/>
      <c r="C10301" s="86"/>
      <c r="D10301" s="146"/>
      <c r="E10301" s="86"/>
      <c r="F10301" s="96"/>
    </row>
    <row r="10302" spans="1:6" x14ac:dyDescent="0.2">
      <c r="A10302" s="145"/>
      <c r="C10302" s="86"/>
      <c r="D10302" s="146"/>
      <c r="E10302" s="86"/>
      <c r="F10302" s="96"/>
    </row>
    <row r="10303" spans="1:6" x14ac:dyDescent="0.2">
      <c r="A10303" s="145"/>
      <c r="C10303" s="86"/>
      <c r="D10303" s="146"/>
      <c r="E10303" s="86"/>
      <c r="F10303" s="96"/>
    </row>
    <row r="10304" spans="1:6" x14ac:dyDescent="0.2">
      <c r="A10304" s="145"/>
      <c r="C10304" s="86"/>
      <c r="D10304" s="146"/>
      <c r="E10304" s="86"/>
      <c r="F10304" s="96"/>
    </row>
    <row r="10305" spans="1:6" x14ac:dyDescent="0.2">
      <c r="A10305" s="145"/>
      <c r="C10305" s="86"/>
      <c r="D10305" s="146"/>
      <c r="E10305" s="86"/>
      <c r="F10305" s="96"/>
    </row>
    <row r="10306" spans="1:6" x14ac:dyDescent="0.2">
      <c r="A10306" s="145"/>
      <c r="C10306" s="86"/>
      <c r="D10306" s="146"/>
      <c r="E10306" s="86"/>
      <c r="F10306" s="96"/>
    </row>
    <row r="10307" spans="1:6" x14ac:dyDescent="0.2">
      <c r="A10307" s="145"/>
      <c r="C10307" s="86"/>
      <c r="D10307" s="146"/>
      <c r="E10307" s="86"/>
      <c r="F10307" s="96"/>
    </row>
    <row r="10308" spans="1:6" x14ac:dyDescent="0.2">
      <c r="A10308" s="145"/>
      <c r="C10308" s="86"/>
      <c r="D10308" s="146"/>
      <c r="E10308" s="86"/>
      <c r="F10308" s="96"/>
    </row>
    <row r="10309" spans="1:6" x14ac:dyDescent="0.2">
      <c r="A10309" s="145"/>
      <c r="C10309" s="86"/>
      <c r="D10309" s="146"/>
      <c r="E10309" s="86"/>
      <c r="F10309" s="96"/>
    </row>
    <row r="10310" spans="1:6" x14ac:dyDescent="0.2">
      <c r="A10310" s="145"/>
      <c r="C10310" s="86"/>
      <c r="D10310" s="146"/>
      <c r="E10310" s="86"/>
      <c r="F10310" s="96"/>
    </row>
    <row r="10311" spans="1:6" x14ac:dyDescent="0.2">
      <c r="A10311" s="145"/>
      <c r="C10311" s="86"/>
      <c r="D10311" s="146"/>
      <c r="E10311" s="86"/>
      <c r="F10311" s="96"/>
    </row>
    <row r="10312" spans="1:6" x14ac:dyDescent="0.2">
      <c r="A10312" s="145"/>
      <c r="C10312" s="86"/>
      <c r="D10312" s="146"/>
      <c r="E10312" s="86"/>
      <c r="F10312" s="96"/>
    </row>
    <row r="10313" spans="1:6" x14ac:dyDescent="0.2">
      <c r="A10313" s="145"/>
      <c r="C10313" s="86"/>
      <c r="D10313" s="146"/>
      <c r="E10313" s="86"/>
      <c r="F10313" s="96"/>
    </row>
    <row r="10314" spans="1:6" x14ac:dyDescent="0.2">
      <c r="A10314" s="145"/>
      <c r="C10314" s="86"/>
      <c r="D10314" s="146"/>
      <c r="E10314" s="86"/>
      <c r="F10314" s="96"/>
    </row>
    <row r="10315" spans="1:6" x14ac:dyDescent="0.2">
      <c r="A10315" s="145"/>
      <c r="C10315" s="86"/>
      <c r="D10315" s="146"/>
      <c r="E10315" s="86"/>
      <c r="F10315" s="96"/>
    </row>
    <row r="10316" spans="1:6" x14ac:dyDescent="0.2">
      <c r="A10316" s="145"/>
      <c r="C10316" s="86"/>
      <c r="D10316" s="146"/>
      <c r="E10316" s="86"/>
      <c r="F10316" s="96"/>
    </row>
    <row r="10317" spans="1:6" x14ac:dyDescent="0.2">
      <c r="A10317" s="145"/>
      <c r="C10317" s="86"/>
      <c r="D10317" s="146"/>
      <c r="E10317" s="86"/>
      <c r="F10317" s="96"/>
    </row>
    <row r="10318" spans="1:6" x14ac:dyDescent="0.2">
      <c r="A10318" s="145"/>
      <c r="C10318" s="86"/>
      <c r="D10318" s="146"/>
      <c r="E10318" s="86"/>
      <c r="F10318" s="96"/>
    </row>
    <row r="10319" spans="1:6" x14ac:dyDescent="0.2">
      <c r="A10319" s="145"/>
      <c r="C10319" s="86"/>
      <c r="D10319" s="146"/>
      <c r="E10319" s="86"/>
      <c r="F10319" s="96"/>
    </row>
    <row r="10320" spans="1:6" x14ac:dyDescent="0.2">
      <c r="A10320" s="145"/>
      <c r="C10320" s="86"/>
      <c r="D10320" s="146"/>
      <c r="E10320" s="86"/>
      <c r="F10320" s="96"/>
    </row>
    <row r="10321" spans="1:6" x14ac:dyDescent="0.2">
      <c r="A10321" s="145"/>
      <c r="C10321" s="86"/>
      <c r="D10321" s="146"/>
      <c r="E10321" s="86"/>
      <c r="F10321" s="96"/>
    </row>
    <row r="10322" spans="1:6" x14ac:dyDescent="0.2">
      <c r="A10322" s="145"/>
      <c r="C10322" s="86"/>
      <c r="D10322" s="146"/>
      <c r="E10322" s="86"/>
      <c r="F10322" s="96"/>
    </row>
    <row r="10323" spans="1:6" x14ac:dyDescent="0.2">
      <c r="A10323" s="145"/>
      <c r="C10323" s="86"/>
      <c r="D10323" s="146"/>
      <c r="E10323" s="86"/>
      <c r="F10323" s="96"/>
    </row>
    <row r="10324" spans="1:6" x14ac:dyDescent="0.2">
      <c r="A10324" s="145"/>
      <c r="C10324" s="86"/>
      <c r="D10324" s="146"/>
      <c r="E10324" s="86"/>
      <c r="F10324" s="96"/>
    </row>
    <row r="10325" spans="1:6" x14ac:dyDescent="0.2">
      <c r="A10325" s="145"/>
      <c r="C10325" s="86"/>
      <c r="D10325" s="146"/>
      <c r="E10325" s="86"/>
      <c r="F10325" s="96"/>
    </row>
    <row r="10326" spans="1:6" x14ac:dyDescent="0.2">
      <c r="A10326" s="145"/>
      <c r="C10326" s="86"/>
      <c r="D10326" s="146"/>
      <c r="E10326" s="86"/>
      <c r="F10326" s="96"/>
    </row>
    <row r="10327" spans="1:6" x14ac:dyDescent="0.2">
      <c r="A10327" s="145"/>
      <c r="C10327" s="86"/>
      <c r="D10327" s="146"/>
      <c r="E10327" s="86"/>
      <c r="F10327" s="96"/>
    </row>
    <row r="10328" spans="1:6" x14ac:dyDescent="0.2">
      <c r="A10328" s="145"/>
      <c r="C10328" s="86"/>
      <c r="D10328" s="146"/>
      <c r="E10328" s="86"/>
      <c r="F10328" s="96"/>
    </row>
    <row r="10329" spans="1:6" x14ac:dyDescent="0.2">
      <c r="A10329" s="145"/>
      <c r="C10329" s="86"/>
      <c r="D10329" s="146"/>
      <c r="E10329" s="86"/>
      <c r="F10329" s="96"/>
    </row>
    <row r="10330" spans="1:6" x14ac:dyDescent="0.2">
      <c r="A10330" s="145"/>
      <c r="C10330" s="86"/>
      <c r="D10330" s="146"/>
      <c r="E10330" s="86"/>
      <c r="F10330" s="96"/>
    </row>
    <row r="10331" spans="1:6" x14ac:dyDescent="0.2">
      <c r="A10331" s="145"/>
      <c r="C10331" s="86"/>
      <c r="D10331" s="146"/>
      <c r="E10331" s="86"/>
      <c r="F10331" s="96"/>
    </row>
    <row r="10332" spans="1:6" x14ac:dyDescent="0.2">
      <c r="A10332" s="145"/>
      <c r="C10332" s="86"/>
      <c r="D10332" s="146"/>
      <c r="E10332" s="86"/>
      <c r="F10332" s="96"/>
    </row>
    <row r="10333" spans="1:6" x14ac:dyDescent="0.2">
      <c r="A10333" s="145"/>
      <c r="C10333" s="86"/>
      <c r="D10333" s="146"/>
      <c r="E10333" s="86"/>
      <c r="F10333" s="96"/>
    </row>
    <row r="10334" spans="1:6" x14ac:dyDescent="0.2">
      <c r="A10334" s="145"/>
      <c r="C10334" s="86"/>
      <c r="D10334" s="146"/>
      <c r="E10334" s="86"/>
      <c r="F10334" s="96"/>
    </row>
    <row r="10335" spans="1:6" x14ac:dyDescent="0.2">
      <c r="A10335" s="145"/>
      <c r="C10335" s="86"/>
      <c r="D10335" s="146"/>
      <c r="E10335" s="86"/>
      <c r="F10335" s="96"/>
    </row>
    <row r="10336" spans="1:6" x14ac:dyDescent="0.2">
      <c r="A10336" s="145"/>
      <c r="C10336" s="86"/>
      <c r="D10336" s="146"/>
      <c r="E10336" s="86"/>
      <c r="F10336" s="96"/>
    </row>
    <row r="10337" spans="1:6" x14ac:dyDescent="0.2">
      <c r="A10337" s="145"/>
      <c r="C10337" s="86"/>
      <c r="D10337" s="146"/>
      <c r="E10337" s="86"/>
      <c r="F10337" s="96"/>
    </row>
    <row r="10338" spans="1:6" x14ac:dyDescent="0.2">
      <c r="A10338" s="145"/>
      <c r="C10338" s="86"/>
      <c r="D10338" s="146"/>
      <c r="E10338" s="86"/>
      <c r="F10338" s="96"/>
    </row>
    <row r="10339" spans="1:6" x14ac:dyDescent="0.2">
      <c r="A10339" s="145"/>
      <c r="C10339" s="86"/>
      <c r="D10339" s="146"/>
      <c r="E10339" s="86"/>
      <c r="F10339" s="96"/>
    </row>
    <row r="10340" spans="1:6" x14ac:dyDescent="0.2">
      <c r="A10340" s="145"/>
      <c r="C10340" s="86"/>
      <c r="D10340" s="146"/>
      <c r="E10340" s="86"/>
      <c r="F10340" s="96"/>
    </row>
    <row r="10341" spans="1:6" x14ac:dyDescent="0.2">
      <c r="A10341" s="145"/>
      <c r="C10341" s="86"/>
      <c r="D10341" s="146"/>
      <c r="E10341" s="86"/>
      <c r="F10341" s="96"/>
    </row>
    <row r="10342" spans="1:6" x14ac:dyDescent="0.2">
      <c r="A10342" s="145"/>
      <c r="C10342" s="86"/>
      <c r="D10342" s="146"/>
      <c r="E10342" s="86"/>
      <c r="F10342" s="96"/>
    </row>
    <row r="10343" spans="1:6" x14ac:dyDescent="0.2">
      <c r="A10343" s="145"/>
      <c r="C10343" s="86"/>
      <c r="D10343" s="146"/>
      <c r="E10343" s="86"/>
      <c r="F10343" s="96"/>
    </row>
    <row r="10344" spans="1:6" x14ac:dyDescent="0.2">
      <c r="A10344" s="145"/>
      <c r="C10344" s="86"/>
      <c r="D10344" s="146"/>
      <c r="E10344" s="86"/>
      <c r="F10344" s="96"/>
    </row>
    <row r="10345" spans="1:6" x14ac:dyDescent="0.2">
      <c r="A10345" s="145"/>
      <c r="C10345" s="86"/>
      <c r="D10345" s="146"/>
      <c r="E10345" s="86"/>
      <c r="F10345" s="96"/>
    </row>
    <row r="10346" spans="1:6" x14ac:dyDescent="0.2">
      <c r="A10346" s="145"/>
      <c r="C10346" s="86"/>
      <c r="D10346" s="146"/>
      <c r="E10346" s="86"/>
      <c r="F10346" s="96"/>
    </row>
    <row r="10347" spans="1:6" x14ac:dyDescent="0.2">
      <c r="A10347" s="145"/>
      <c r="C10347" s="86"/>
      <c r="D10347" s="146"/>
      <c r="E10347" s="86"/>
      <c r="F10347" s="96"/>
    </row>
    <row r="10348" spans="1:6" x14ac:dyDescent="0.2">
      <c r="A10348" s="145"/>
      <c r="C10348" s="86"/>
      <c r="D10348" s="146"/>
      <c r="E10348" s="86"/>
      <c r="F10348" s="96"/>
    </row>
    <row r="10349" spans="1:6" x14ac:dyDescent="0.2">
      <c r="A10349" s="145"/>
      <c r="C10349" s="86"/>
      <c r="D10349" s="146"/>
      <c r="E10349" s="86"/>
      <c r="F10349" s="96"/>
    </row>
    <row r="10350" spans="1:6" x14ac:dyDescent="0.2">
      <c r="A10350" s="145"/>
      <c r="C10350" s="86"/>
      <c r="D10350" s="146"/>
      <c r="E10350" s="86"/>
      <c r="F10350" s="96"/>
    </row>
    <row r="10351" spans="1:6" x14ac:dyDescent="0.2">
      <c r="A10351" s="145"/>
      <c r="C10351" s="86"/>
      <c r="D10351" s="146"/>
      <c r="E10351" s="86"/>
      <c r="F10351" s="96"/>
    </row>
    <row r="10352" spans="1:6" x14ac:dyDescent="0.2">
      <c r="A10352" s="145"/>
      <c r="C10352" s="86"/>
      <c r="D10352" s="146"/>
      <c r="E10352" s="86"/>
      <c r="F10352" s="96"/>
    </row>
    <row r="10353" spans="1:6" x14ac:dyDescent="0.2">
      <c r="A10353" s="145"/>
      <c r="C10353" s="86"/>
      <c r="D10353" s="146"/>
      <c r="E10353" s="86"/>
      <c r="F10353" s="96"/>
    </row>
    <row r="10354" spans="1:6" x14ac:dyDescent="0.2">
      <c r="A10354" s="145"/>
      <c r="C10354" s="86"/>
      <c r="D10354" s="146"/>
      <c r="E10354" s="86"/>
      <c r="F10354" s="96"/>
    </row>
    <row r="10355" spans="1:6" x14ac:dyDescent="0.2">
      <c r="A10355" s="145"/>
      <c r="C10355" s="86"/>
      <c r="D10355" s="146"/>
      <c r="E10355" s="86"/>
      <c r="F10355" s="96"/>
    </row>
    <row r="10356" spans="1:6" x14ac:dyDescent="0.2">
      <c r="A10356" s="145"/>
      <c r="C10356" s="86"/>
      <c r="D10356" s="146"/>
      <c r="E10356" s="86"/>
      <c r="F10356" s="96"/>
    </row>
    <row r="10357" spans="1:6" x14ac:dyDescent="0.2">
      <c r="A10357" s="145"/>
      <c r="C10357" s="86"/>
      <c r="D10357" s="146"/>
      <c r="E10357" s="86"/>
      <c r="F10357" s="96"/>
    </row>
    <row r="10358" spans="1:6" x14ac:dyDescent="0.2">
      <c r="A10358" s="145"/>
      <c r="C10358" s="86"/>
      <c r="D10358" s="146"/>
      <c r="E10358" s="86"/>
      <c r="F10358" s="96"/>
    </row>
    <row r="10359" spans="1:6" x14ac:dyDescent="0.2">
      <c r="A10359" s="145"/>
      <c r="C10359" s="86"/>
      <c r="D10359" s="146"/>
      <c r="E10359" s="86"/>
      <c r="F10359" s="96"/>
    </row>
    <row r="10360" spans="1:6" x14ac:dyDescent="0.2">
      <c r="A10360" s="145"/>
      <c r="C10360" s="86"/>
      <c r="D10360" s="146"/>
      <c r="E10360" s="86"/>
      <c r="F10360" s="96"/>
    </row>
    <row r="10361" spans="1:6" x14ac:dyDescent="0.2">
      <c r="A10361" s="145"/>
      <c r="C10361" s="86"/>
      <c r="D10361" s="146"/>
      <c r="E10361" s="86"/>
      <c r="F10361" s="96"/>
    </row>
    <row r="10362" spans="1:6" x14ac:dyDescent="0.2">
      <c r="A10362" s="145"/>
      <c r="C10362" s="86"/>
      <c r="D10362" s="146"/>
      <c r="E10362" s="86"/>
      <c r="F10362" s="96"/>
    </row>
    <row r="10363" spans="1:6" x14ac:dyDescent="0.2">
      <c r="A10363" s="145"/>
      <c r="C10363" s="86"/>
      <c r="D10363" s="146"/>
      <c r="E10363" s="86"/>
      <c r="F10363" s="96"/>
    </row>
    <row r="10364" spans="1:6" x14ac:dyDescent="0.2">
      <c r="A10364" s="145"/>
      <c r="C10364" s="86"/>
      <c r="D10364" s="146"/>
      <c r="E10364" s="86"/>
      <c r="F10364" s="96"/>
    </row>
    <row r="10365" spans="1:6" x14ac:dyDescent="0.2">
      <c r="A10365" s="145"/>
      <c r="C10365" s="86"/>
      <c r="D10365" s="146"/>
      <c r="E10365" s="86"/>
      <c r="F10365" s="96"/>
    </row>
    <row r="10366" spans="1:6" x14ac:dyDescent="0.2">
      <c r="A10366" s="145"/>
      <c r="C10366" s="86"/>
      <c r="D10366" s="146"/>
      <c r="E10366" s="86"/>
      <c r="F10366" s="96"/>
    </row>
    <row r="10367" spans="1:6" x14ac:dyDescent="0.2">
      <c r="A10367" s="145"/>
      <c r="C10367" s="86"/>
      <c r="D10367" s="146"/>
      <c r="E10367" s="86"/>
      <c r="F10367" s="96"/>
    </row>
    <row r="10368" spans="1:6" x14ac:dyDescent="0.2">
      <c r="A10368" s="145"/>
      <c r="C10368" s="86"/>
      <c r="D10368" s="146"/>
      <c r="E10368" s="86"/>
      <c r="F10368" s="96"/>
    </row>
    <row r="10369" spans="1:6" x14ac:dyDescent="0.2">
      <c r="A10369" s="145"/>
      <c r="C10369" s="86"/>
      <c r="D10369" s="146"/>
      <c r="E10369" s="86"/>
      <c r="F10369" s="96"/>
    </row>
    <row r="10370" spans="1:6" x14ac:dyDescent="0.2">
      <c r="A10370" s="145"/>
      <c r="C10370" s="86"/>
      <c r="D10370" s="146"/>
      <c r="E10370" s="86"/>
      <c r="F10370" s="96"/>
    </row>
    <row r="10371" spans="1:6" x14ac:dyDescent="0.2">
      <c r="A10371" s="145"/>
      <c r="C10371" s="86"/>
      <c r="D10371" s="146"/>
      <c r="E10371" s="86"/>
      <c r="F10371" s="96"/>
    </row>
    <row r="10372" spans="1:6" x14ac:dyDescent="0.2">
      <c r="A10372" s="145"/>
      <c r="C10372" s="86"/>
      <c r="D10372" s="146"/>
      <c r="E10372" s="86"/>
      <c r="F10372" s="96"/>
    </row>
    <row r="10373" spans="1:6" x14ac:dyDescent="0.2">
      <c r="A10373" s="145"/>
      <c r="C10373" s="86"/>
      <c r="D10373" s="146"/>
      <c r="E10373" s="86"/>
      <c r="F10373" s="96"/>
    </row>
    <row r="10374" spans="1:6" x14ac:dyDescent="0.2">
      <c r="A10374" s="145"/>
      <c r="C10374" s="86"/>
      <c r="D10374" s="146"/>
      <c r="E10374" s="86"/>
      <c r="F10374" s="96"/>
    </row>
    <row r="10375" spans="1:6" x14ac:dyDescent="0.2">
      <c r="A10375" s="145"/>
      <c r="C10375" s="86"/>
      <c r="D10375" s="146"/>
      <c r="E10375" s="86"/>
      <c r="F10375" s="96"/>
    </row>
    <row r="10376" spans="1:6" x14ac:dyDescent="0.2">
      <c r="A10376" s="145"/>
      <c r="C10376" s="86"/>
      <c r="D10376" s="146"/>
      <c r="E10376" s="86"/>
      <c r="F10376" s="96"/>
    </row>
    <row r="10377" spans="1:6" x14ac:dyDescent="0.2">
      <c r="A10377" s="145"/>
      <c r="C10377" s="86"/>
      <c r="D10377" s="146"/>
      <c r="E10377" s="86"/>
      <c r="F10377" s="96"/>
    </row>
    <row r="10378" spans="1:6" x14ac:dyDescent="0.2">
      <c r="A10378" s="145"/>
      <c r="C10378" s="86"/>
      <c r="D10378" s="146"/>
      <c r="E10378" s="86"/>
      <c r="F10378" s="96"/>
    </row>
    <row r="10379" spans="1:6" x14ac:dyDescent="0.2">
      <c r="A10379" s="145"/>
      <c r="C10379" s="86"/>
      <c r="D10379" s="146"/>
      <c r="E10379" s="86"/>
      <c r="F10379" s="96"/>
    </row>
    <row r="10380" spans="1:6" x14ac:dyDescent="0.2">
      <c r="A10380" s="145"/>
      <c r="C10380" s="86"/>
      <c r="D10380" s="146"/>
      <c r="E10380" s="86"/>
      <c r="F10380" s="96"/>
    </row>
    <row r="10381" spans="1:6" x14ac:dyDescent="0.2">
      <c r="A10381" s="145"/>
      <c r="C10381" s="86"/>
      <c r="D10381" s="146"/>
      <c r="E10381" s="86"/>
      <c r="F10381" s="96"/>
    </row>
    <row r="10382" spans="1:6" x14ac:dyDescent="0.2">
      <c r="A10382" s="145"/>
      <c r="C10382" s="86"/>
      <c r="D10382" s="146"/>
      <c r="E10382" s="86"/>
      <c r="F10382" s="96"/>
    </row>
    <row r="10383" spans="1:6" x14ac:dyDescent="0.2">
      <c r="A10383" s="145"/>
      <c r="C10383" s="86"/>
      <c r="D10383" s="146"/>
      <c r="E10383" s="86"/>
      <c r="F10383" s="96"/>
    </row>
    <row r="10384" spans="1:6" x14ac:dyDescent="0.2">
      <c r="A10384" s="145"/>
      <c r="C10384" s="86"/>
      <c r="D10384" s="146"/>
      <c r="E10384" s="86"/>
      <c r="F10384" s="96"/>
    </row>
    <row r="10385" spans="1:6" x14ac:dyDescent="0.2">
      <c r="A10385" s="145"/>
      <c r="C10385" s="86"/>
      <c r="D10385" s="146"/>
      <c r="E10385" s="86"/>
      <c r="F10385" s="96"/>
    </row>
    <row r="10386" spans="1:6" x14ac:dyDescent="0.2">
      <c r="A10386" s="145"/>
      <c r="C10386" s="86"/>
      <c r="D10386" s="146"/>
      <c r="E10386" s="86"/>
      <c r="F10386" s="96"/>
    </row>
    <row r="10387" spans="1:6" x14ac:dyDescent="0.2">
      <c r="A10387" s="145"/>
      <c r="C10387" s="86"/>
      <c r="D10387" s="146"/>
      <c r="E10387" s="86"/>
      <c r="F10387" s="96"/>
    </row>
    <row r="10388" spans="1:6" x14ac:dyDescent="0.2">
      <c r="A10388" s="145"/>
      <c r="C10388" s="86"/>
      <c r="D10388" s="146"/>
      <c r="E10388" s="86"/>
      <c r="F10388" s="96"/>
    </row>
    <row r="10389" spans="1:6" x14ac:dyDescent="0.2">
      <c r="A10389" s="145"/>
      <c r="C10389" s="86"/>
      <c r="D10389" s="146"/>
      <c r="E10389" s="86"/>
      <c r="F10389" s="96"/>
    </row>
    <row r="10390" spans="1:6" x14ac:dyDescent="0.2">
      <c r="A10390" s="145"/>
      <c r="C10390" s="86"/>
      <c r="D10390" s="146"/>
      <c r="E10390" s="86"/>
      <c r="F10390" s="96"/>
    </row>
    <row r="10391" spans="1:6" x14ac:dyDescent="0.2">
      <c r="A10391" s="145"/>
      <c r="C10391" s="86"/>
      <c r="D10391" s="146"/>
      <c r="E10391" s="86"/>
      <c r="F10391" s="96"/>
    </row>
    <row r="10392" spans="1:6" x14ac:dyDescent="0.2">
      <c r="A10392" s="145"/>
      <c r="C10392" s="86"/>
      <c r="D10392" s="146"/>
      <c r="E10392" s="86"/>
      <c r="F10392" s="96"/>
    </row>
    <row r="10393" spans="1:6" x14ac:dyDescent="0.2">
      <c r="A10393" s="145"/>
      <c r="C10393" s="86"/>
      <c r="D10393" s="146"/>
      <c r="E10393" s="86"/>
      <c r="F10393" s="96"/>
    </row>
    <row r="10394" spans="1:6" x14ac:dyDescent="0.2">
      <c r="A10394" s="145"/>
      <c r="C10394" s="86"/>
      <c r="D10394" s="146"/>
      <c r="E10394" s="86"/>
      <c r="F10394" s="96"/>
    </row>
    <row r="10395" spans="1:6" x14ac:dyDescent="0.2">
      <c r="A10395" s="145"/>
      <c r="C10395" s="86"/>
      <c r="D10395" s="146"/>
      <c r="E10395" s="86"/>
      <c r="F10395" s="96"/>
    </row>
    <row r="10396" spans="1:6" x14ac:dyDescent="0.2">
      <c r="A10396" s="145"/>
      <c r="C10396" s="86"/>
      <c r="D10396" s="146"/>
      <c r="E10396" s="86"/>
      <c r="F10396" s="96"/>
    </row>
    <row r="10397" spans="1:6" x14ac:dyDescent="0.2">
      <c r="A10397" s="145"/>
      <c r="C10397" s="86"/>
      <c r="D10397" s="146"/>
      <c r="E10397" s="86"/>
      <c r="F10397" s="96"/>
    </row>
    <row r="10398" spans="1:6" x14ac:dyDescent="0.2">
      <c r="A10398" s="145"/>
      <c r="C10398" s="86"/>
      <c r="D10398" s="146"/>
      <c r="E10398" s="86"/>
      <c r="F10398" s="96"/>
    </row>
    <row r="10399" spans="1:6" x14ac:dyDescent="0.2">
      <c r="A10399" s="145"/>
      <c r="C10399" s="86"/>
      <c r="D10399" s="146"/>
      <c r="E10399" s="86"/>
      <c r="F10399" s="96"/>
    </row>
    <row r="10400" spans="1:6" x14ac:dyDescent="0.2">
      <c r="A10400" s="145"/>
      <c r="C10400" s="86"/>
      <c r="D10400" s="146"/>
      <c r="E10400" s="86"/>
      <c r="F10400" s="96"/>
    </row>
    <row r="10401" spans="1:6" x14ac:dyDescent="0.2">
      <c r="A10401" s="145"/>
      <c r="C10401" s="86"/>
      <c r="D10401" s="146"/>
      <c r="E10401" s="86"/>
      <c r="F10401" s="96"/>
    </row>
    <row r="10402" spans="1:6" x14ac:dyDescent="0.2">
      <c r="A10402" s="145"/>
      <c r="C10402" s="86"/>
      <c r="D10402" s="146"/>
      <c r="E10402" s="86"/>
      <c r="F10402" s="96"/>
    </row>
    <row r="10403" spans="1:6" x14ac:dyDescent="0.2">
      <c r="A10403" s="145"/>
      <c r="C10403" s="86"/>
      <c r="D10403" s="146"/>
      <c r="E10403" s="86"/>
      <c r="F10403" s="96"/>
    </row>
    <row r="10404" spans="1:6" x14ac:dyDescent="0.2">
      <c r="A10404" s="145"/>
      <c r="C10404" s="86"/>
      <c r="D10404" s="146"/>
      <c r="E10404" s="86"/>
      <c r="F10404" s="96"/>
    </row>
    <row r="10405" spans="1:6" x14ac:dyDescent="0.2">
      <c r="A10405" s="145"/>
      <c r="C10405" s="86"/>
      <c r="D10405" s="146"/>
      <c r="E10405" s="86"/>
      <c r="F10405" s="96"/>
    </row>
    <row r="10406" spans="1:6" x14ac:dyDescent="0.2">
      <c r="A10406" s="145"/>
      <c r="C10406" s="86"/>
      <c r="D10406" s="146"/>
      <c r="E10406" s="86"/>
      <c r="F10406" s="96"/>
    </row>
    <row r="10407" spans="1:6" x14ac:dyDescent="0.2">
      <c r="A10407" s="145"/>
      <c r="C10407" s="86"/>
      <c r="D10407" s="146"/>
      <c r="E10407" s="86"/>
      <c r="F10407" s="96"/>
    </row>
    <row r="10408" spans="1:6" x14ac:dyDescent="0.2">
      <c r="A10408" s="145"/>
      <c r="C10408" s="86"/>
      <c r="D10408" s="146"/>
      <c r="E10408" s="86"/>
      <c r="F10408" s="96"/>
    </row>
    <row r="10409" spans="1:6" x14ac:dyDescent="0.2">
      <c r="A10409" s="145"/>
      <c r="C10409" s="86"/>
      <c r="D10409" s="146"/>
      <c r="E10409" s="86"/>
      <c r="F10409" s="96"/>
    </row>
    <row r="10410" spans="1:6" x14ac:dyDescent="0.2">
      <c r="A10410" s="145"/>
      <c r="C10410" s="86"/>
      <c r="D10410" s="146"/>
      <c r="E10410" s="86"/>
      <c r="F10410" s="96"/>
    </row>
    <row r="10411" spans="1:6" x14ac:dyDescent="0.2">
      <c r="A10411" s="145"/>
      <c r="C10411" s="86"/>
      <c r="D10411" s="146"/>
      <c r="E10411" s="86"/>
      <c r="F10411" s="96"/>
    </row>
    <row r="10412" spans="1:6" x14ac:dyDescent="0.2">
      <c r="A10412" s="145"/>
      <c r="C10412" s="86"/>
      <c r="D10412" s="146"/>
      <c r="E10412" s="86"/>
      <c r="F10412" s="96"/>
    </row>
    <row r="10413" spans="1:6" x14ac:dyDescent="0.2">
      <c r="A10413" s="145"/>
      <c r="C10413" s="86"/>
      <c r="D10413" s="146"/>
      <c r="E10413" s="86"/>
      <c r="F10413" s="96"/>
    </row>
    <row r="10414" spans="1:6" x14ac:dyDescent="0.2">
      <c r="A10414" s="145"/>
      <c r="C10414" s="86"/>
      <c r="D10414" s="146"/>
      <c r="E10414" s="86"/>
      <c r="F10414" s="96"/>
    </row>
    <row r="10415" spans="1:6" x14ac:dyDescent="0.2">
      <c r="A10415" s="145"/>
      <c r="C10415" s="86"/>
      <c r="D10415" s="146"/>
      <c r="E10415" s="86"/>
      <c r="F10415" s="96"/>
    </row>
    <row r="10416" spans="1:6" x14ac:dyDescent="0.2">
      <c r="A10416" s="145"/>
      <c r="C10416" s="86"/>
      <c r="D10416" s="146"/>
      <c r="E10416" s="86"/>
      <c r="F10416" s="96"/>
    </row>
    <row r="10417" spans="1:6" x14ac:dyDescent="0.2">
      <c r="A10417" s="145"/>
      <c r="C10417" s="86"/>
      <c r="D10417" s="146"/>
      <c r="E10417" s="86"/>
      <c r="F10417" s="96"/>
    </row>
    <row r="10418" spans="1:6" x14ac:dyDescent="0.2">
      <c r="A10418" s="145"/>
      <c r="C10418" s="86"/>
      <c r="D10418" s="146"/>
      <c r="E10418" s="86"/>
      <c r="F10418" s="96"/>
    </row>
    <row r="10419" spans="1:6" x14ac:dyDescent="0.2">
      <c r="A10419" s="145"/>
      <c r="C10419" s="86"/>
      <c r="D10419" s="146"/>
      <c r="E10419" s="86"/>
      <c r="F10419" s="96"/>
    </row>
    <row r="10420" spans="1:6" x14ac:dyDescent="0.2">
      <c r="A10420" s="145"/>
      <c r="C10420" s="86"/>
      <c r="D10420" s="146"/>
      <c r="E10420" s="86"/>
      <c r="F10420" s="96"/>
    </row>
    <row r="10421" spans="1:6" x14ac:dyDescent="0.2">
      <c r="A10421" s="145"/>
      <c r="C10421" s="86"/>
      <c r="D10421" s="146"/>
      <c r="E10421" s="86"/>
      <c r="F10421" s="96"/>
    </row>
    <row r="10422" spans="1:6" x14ac:dyDescent="0.2">
      <c r="A10422" s="145"/>
      <c r="C10422" s="86"/>
      <c r="D10422" s="146"/>
      <c r="E10422" s="86"/>
      <c r="F10422" s="96"/>
    </row>
    <row r="10423" spans="1:6" x14ac:dyDescent="0.2">
      <c r="A10423" s="145"/>
      <c r="C10423" s="86"/>
      <c r="D10423" s="146"/>
      <c r="E10423" s="86"/>
      <c r="F10423" s="96"/>
    </row>
    <row r="10424" spans="1:6" x14ac:dyDescent="0.2">
      <c r="A10424" s="145"/>
      <c r="C10424" s="86"/>
      <c r="D10424" s="146"/>
      <c r="E10424" s="86"/>
      <c r="F10424" s="96"/>
    </row>
    <row r="10425" spans="1:6" x14ac:dyDescent="0.2">
      <c r="A10425" s="145"/>
      <c r="C10425" s="86"/>
      <c r="D10425" s="146"/>
      <c r="E10425" s="86"/>
      <c r="F10425" s="96"/>
    </row>
    <row r="10426" spans="1:6" x14ac:dyDescent="0.2">
      <c r="A10426" s="145"/>
      <c r="C10426" s="86"/>
      <c r="D10426" s="146"/>
      <c r="E10426" s="86"/>
      <c r="F10426" s="96"/>
    </row>
    <row r="10427" spans="1:6" x14ac:dyDescent="0.2">
      <c r="A10427" s="145"/>
      <c r="C10427" s="86"/>
      <c r="D10427" s="146"/>
      <c r="E10427" s="86"/>
      <c r="F10427" s="96"/>
    </row>
    <row r="10428" spans="1:6" x14ac:dyDescent="0.2">
      <c r="A10428" s="145"/>
      <c r="C10428" s="86"/>
      <c r="D10428" s="146"/>
      <c r="E10428" s="86"/>
      <c r="F10428" s="96"/>
    </row>
    <row r="10429" spans="1:6" x14ac:dyDescent="0.2">
      <c r="A10429" s="145"/>
      <c r="C10429" s="86"/>
      <c r="D10429" s="146"/>
      <c r="E10429" s="86"/>
      <c r="F10429" s="96"/>
    </row>
    <row r="10430" spans="1:6" x14ac:dyDescent="0.2">
      <c r="A10430" s="145"/>
      <c r="C10430" s="86"/>
      <c r="D10430" s="146"/>
      <c r="E10430" s="86"/>
      <c r="F10430" s="96"/>
    </row>
    <row r="10431" spans="1:6" x14ac:dyDescent="0.2">
      <c r="A10431" s="145"/>
      <c r="C10431" s="86"/>
      <c r="D10431" s="146"/>
      <c r="E10431" s="86"/>
      <c r="F10431" s="96"/>
    </row>
    <row r="10432" spans="1:6" x14ac:dyDescent="0.2">
      <c r="A10432" s="145"/>
      <c r="C10432" s="86"/>
      <c r="D10432" s="146"/>
      <c r="E10432" s="86"/>
      <c r="F10432" s="96"/>
    </row>
    <row r="10433" spans="1:6" x14ac:dyDescent="0.2">
      <c r="A10433" s="145"/>
      <c r="C10433" s="86"/>
      <c r="D10433" s="146"/>
      <c r="E10433" s="86"/>
      <c r="F10433" s="96"/>
    </row>
    <row r="10434" spans="1:6" x14ac:dyDescent="0.2">
      <c r="A10434" s="145"/>
      <c r="C10434" s="86"/>
      <c r="D10434" s="146"/>
      <c r="E10434" s="86"/>
      <c r="F10434" s="96"/>
    </row>
    <row r="10435" spans="1:6" x14ac:dyDescent="0.2">
      <c r="A10435" s="145"/>
      <c r="C10435" s="86"/>
      <c r="D10435" s="146"/>
      <c r="E10435" s="86"/>
      <c r="F10435" s="96"/>
    </row>
    <row r="10436" spans="1:6" x14ac:dyDescent="0.2">
      <c r="A10436" s="145"/>
      <c r="C10436" s="86"/>
      <c r="D10436" s="146"/>
      <c r="E10436" s="86"/>
      <c r="F10436" s="96"/>
    </row>
    <row r="10437" spans="1:6" x14ac:dyDescent="0.2">
      <c r="A10437" s="145"/>
      <c r="C10437" s="86"/>
      <c r="D10437" s="146"/>
      <c r="E10437" s="86"/>
      <c r="F10437" s="96"/>
    </row>
    <row r="10438" spans="1:6" x14ac:dyDescent="0.2">
      <c r="A10438" s="145"/>
      <c r="C10438" s="86"/>
      <c r="D10438" s="146"/>
      <c r="E10438" s="86"/>
      <c r="F10438" s="96"/>
    </row>
    <row r="10439" spans="1:6" x14ac:dyDescent="0.2">
      <c r="A10439" s="145"/>
      <c r="C10439" s="86"/>
      <c r="D10439" s="146"/>
      <c r="E10439" s="86"/>
      <c r="F10439" s="96"/>
    </row>
    <row r="10440" spans="1:6" x14ac:dyDescent="0.2">
      <c r="A10440" s="145"/>
      <c r="C10440" s="86"/>
      <c r="D10440" s="146"/>
      <c r="E10440" s="86"/>
      <c r="F10440" s="96"/>
    </row>
    <row r="10441" spans="1:6" x14ac:dyDescent="0.2">
      <c r="A10441" s="145"/>
      <c r="C10441" s="86"/>
      <c r="D10441" s="146"/>
      <c r="E10441" s="86"/>
      <c r="F10441" s="96"/>
    </row>
    <row r="10442" spans="1:6" x14ac:dyDescent="0.2">
      <c r="A10442" s="145"/>
      <c r="C10442" s="86"/>
      <c r="D10442" s="146"/>
      <c r="E10442" s="86"/>
      <c r="F10442" s="96"/>
    </row>
    <row r="10443" spans="1:6" x14ac:dyDescent="0.2">
      <c r="A10443" s="145"/>
      <c r="C10443" s="86"/>
      <c r="D10443" s="146"/>
      <c r="E10443" s="86"/>
      <c r="F10443" s="96"/>
    </row>
    <row r="10444" spans="1:6" x14ac:dyDescent="0.2">
      <c r="A10444" s="145"/>
      <c r="C10444" s="86"/>
      <c r="D10444" s="146"/>
      <c r="E10444" s="86"/>
      <c r="F10444" s="96"/>
    </row>
    <row r="10445" spans="1:6" x14ac:dyDescent="0.2">
      <c r="A10445" s="145"/>
      <c r="C10445" s="86"/>
      <c r="D10445" s="146"/>
      <c r="E10445" s="86"/>
      <c r="F10445" s="96"/>
    </row>
    <row r="10446" spans="1:6" x14ac:dyDescent="0.2">
      <c r="A10446" s="145"/>
      <c r="C10446" s="86"/>
      <c r="D10446" s="146"/>
      <c r="E10446" s="86"/>
      <c r="F10446" s="96"/>
    </row>
    <row r="10447" spans="1:6" x14ac:dyDescent="0.2">
      <c r="A10447" s="145"/>
      <c r="C10447" s="86"/>
      <c r="D10447" s="146"/>
      <c r="E10447" s="86"/>
      <c r="F10447" s="96"/>
    </row>
    <row r="10448" spans="1:6" x14ac:dyDescent="0.2">
      <c r="A10448" s="145"/>
      <c r="C10448" s="86"/>
      <c r="D10448" s="146"/>
      <c r="E10448" s="86"/>
      <c r="F10448" s="96"/>
    </row>
    <row r="10449" spans="1:6" x14ac:dyDescent="0.2">
      <c r="A10449" s="145"/>
      <c r="C10449" s="86"/>
      <c r="D10449" s="146"/>
      <c r="E10449" s="86"/>
      <c r="F10449" s="96"/>
    </row>
    <row r="10450" spans="1:6" x14ac:dyDescent="0.2">
      <c r="A10450" s="145"/>
      <c r="C10450" s="86"/>
      <c r="D10450" s="146"/>
      <c r="E10450" s="86"/>
      <c r="F10450" s="96"/>
    </row>
    <row r="10451" spans="1:6" x14ac:dyDescent="0.2">
      <c r="A10451" s="145"/>
      <c r="C10451" s="86"/>
      <c r="D10451" s="146"/>
      <c r="E10451" s="86"/>
      <c r="F10451" s="96"/>
    </row>
    <row r="10452" spans="1:6" x14ac:dyDescent="0.2">
      <c r="A10452" s="145"/>
      <c r="C10452" s="86"/>
      <c r="D10452" s="146"/>
      <c r="E10452" s="86"/>
      <c r="F10452" s="96"/>
    </row>
    <row r="10453" spans="1:6" x14ac:dyDescent="0.2">
      <c r="A10453" s="145"/>
      <c r="C10453" s="86"/>
      <c r="D10453" s="146"/>
      <c r="E10453" s="86"/>
      <c r="F10453" s="96"/>
    </row>
    <row r="10454" spans="1:6" x14ac:dyDescent="0.2">
      <c r="A10454" s="145"/>
      <c r="C10454" s="86"/>
      <c r="D10454" s="146"/>
      <c r="E10454" s="86"/>
      <c r="F10454" s="96"/>
    </row>
    <row r="10455" spans="1:6" x14ac:dyDescent="0.2">
      <c r="A10455" s="145"/>
      <c r="C10455" s="86"/>
      <c r="D10455" s="146"/>
      <c r="E10455" s="86"/>
      <c r="F10455" s="96"/>
    </row>
    <row r="10456" spans="1:6" x14ac:dyDescent="0.2">
      <c r="A10456" s="145"/>
      <c r="C10456" s="86"/>
      <c r="D10456" s="146"/>
      <c r="E10456" s="86"/>
      <c r="F10456" s="96"/>
    </row>
    <row r="10457" spans="1:6" x14ac:dyDescent="0.2">
      <c r="A10457" s="145"/>
      <c r="C10457" s="86"/>
      <c r="D10457" s="146"/>
      <c r="E10457" s="86"/>
      <c r="F10457" s="96"/>
    </row>
    <row r="10458" spans="1:6" x14ac:dyDescent="0.2">
      <c r="A10458" s="145"/>
      <c r="C10458" s="86"/>
      <c r="D10458" s="146"/>
      <c r="E10458" s="86"/>
      <c r="F10458" s="96"/>
    </row>
    <row r="10459" spans="1:6" x14ac:dyDescent="0.2">
      <c r="A10459" s="145"/>
      <c r="C10459" s="86"/>
      <c r="D10459" s="146"/>
      <c r="E10459" s="86"/>
      <c r="F10459" s="96"/>
    </row>
    <row r="10460" spans="1:6" x14ac:dyDescent="0.2">
      <c r="A10460" s="145"/>
      <c r="C10460" s="86"/>
      <c r="D10460" s="146"/>
      <c r="E10460" s="86"/>
      <c r="F10460" s="96"/>
    </row>
    <row r="10461" spans="1:6" x14ac:dyDescent="0.2">
      <c r="A10461" s="145"/>
      <c r="C10461" s="86"/>
      <c r="D10461" s="146"/>
      <c r="E10461" s="86"/>
      <c r="F10461" s="96"/>
    </row>
    <row r="10462" spans="1:6" x14ac:dyDescent="0.2">
      <c r="A10462" s="145"/>
      <c r="C10462" s="86"/>
      <c r="D10462" s="146"/>
      <c r="E10462" s="86"/>
      <c r="F10462" s="96"/>
    </row>
    <row r="10463" spans="1:6" x14ac:dyDescent="0.2">
      <c r="A10463" s="145"/>
      <c r="C10463" s="86"/>
      <c r="D10463" s="146"/>
      <c r="E10463" s="86"/>
      <c r="F10463" s="96"/>
    </row>
    <row r="10464" spans="1:6" x14ac:dyDescent="0.2">
      <c r="A10464" s="145"/>
      <c r="C10464" s="86"/>
      <c r="D10464" s="146"/>
      <c r="E10464" s="86"/>
      <c r="F10464" s="96"/>
    </row>
    <row r="10465" spans="1:6" x14ac:dyDescent="0.2">
      <c r="A10465" s="145"/>
      <c r="C10465" s="86"/>
      <c r="D10465" s="146"/>
      <c r="E10465" s="86"/>
      <c r="F10465" s="96"/>
    </row>
    <row r="10466" spans="1:6" x14ac:dyDescent="0.2">
      <c r="A10466" s="145"/>
      <c r="C10466" s="86"/>
      <c r="D10466" s="146"/>
      <c r="E10466" s="86"/>
      <c r="F10466" s="96"/>
    </row>
    <row r="10467" spans="1:6" x14ac:dyDescent="0.2">
      <c r="A10467" s="145"/>
      <c r="C10467" s="86"/>
      <c r="D10467" s="146"/>
      <c r="E10467" s="86"/>
      <c r="F10467" s="96"/>
    </row>
    <row r="10468" spans="1:6" x14ac:dyDescent="0.2">
      <c r="A10468" s="145"/>
      <c r="C10468" s="86"/>
      <c r="D10468" s="146"/>
      <c r="E10468" s="86"/>
      <c r="F10468" s="96"/>
    </row>
    <row r="10469" spans="1:6" x14ac:dyDescent="0.2">
      <c r="A10469" s="145"/>
      <c r="C10469" s="86"/>
      <c r="D10469" s="146"/>
      <c r="E10469" s="86"/>
      <c r="F10469" s="96"/>
    </row>
    <row r="10470" spans="1:6" x14ac:dyDescent="0.2">
      <c r="A10470" s="145"/>
      <c r="C10470" s="86"/>
      <c r="D10470" s="146"/>
      <c r="E10470" s="86"/>
      <c r="F10470" s="96"/>
    </row>
    <row r="10471" spans="1:6" x14ac:dyDescent="0.2">
      <c r="A10471" s="145"/>
      <c r="C10471" s="86"/>
      <c r="D10471" s="146"/>
      <c r="E10471" s="86"/>
      <c r="F10471" s="96"/>
    </row>
    <row r="10472" spans="1:6" x14ac:dyDescent="0.2">
      <c r="A10472" s="145"/>
      <c r="C10472" s="86"/>
      <c r="D10472" s="146"/>
      <c r="E10472" s="86"/>
      <c r="F10472" s="96"/>
    </row>
    <row r="10473" spans="1:6" x14ac:dyDescent="0.2">
      <c r="A10473" s="145"/>
      <c r="C10473" s="86"/>
      <c r="D10473" s="146"/>
      <c r="E10473" s="86"/>
      <c r="F10473" s="96"/>
    </row>
    <row r="10474" spans="1:6" x14ac:dyDescent="0.2">
      <c r="A10474" s="145"/>
      <c r="C10474" s="86"/>
      <c r="D10474" s="146"/>
      <c r="E10474" s="86"/>
      <c r="F10474" s="96"/>
    </row>
    <row r="10475" spans="1:6" x14ac:dyDescent="0.2">
      <c r="A10475" s="145"/>
      <c r="C10475" s="86"/>
      <c r="D10475" s="146"/>
      <c r="E10475" s="86"/>
      <c r="F10475" s="96"/>
    </row>
    <row r="10476" spans="1:6" x14ac:dyDescent="0.2">
      <c r="A10476" s="145"/>
      <c r="C10476" s="86"/>
      <c r="D10476" s="146"/>
      <c r="E10476" s="86"/>
      <c r="F10476" s="96"/>
    </row>
    <row r="10477" spans="1:6" x14ac:dyDescent="0.2">
      <c r="A10477" s="145"/>
      <c r="C10477" s="86"/>
      <c r="D10477" s="146"/>
      <c r="E10477" s="86"/>
      <c r="F10477" s="96"/>
    </row>
    <row r="10478" spans="1:6" x14ac:dyDescent="0.2">
      <c r="A10478" s="145"/>
      <c r="C10478" s="86"/>
      <c r="D10478" s="146"/>
      <c r="E10478" s="86"/>
      <c r="F10478" s="96"/>
    </row>
    <row r="10479" spans="1:6" x14ac:dyDescent="0.2">
      <c r="A10479" s="145"/>
      <c r="C10479" s="86"/>
      <c r="D10479" s="146"/>
      <c r="E10479" s="86"/>
      <c r="F10479" s="96"/>
    </row>
    <row r="10480" spans="1:6" x14ac:dyDescent="0.2">
      <c r="A10480" s="145"/>
      <c r="C10480" s="86"/>
      <c r="D10480" s="146"/>
      <c r="E10480" s="86"/>
      <c r="F10480" s="96"/>
    </row>
    <row r="10481" spans="1:6" x14ac:dyDescent="0.2">
      <c r="A10481" s="145"/>
      <c r="C10481" s="86"/>
      <c r="D10481" s="146"/>
      <c r="E10481" s="86"/>
      <c r="F10481" s="96"/>
    </row>
    <row r="10482" spans="1:6" x14ac:dyDescent="0.2">
      <c r="A10482" s="145"/>
      <c r="C10482" s="86"/>
      <c r="D10482" s="146"/>
      <c r="E10482" s="86"/>
      <c r="F10482" s="96"/>
    </row>
    <row r="10483" spans="1:6" x14ac:dyDescent="0.2">
      <c r="A10483" s="145"/>
      <c r="C10483" s="86"/>
      <c r="D10483" s="146"/>
      <c r="E10483" s="86"/>
      <c r="F10483" s="96"/>
    </row>
    <row r="10484" spans="1:6" x14ac:dyDescent="0.2">
      <c r="A10484" s="145"/>
      <c r="C10484" s="86"/>
      <c r="D10484" s="146"/>
      <c r="E10484" s="86"/>
      <c r="F10484" s="96"/>
    </row>
    <row r="10485" spans="1:6" x14ac:dyDescent="0.2">
      <c r="A10485" s="145"/>
      <c r="C10485" s="86"/>
      <c r="D10485" s="146"/>
      <c r="E10485" s="86"/>
      <c r="F10485" s="96"/>
    </row>
    <row r="10486" spans="1:6" x14ac:dyDescent="0.2">
      <c r="A10486" s="145"/>
      <c r="C10486" s="86"/>
      <c r="D10486" s="146"/>
      <c r="E10486" s="86"/>
      <c r="F10486" s="96"/>
    </row>
    <row r="10487" spans="1:6" x14ac:dyDescent="0.2">
      <c r="A10487" s="145"/>
      <c r="C10487" s="86"/>
      <c r="D10487" s="146"/>
      <c r="E10487" s="86"/>
      <c r="F10487" s="96"/>
    </row>
    <row r="10488" spans="1:6" x14ac:dyDescent="0.2">
      <c r="A10488" s="145"/>
      <c r="C10488" s="86"/>
      <c r="D10488" s="146"/>
      <c r="E10488" s="86"/>
      <c r="F10488" s="96"/>
    </row>
    <row r="10489" spans="1:6" x14ac:dyDescent="0.2">
      <c r="A10489" s="145"/>
      <c r="C10489" s="86"/>
      <c r="D10489" s="146"/>
      <c r="E10489" s="86"/>
      <c r="F10489" s="96"/>
    </row>
    <row r="10490" spans="1:6" x14ac:dyDescent="0.2">
      <c r="A10490" s="145"/>
      <c r="C10490" s="86"/>
      <c r="D10490" s="146"/>
      <c r="E10490" s="86"/>
      <c r="F10490" s="96"/>
    </row>
    <row r="10491" spans="1:6" x14ac:dyDescent="0.2">
      <c r="A10491" s="145"/>
      <c r="C10491" s="86"/>
      <c r="D10491" s="146"/>
      <c r="E10491" s="86"/>
      <c r="F10491" s="96"/>
    </row>
    <row r="10492" spans="1:6" x14ac:dyDescent="0.2">
      <c r="A10492" s="145"/>
      <c r="C10492" s="86"/>
      <c r="D10492" s="146"/>
      <c r="E10492" s="86"/>
      <c r="F10492" s="96"/>
    </row>
    <row r="10493" spans="1:6" x14ac:dyDescent="0.2">
      <c r="A10493" s="145"/>
      <c r="C10493" s="86"/>
      <c r="D10493" s="146"/>
      <c r="E10493" s="86"/>
      <c r="F10493" s="96"/>
    </row>
    <row r="10494" spans="1:6" x14ac:dyDescent="0.2">
      <c r="A10494" s="145"/>
      <c r="C10494" s="86"/>
      <c r="D10494" s="146"/>
      <c r="E10494" s="86"/>
      <c r="F10494" s="96"/>
    </row>
    <row r="10495" spans="1:6" x14ac:dyDescent="0.2">
      <c r="A10495" s="145"/>
      <c r="C10495" s="86"/>
      <c r="D10495" s="146"/>
      <c r="E10495" s="86"/>
      <c r="F10495" s="96"/>
    </row>
    <row r="10496" spans="1:6" x14ac:dyDescent="0.2">
      <c r="A10496" s="145"/>
      <c r="C10496" s="86"/>
      <c r="D10496" s="146"/>
      <c r="E10496" s="86"/>
      <c r="F10496" s="96"/>
    </row>
    <row r="10497" spans="1:6" x14ac:dyDescent="0.2">
      <c r="A10497" s="145"/>
      <c r="C10497" s="86"/>
      <c r="D10497" s="146"/>
      <c r="E10497" s="86"/>
      <c r="F10497" s="96"/>
    </row>
    <row r="10498" spans="1:6" x14ac:dyDescent="0.2">
      <c r="A10498" s="145"/>
      <c r="C10498" s="86"/>
      <c r="D10498" s="146"/>
      <c r="E10498" s="86"/>
      <c r="F10498" s="96"/>
    </row>
    <row r="10499" spans="1:6" x14ac:dyDescent="0.2">
      <c r="A10499" s="145"/>
      <c r="C10499" s="86"/>
      <c r="D10499" s="146"/>
      <c r="E10499" s="86"/>
      <c r="F10499" s="96"/>
    </row>
    <row r="10500" spans="1:6" x14ac:dyDescent="0.2">
      <c r="A10500" s="145"/>
      <c r="C10500" s="86"/>
      <c r="D10500" s="146"/>
      <c r="E10500" s="86"/>
      <c r="F10500" s="96"/>
    </row>
    <row r="10501" spans="1:6" x14ac:dyDescent="0.2">
      <c r="A10501" s="145"/>
      <c r="C10501" s="86"/>
      <c r="D10501" s="146"/>
      <c r="E10501" s="86"/>
      <c r="F10501" s="96"/>
    </row>
    <row r="10502" spans="1:6" x14ac:dyDescent="0.2">
      <c r="A10502" s="145"/>
      <c r="C10502" s="86"/>
      <c r="D10502" s="146"/>
      <c r="E10502" s="86"/>
      <c r="F10502" s="96"/>
    </row>
    <row r="10503" spans="1:6" x14ac:dyDescent="0.2">
      <c r="A10503" s="145"/>
      <c r="C10503" s="86"/>
      <c r="D10503" s="146"/>
      <c r="E10503" s="86"/>
      <c r="F10503" s="96"/>
    </row>
    <row r="10504" spans="1:6" x14ac:dyDescent="0.2">
      <c r="A10504" s="145"/>
      <c r="C10504" s="86"/>
      <c r="D10504" s="146"/>
      <c r="E10504" s="86"/>
      <c r="F10504" s="96"/>
    </row>
    <row r="10505" spans="1:6" x14ac:dyDescent="0.2">
      <c r="A10505" s="145"/>
      <c r="C10505" s="86"/>
      <c r="D10505" s="146"/>
      <c r="E10505" s="86"/>
      <c r="F10505" s="96"/>
    </row>
    <row r="10506" spans="1:6" x14ac:dyDescent="0.2">
      <c r="A10506" s="145"/>
      <c r="C10506" s="86"/>
      <c r="D10506" s="146"/>
      <c r="E10506" s="86"/>
      <c r="F10506" s="96"/>
    </row>
    <row r="10507" spans="1:6" x14ac:dyDescent="0.2">
      <c r="A10507" s="145"/>
      <c r="C10507" s="86"/>
      <c r="D10507" s="146"/>
      <c r="E10507" s="86"/>
      <c r="F10507" s="96"/>
    </row>
    <row r="10508" spans="1:6" x14ac:dyDescent="0.2">
      <c r="A10508" s="145"/>
      <c r="C10508" s="86"/>
      <c r="D10508" s="146"/>
      <c r="E10508" s="86"/>
      <c r="F10508" s="96"/>
    </row>
    <row r="10509" spans="1:6" x14ac:dyDescent="0.2">
      <c r="A10509" s="145"/>
      <c r="C10509" s="86"/>
      <c r="D10509" s="146"/>
      <c r="E10509" s="86"/>
      <c r="F10509" s="96"/>
    </row>
    <row r="10510" spans="1:6" x14ac:dyDescent="0.2">
      <c r="A10510" s="145"/>
      <c r="C10510" s="86"/>
      <c r="D10510" s="146"/>
      <c r="E10510" s="86"/>
      <c r="F10510" s="96"/>
    </row>
    <row r="10511" spans="1:6" x14ac:dyDescent="0.2">
      <c r="A10511" s="145"/>
      <c r="C10511" s="86"/>
      <c r="D10511" s="146"/>
      <c r="E10511" s="86"/>
      <c r="F10511" s="96"/>
    </row>
    <row r="10512" spans="1:6" x14ac:dyDescent="0.2">
      <c r="A10512" s="145"/>
      <c r="C10512" s="86"/>
      <c r="D10512" s="146"/>
      <c r="E10512" s="86"/>
      <c r="F10512" s="96"/>
    </row>
    <row r="10513" spans="1:6" x14ac:dyDescent="0.2">
      <c r="A10513" s="145"/>
      <c r="C10513" s="86"/>
      <c r="D10513" s="146"/>
      <c r="E10513" s="86"/>
      <c r="F10513" s="96"/>
    </row>
    <row r="10514" spans="1:6" x14ac:dyDescent="0.2">
      <c r="A10514" s="145"/>
      <c r="C10514" s="86"/>
      <c r="D10514" s="146"/>
      <c r="E10514" s="86"/>
      <c r="F10514" s="96"/>
    </row>
    <row r="10515" spans="1:6" x14ac:dyDescent="0.2">
      <c r="A10515" s="145"/>
      <c r="C10515" s="86"/>
      <c r="D10515" s="146"/>
      <c r="E10515" s="86"/>
      <c r="F10515" s="96"/>
    </row>
    <row r="10516" spans="1:6" x14ac:dyDescent="0.2">
      <c r="A10516" s="145"/>
      <c r="C10516" s="86"/>
      <c r="D10516" s="146"/>
      <c r="E10516" s="86"/>
      <c r="F10516" s="96"/>
    </row>
    <row r="10517" spans="1:6" x14ac:dyDescent="0.2">
      <c r="A10517" s="145"/>
      <c r="C10517" s="86"/>
      <c r="D10517" s="146"/>
      <c r="E10517" s="86"/>
      <c r="F10517" s="96"/>
    </row>
    <row r="10518" spans="1:6" x14ac:dyDescent="0.2">
      <c r="A10518" s="145"/>
      <c r="C10518" s="86"/>
      <c r="D10518" s="146"/>
      <c r="E10518" s="86"/>
      <c r="F10518" s="96"/>
    </row>
    <row r="10519" spans="1:6" x14ac:dyDescent="0.2">
      <c r="A10519" s="145"/>
      <c r="C10519" s="86"/>
      <c r="D10519" s="146"/>
      <c r="E10519" s="86"/>
      <c r="F10519" s="96"/>
    </row>
    <row r="10520" spans="1:6" x14ac:dyDescent="0.2">
      <c r="A10520" s="145"/>
      <c r="C10520" s="86"/>
      <c r="D10520" s="146"/>
      <c r="E10520" s="86"/>
      <c r="F10520" s="96"/>
    </row>
    <row r="10521" spans="1:6" x14ac:dyDescent="0.2">
      <c r="A10521" s="145"/>
      <c r="C10521" s="86"/>
      <c r="D10521" s="146"/>
      <c r="E10521" s="86"/>
      <c r="F10521" s="96"/>
    </row>
    <row r="10522" spans="1:6" x14ac:dyDescent="0.2">
      <c r="A10522" s="145"/>
      <c r="C10522" s="86"/>
      <c r="D10522" s="146"/>
      <c r="E10522" s="86"/>
      <c r="F10522" s="96"/>
    </row>
    <row r="10523" spans="1:6" x14ac:dyDescent="0.2">
      <c r="A10523" s="145"/>
      <c r="C10523" s="86"/>
      <c r="D10523" s="146"/>
      <c r="E10523" s="86"/>
      <c r="F10523" s="96"/>
    </row>
    <row r="10524" spans="1:6" x14ac:dyDescent="0.2">
      <c r="A10524" s="145"/>
      <c r="C10524" s="86"/>
      <c r="D10524" s="146"/>
      <c r="E10524" s="86"/>
      <c r="F10524" s="96"/>
    </row>
    <row r="10525" spans="1:6" x14ac:dyDescent="0.2">
      <c r="A10525" s="145"/>
      <c r="C10525" s="86"/>
      <c r="D10525" s="146"/>
      <c r="E10525" s="86"/>
      <c r="F10525" s="96"/>
    </row>
    <row r="10526" spans="1:6" x14ac:dyDescent="0.2">
      <c r="A10526" s="145"/>
      <c r="C10526" s="86"/>
      <c r="D10526" s="146"/>
      <c r="E10526" s="86"/>
      <c r="F10526" s="96"/>
    </row>
    <row r="10527" spans="1:6" x14ac:dyDescent="0.2">
      <c r="A10527" s="145"/>
      <c r="C10527" s="86"/>
      <c r="D10527" s="146"/>
      <c r="E10527" s="86"/>
      <c r="F10527" s="96"/>
    </row>
    <row r="10528" spans="1:6" x14ac:dyDescent="0.2">
      <c r="A10528" s="145"/>
      <c r="C10528" s="86"/>
      <c r="D10528" s="146"/>
      <c r="E10528" s="86"/>
      <c r="F10528" s="96"/>
    </row>
    <row r="10529" spans="1:6" x14ac:dyDescent="0.2">
      <c r="A10529" s="145"/>
      <c r="C10529" s="86"/>
      <c r="D10529" s="146"/>
      <c r="E10529" s="86"/>
      <c r="F10529" s="96"/>
    </row>
    <row r="10530" spans="1:6" x14ac:dyDescent="0.2">
      <c r="A10530" s="145"/>
      <c r="C10530" s="86"/>
      <c r="D10530" s="146"/>
      <c r="E10530" s="86"/>
      <c r="F10530" s="96"/>
    </row>
    <row r="10531" spans="1:6" x14ac:dyDescent="0.2">
      <c r="A10531" s="145"/>
      <c r="C10531" s="86"/>
      <c r="D10531" s="146"/>
      <c r="E10531" s="86"/>
      <c r="F10531" s="96"/>
    </row>
    <row r="10532" spans="1:6" x14ac:dyDescent="0.2">
      <c r="A10532" s="145"/>
      <c r="C10532" s="86"/>
      <c r="D10532" s="146"/>
      <c r="E10532" s="86"/>
      <c r="F10532" s="96"/>
    </row>
    <row r="10533" spans="1:6" x14ac:dyDescent="0.2">
      <c r="A10533" s="145"/>
      <c r="C10533" s="86"/>
      <c r="D10533" s="146"/>
      <c r="E10533" s="86"/>
      <c r="F10533" s="96"/>
    </row>
    <row r="10534" spans="1:6" x14ac:dyDescent="0.2">
      <c r="A10534" s="145"/>
      <c r="C10534" s="86"/>
      <c r="D10534" s="146"/>
      <c r="E10534" s="86"/>
      <c r="F10534" s="96"/>
    </row>
    <row r="10535" spans="1:6" x14ac:dyDescent="0.2">
      <c r="A10535" s="145"/>
      <c r="C10535" s="86"/>
      <c r="D10535" s="146"/>
      <c r="E10535" s="86"/>
      <c r="F10535" s="96"/>
    </row>
    <row r="10536" spans="1:6" x14ac:dyDescent="0.2">
      <c r="A10536" s="145"/>
      <c r="C10536" s="86"/>
      <c r="D10536" s="146"/>
      <c r="E10536" s="86"/>
      <c r="F10536" s="96"/>
    </row>
    <row r="10537" spans="1:6" x14ac:dyDescent="0.2">
      <c r="A10537" s="145"/>
      <c r="C10537" s="86"/>
      <c r="D10537" s="146"/>
      <c r="E10537" s="86"/>
      <c r="F10537" s="96"/>
    </row>
    <row r="10538" spans="1:6" x14ac:dyDescent="0.2">
      <c r="A10538" s="145"/>
      <c r="C10538" s="86"/>
      <c r="D10538" s="146"/>
      <c r="E10538" s="86"/>
      <c r="F10538" s="96"/>
    </row>
    <row r="10539" spans="1:6" x14ac:dyDescent="0.2">
      <c r="A10539" s="145"/>
      <c r="C10539" s="86"/>
      <c r="D10539" s="146"/>
      <c r="E10539" s="86"/>
      <c r="F10539" s="96"/>
    </row>
    <row r="10540" spans="1:6" x14ac:dyDescent="0.2">
      <c r="A10540" s="145"/>
      <c r="C10540" s="86"/>
      <c r="D10540" s="146"/>
      <c r="E10540" s="86"/>
      <c r="F10540" s="96"/>
    </row>
    <row r="10541" spans="1:6" x14ac:dyDescent="0.2">
      <c r="A10541" s="145"/>
      <c r="C10541" s="86"/>
      <c r="D10541" s="146"/>
      <c r="E10541" s="86"/>
      <c r="F10541" s="96"/>
    </row>
    <row r="10542" spans="1:6" x14ac:dyDescent="0.2">
      <c r="A10542" s="145"/>
      <c r="C10542" s="86"/>
      <c r="D10542" s="146"/>
      <c r="E10542" s="86"/>
      <c r="F10542" s="96"/>
    </row>
    <row r="10543" spans="1:6" x14ac:dyDescent="0.2">
      <c r="A10543" s="145"/>
      <c r="C10543" s="86"/>
      <c r="D10543" s="146"/>
      <c r="E10543" s="86"/>
      <c r="F10543" s="96"/>
    </row>
    <row r="10544" spans="1:6" x14ac:dyDescent="0.2">
      <c r="A10544" s="145"/>
      <c r="C10544" s="86"/>
      <c r="D10544" s="146"/>
      <c r="E10544" s="86"/>
      <c r="F10544" s="96"/>
    </row>
    <row r="10545" spans="1:6" x14ac:dyDescent="0.2">
      <c r="A10545" s="145"/>
      <c r="C10545" s="86"/>
      <c r="D10545" s="146"/>
      <c r="E10545" s="86"/>
      <c r="F10545" s="96"/>
    </row>
    <row r="10546" spans="1:6" x14ac:dyDescent="0.2">
      <c r="A10546" s="145"/>
      <c r="C10546" s="86"/>
      <c r="D10546" s="146"/>
      <c r="E10546" s="86"/>
      <c r="F10546" s="96"/>
    </row>
    <row r="10547" spans="1:6" x14ac:dyDescent="0.2">
      <c r="A10547" s="145"/>
      <c r="C10547" s="86"/>
      <c r="D10547" s="146"/>
      <c r="E10547" s="86"/>
      <c r="F10547" s="96"/>
    </row>
    <row r="10548" spans="1:6" x14ac:dyDescent="0.2">
      <c r="A10548" s="145"/>
      <c r="C10548" s="86"/>
      <c r="D10548" s="146"/>
      <c r="E10548" s="86"/>
      <c r="F10548" s="96"/>
    </row>
    <row r="10549" spans="1:6" x14ac:dyDescent="0.2">
      <c r="A10549" s="145"/>
      <c r="C10549" s="86"/>
      <c r="D10549" s="146"/>
      <c r="E10549" s="86"/>
      <c r="F10549" s="96"/>
    </row>
    <row r="10550" spans="1:6" x14ac:dyDescent="0.2">
      <c r="A10550" s="145"/>
      <c r="C10550" s="86"/>
      <c r="D10550" s="146"/>
      <c r="E10550" s="86"/>
      <c r="F10550" s="96"/>
    </row>
    <row r="10551" spans="1:6" x14ac:dyDescent="0.2">
      <c r="A10551" s="145"/>
      <c r="C10551" s="86"/>
      <c r="D10551" s="146"/>
      <c r="E10551" s="86"/>
      <c r="F10551" s="96"/>
    </row>
    <row r="10552" spans="1:6" x14ac:dyDescent="0.2">
      <c r="A10552" s="145"/>
      <c r="C10552" s="86"/>
      <c r="D10552" s="146"/>
      <c r="E10552" s="86"/>
      <c r="F10552" s="96"/>
    </row>
    <row r="10553" spans="1:6" x14ac:dyDescent="0.2">
      <c r="A10553" s="145"/>
      <c r="C10553" s="86"/>
      <c r="D10553" s="146"/>
      <c r="E10553" s="86"/>
      <c r="F10553" s="96"/>
    </row>
    <row r="10554" spans="1:6" x14ac:dyDescent="0.2">
      <c r="A10554" s="145"/>
      <c r="C10554" s="86"/>
      <c r="D10554" s="146"/>
      <c r="E10554" s="86"/>
      <c r="F10554" s="96"/>
    </row>
    <row r="10555" spans="1:6" x14ac:dyDescent="0.2">
      <c r="A10555" s="145"/>
      <c r="C10555" s="86"/>
      <c r="D10555" s="146"/>
      <c r="E10555" s="86"/>
      <c r="F10555" s="96"/>
    </row>
    <row r="10556" spans="1:6" x14ac:dyDescent="0.2">
      <c r="A10556" s="145"/>
      <c r="C10556" s="86"/>
      <c r="D10556" s="146"/>
      <c r="E10556" s="86"/>
      <c r="F10556" s="96"/>
    </row>
    <row r="10557" spans="1:6" x14ac:dyDescent="0.2">
      <c r="A10557" s="145"/>
      <c r="C10557" s="86"/>
      <c r="D10557" s="146"/>
      <c r="E10557" s="86"/>
      <c r="F10557" s="96"/>
    </row>
    <row r="10558" spans="1:6" x14ac:dyDescent="0.2">
      <c r="A10558" s="145"/>
      <c r="C10558" s="86"/>
      <c r="D10558" s="146"/>
      <c r="E10558" s="86"/>
      <c r="F10558" s="96"/>
    </row>
    <row r="10559" spans="1:6" x14ac:dyDescent="0.2">
      <c r="A10559" s="145"/>
      <c r="C10559" s="86"/>
      <c r="D10559" s="146"/>
      <c r="E10559" s="86"/>
      <c r="F10559" s="96"/>
    </row>
    <row r="10560" spans="1:6" x14ac:dyDescent="0.2">
      <c r="A10560" s="145"/>
      <c r="C10560" s="86"/>
      <c r="D10560" s="146"/>
      <c r="E10560" s="86"/>
      <c r="F10560" s="96"/>
    </row>
    <row r="10561" spans="1:6" x14ac:dyDescent="0.2">
      <c r="A10561" s="145"/>
      <c r="C10561" s="86"/>
      <c r="D10561" s="146"/>
      <c r="E10561" s="86"/>
      <c r="F10561" s="96"/>
    </row>
    <row r="10562" spans="1:6" x14ac:dyDescent="0.2">
      <c r="A10562" s="145"/>
      <c r="C10562" s="86"/>
      <c r="D10562" s="146"/>
      <c r="E10562" s="86"/>
      <c r="F10562" s="96"/>
    </row>
    <row r="10563" spans="1:6" x14ac:dyDescent="0.2">
      <c r="A10563" s="145"/>
      <c r="C10563" s="86"/>
      <c r="D10563" s="146"/>
      <c r="E10563" s="86"/>
      <c r="F10563" s="96"/>
    </row>
    <row r="10564" spans="1:6" x14ac:dyDescent="0.2">
      <c r="A10564" s="145"/>
      <c r="C10564" s="86"/>
      <c r="D10564" s="146"/>
      <c r="E10564" s="86"/>
      <c r="F10564" s="96"/>
    </row>
    <row r="10565" spans="1:6" x14ac:dyDescent="0.2">
      <c r="A10565" s="145"/>
      <c r="C10565" s="86"/>
      <c r="D10565" s="146"/>
      <c r="E10565" s="86"/>
      <c r="F10565" s="96"/>
    </row>
    <row r="10566" spans="1:6" x14ac:dyDescent="0.2">
      <c r="A10566" s="145"/>
      <c r="C10566" s="86"/>
      <c r="D10566" s="146"/>
      <c r="E10566" s="86"/>
      <c r="F10566" s="96"/>
    </row>
    <row r="10567" spans="1:6" x14ac:dyDescent="0.2">
      <c r="A10567" s="145"/>
      <c r="C10567" s="86"/>
      <c r="D10567" s="146"/>
      <c r="E10567" s="86"/>
      <c r="F10567" s="96"/>
    </row>
    <row r="10568" spans="1:6" x14ac:dyDescent="0.2">
      <c r="A10568" s="145"/>
      <c r="C10568" s="86"/>
      <c r="D10568" s="146"/>
      <c r="E10568" s="86"/>
      <c r="F10568" s="96"/>
    </row>
    <row r="10569" spans="1:6" x14ac:dyDescent="0.2">
      <c r="A10569" s="145"/>
      <c r="C10569" s="86"/>
      <c r="D10569" s="146"/>
      <c r="E10569" s="86"/>
      <c r="F10569" s="96"/>
    </row>
    <row r="10570" spans="1:6" x14ac:dyDescent="0.2">
      <c r="A10570" s="145"/>
      <c r="C10570" s="86"/>
      <c r="D10570" s="146"/>
      <c r="E10570" s="86"/>
      <c r="F10570" s="96"/>
    </row>
    <row r="10571" spans="1:6" x14ac:dyDescent="0.2">
      <c r="A10571" s="145"/>
      <c r="C10571" s="86"/>
      <c r="D10571" s="146"/>
      <c r="E10571" s="86"/>
      <c r="F10571" s="96"/>
    </row>
    <row r="10572" spans="1:6" x14ac:dyDescent="0.2">
      <c r="A10572" s="145"/>
      <c r="C10572" s="86"/>
      <c r="D10572" s="146"/>
      <c r="E10572" s="86"/>
      <c r="F10572" s="96"/>
    </row>
    <row r="10573" spans="1:6" x14ac:dyDescent="0.2">
      <c r="A10573" s="145"/>
      <c r="C10573" s="86"/>
      <c r="D10573" s="146"/>
      <c r="E10573" s="86"/>
      <c r="F10573" s="96"/>
    </row>
    <row r="10574" spans="1:6" x14ac:dyDescent="0.2">
      <c r="A10574" s="145"/>
      <c r="C10574" s="86"/>
      <c r="D10574" s="146"/>
      <c r="E10574" s="86"/>
      <c r="F10574" s="96"/>
    </row>
    <row r="10575" spans="1:6" x14ac:dyDescent="0.2">
      <c r="A10575" s="145"/>
      <c r="C10575" s="86"/>
      <c r="D10575" s="146"/>
      <c r="E10575" s="86"/>
      <c r="F10575" s="96"/>
    </row>
    <row r="10576" spans="1:6" x14ac:dyDescent="0.2">
      <c r="A10576" s="145"/>
      <c r="C10576" s="86"/>
      <c r="D10576" s="146"/>
      <c r="E10576" s="86"/>
      <c r="F10576" s="96"/>
    </row>
    <row r="10577" spans="1:6" x14ac:dyDescent="0.2">
      <c r="A10577" s="145"/>
      <c r="C10577" s="86"/>
      <c r="D10577" s="146"/>
      <c r="E10577" s="86"/>
      <c r="F10577" s="96"/>
    </row>
    <row r="10578" spans="1:6" x14ac:dyDescent="0.2">
      <c r="A10578" s="145"/>
      <c r="C10578" s="86"/>
      <c r="D10578" s="146"/>
      <c r="E10578" s="86"/>
      <c r="F10578" s="96"/>
    </row>
    <row r="10579" spans="1:6" x14ac:dyDescent="0.2">
      <c r="A10579" s="145"/>
      <c r="C10579" s="86"/>
      <c r="D10579" s="146"/>
      <c r="E10579" s="86"/>
      <c r="F10579" s="96"/>
    </row>
    <row r="10580" spans="1:6" x14ac:dyDescent="0.2">
      <c r="A10580" s="145"/>
      <c r="C10580" s="86"/>
      <c r="D10580" s="146"/>
      <c r="E10580" s="86"/>
      <c r="F10580" s="96"/>
    </row>
    <row r="10581" spans="1:6" x14ac:dyDescent="0.2">
      <c r="A10581" s="145"/>
      <c r="C10581" s="86"/>
      <c r="D10581" s="146"/>
      <c r="E10581" s="86"/>
      <c r="F10581" s="96"/>
    </row>
    <row r="10582" spans="1:6" x14ac:dyDescent="0.2">
      <c r="A10582" s="145"/>
      <c r="C10582" s="86"/>
      <c r="D10582" s="146"/>
      <c r="E10582" s="86"/>
      <c r="F10582" s="96"/>
    </row>
    <row r="10583" spans="1:6" x14ac:dyDescent="0.2">
      <c r="A10583" s="145"/>
      <c r="C10583" s="86"/>
      <c r="D10583" s="146"/>
      <c r="E10583" s="86"/>
      <c r="F10583" s="96"/>
    </row>
    <row r="10584" spans="1:6" x14ac:dyDescent="0.2">
      <c r="A10584" s="145"/>
      <c r="C10584" s="86"/>
      <c r="D10584" s="146"/>
      <c r="E10584" s="86"/>
      <c r="F10584" s="96"/>
    </row>
    <row r="10585" spans="1:6" x14ac:dyDescent="0.2">
      <c r="A10585" s="145"/>
      <c r="C10585" s="86"/>
      <c r="D10585" s="146"/>
      <c r="E10585" s="86"/>
      <c r="F10585" s="96"/>
    </row>
    <row r="10586" spans="1:6" x14ac:dyDescent="0.2">
      <c r="A10586" s="145"/>
      <c r="C10586" s="86"/>
      <c r="D10586" s="146"/>
      <c r="E10586" s="86"/>
      <c r="F10586" s="96"/>
    </row>
    <row r="10587" spans="1:6" x14ac:dyDescent="0.2">
      <c r="A10587" s="145"/>
      <c r="C10587" s="86"/>
      <c r="D10587" s="146"/>
      <c r="E10587" s="86"/>
      <c r="F10587" s="96"/>
    </row>
    <row r="10588" spans="1:6" x14ac:dyDescent="0.2">
      <c r="A10588" s="145"/>
      <c r="C10588" s="86"/>
      <c r="D10588" s="146"/>
      <c r="E10588" s="86"/>
      <c r="F10588" s="96"/>
    </row>
    <row r="10589" spans="1:6" x14ac:dyDescent="0.2">
      <c r="A10589" s="145"/>
      <c r="C10589" s="86"/>
      <c r="D10589" s="146"/>
      <c r="E10589" s="86"/>
      <c r="F10589" s="96"/>
    </row>
    <row r="10590" spans="1:6" x14ac:dyDescent="0.2">
      <c r="A10590" s="145"/>
      <c r="C10590" s="86"/>
      <c r="D10590" s="146"/>
      <c r="E10590" s="86"/>
      <c r="F10590" s="96"/>
    </row>
    <row r="10591" spans="1:6" x14ac:dyDescent="0.2">
      <c r="A10591" s="145"/>
      <c r="C10591" s="86"/>
      <c r="D10591" s="146"/>
      <c r="E10591" s="86"/>
      <c r="F10591" s="96"/>
    </row>
    <row r="10592" spans="1:6" x14ac:dyDescent="0.2">
      <c r="A10592" s="145"/>
      <c r="C10592" s="86"/>
      <c r="D10592" s="146"/>
      <c r="E10592" s="86"/>
      <c r="F10592" s="96"/>
    </row>
    <row r="10593" spans="1:6" x14ac:dyDescent="0.2">
      <c r="A10593" s="145"/>
      <c r="C10593" s="86"/>
      <c r="D10593" s="146"/>
      <c r="E10593" s="86"/>
      <c r="F10593" s="96"/>
    </row>
    <row r="10594" spans="1:6" x14ac:dyDescent="0.2">
      <c r="A10594" s="145"/>
      <c r="C10594" s="86"/>
      <c r="D10594" s="146"/>
      <c r="E10594" s="86"/>
      <c r="F10594" s="96"/>
    </row>
    <row r="10595" spans="1:6" x14ac:dyDescent="0.2">
      <c r="A10595" s="145"/>
      <c r="C10595" s="86"/>
      <c r="D10595" s="146"/>
      <c r="E10595" s="86"/>
      <c r="F10595" s="96"/>
    </row>
    <row r="10596" spans="1:6" x14ac:dyDescent="0.2">
      <c r="A10596" s="145"/>
      <c r="C10596" s="86"/>
      <c r="D10596" s="146"/>
      <c r="E10596" s="86"/>
      <c r="F10596" s="96"/>
    </row>
    <row r="10597" spans="1:6" x14ac:dyDescent="0.2">
      <c r="A10597" s="145"/>
      <c r="C10597" s="86"/>
      <c r="D10597" s="146"/>
      <c r="E10597" s="86"/>
      <c r="F10597" s="96"/>
    </row>
    <row r="10598" spans="1:6" x14ac:dyDescent="0.2">
      <c r="A10598" s="145"/>
      <c r="C10598" s="86"/>
      <c r="D10598" s="146"/>
      <c r="E10598" s="86"/>
      <c r="F10598" s="96"/>
    </row>
    <row r="10599" spans="1:6" x14ac:dyDescent="0.2">
      <c r="A10599" s="145"/>
      <c r="C10599" s="86"/>
      <c r="D10599" s="146"/>
      <c r="E10599" s="86"/>
      <c r="F10599" s="96"/>
    </row>
    <row r="10600" spans="1:6" x14ac:dyDescent="0.2">
      <c r="A10600" s="145"/>
      <c r="C10600" s="86"/>
      <c r="D10600" s="146"/>
      <c r="E10600" s="86"/>
      <c r="F10600" s="96"/>
    </row>
    <row r="10601" spans="1:6" x14ac:dyDescent="0.2">
      <c r="A10601" s="145"/>
      <c r="C10601" s="86"/>
      <c r="D10601" s="146"/>
      <c r="E10601" s="86"/>
      <c r="F10601" s="96"/>
    </row>
    <row r="10602" spans="1:6" x14ac:dyDescent="0.2">
      <c r="A10602" s="145"/>
      <c r="C10602" s="86"/>
      <c r="D10602" s="146"/>
      <c r="E10602" s="86"/>
      <c r="F10602" s="96"/>
    </row>
    <row r="10603" spans="1:6" x14ac:dyDescent="0.2">
      <c r="A10603" s="145"/>
      <c r="C10603" s="86"/>
      <c r="D10603" s="146"/>
      <c r="E10603" s="86"/>
      <c r="F10603" s="96"/>
    </row>
    <row r="10604" spans="1:6" x14ac:dyDescent="0.2">
      <c r="A10604" s="145"/>
      <c r="C10604" s="86"/>
      <c r="D10604" s="146"/>
      <c r="E10604" s="86"/>
      <c r="F10604" s="96"/>
    </row>
    <row r="10605" spans="1:6" x14ac:dyDescent="0.2">
      <c r="A10605" s="145"/>
      <c r="C10605" s="86"/>
      <c r="D10605" s="146"/>
      <c r="E10605" s="86"/>
      <c r="F10605" s="96"/>
    </row>
    <row r="10606" spans="1:6" x14ac:dyDescent="0.2">
      <c r="A10606" s="145"/>
      <c r="C10606" s="86"/>
      <c r="D10606" s="146"/>
      <c r="E10606" s="86"/>
      <c r="F10606" s="96"/>
    </row>
    <row r="10607" spans="1:6" x14ac:dyDescent="0.2">
      <c r="A10607" s="145"/>
      <c r="C10607" s="86"/>
      <c r="D10607" s="146"/>
      <c r="E10607" s="86"/>
      <c r="F10607" s="96"/>
    </row>
    <row r="10608" spans="1:6" x14ac:dyDescent="0.2">
      <c r="A10608" s="145"/>
      <c r="C10608" s="86"/>
      <c r="D10608" s="146"/>
      <c r="E10608" s="86"/>
      <c r="F10608" s="96"/>
    </row>
    <row r="10609" spans="1:6" x14ac:dyDescent="0.2">
      <c r="A10609" s="145"/>
      <c r="C10609" s="86"/>
      <c r="D10609" s="146"/>
      <c r="E10609" s="86"/>
      <c r="F10609" s="96"/>
    </row>
    <row r="10610" spans="1:6" x14ac:dyDescent="0.2">
      <c r="A10610" s="145"/>
      <c r="C10610" s="86"/>
      <c r="D10610" s="146"/>
      <c r="E10610" s="86"/>
      <c r="F10610" s="96"/>
    </row>
    <row r="10611" spans="1:6" x14ac:dyDescent="0.2">
      <c r="A10611" s="145"/>
      <c r="C10611" s="86"/>
      <c r="D10611" s="146"/>
      <c r="E10611" s="86"/>
      <c r="F10611" s="96"/>
    </row>
    <row r="10612" spans="1:6" x14ac:dyDescent="0.2">
      <c r="A10612" s="145"/>
      <c r="C10612" s="86"/>
      <c r="D10612" s="146"/>
      <c r="E10612" s="86"/>
      <c r="F10612" s="96"/>
    </row>
    <row r="10613" spans="1:6" x14ac:dyDescent="0.2">
      <c r="A10613" s="145"/>
      <c r="C10613" s="86"/>
      <c r="D10613" s="146"/>
      <c r="E10613" s="86"/>
      <c r="F10613" s="96"/>
    </row>
    <row r="10614" spans="1:6" x14ac:dyDescent="0.2">
      <c r="A10614" s="145"/>
      <c r="C10614" s="86"/>
      <c r="D10614" s="146"/>
      <c r="E10614" s="86"/>
      <c r="F10614" s="96"/>
    </row>
    <row r="10615" spans="1:6" x14ac:dyDescent="0.2">
      <c r="A10615" s="145"/>
      <c r="C10615" s="86"/>
      <c r="D10615" s="146"/>
      <c r="E10615" s="86"/>
      <c r="F10615" s="96"/>
    </row>
    <row r="10616" spans="1:6" x14ac:dyDescent="0.2">
      <c r="A10616" s="145"/>
      <c r="C10616" s="86"/>
      <c r="D10616" s="146"/>
      <c r="E10616" s="86"/>
      <c r="F10616" s="96"/>
    </row>
    <row r="10617" spans="1:6" x14ac:dyDescent="0.2">
      <c r="A10617" s="145"/>
      <c r="C10617" s="86"/>
      <c r="D10617" s="146"/>
      <c r="E10617" s="86"/>
      <c r="F10617" s="96"/>
    </row>
    <row r="10618" spans="1:6" x14ac:dyDescent="0.2">
      <c r="A10618" s="145"/>
      <c r="C10618" s="86"/>
      <c r="D10618" s="146"/>
      <c r="E10618" s="86"/>
      <c r="F10618" s="96"/>
    </row>
    <row r="10619" spans="1:6" x14ac:dyDescent="0.2">
      <c r="A10619" s="145"/>
      <c r="C10619" s="86"/>
      <c r="D10619" s="146"/>
      <c r="E10619" s="86"/>
      <c r="F10619" s="96"/>
    </row>
    <row r="10620" spans="1:6" x14ac:dyDescent="0.2">
      <c r="A10620" s="145"/>
      <c r="C10620" s="86"/>
      <c r="D10620" s="146"/>
      <c r="E10620" s="86"/>
      <c r="F10620" s="96"/>
    </row>
    <row r="10621" spans="1:6" x14ac:dyDescent="0.2">
      <c r="A10621" s="145"/>
      <c r="C10621" s="86"/>
      <c r="D10621" s="146"/>
      <c r="E10621" s="86"/>
      <c r="F10621" s="96"/>
    </row>
    <row r="10622" spans="1:6" x14ac:dyDescent="0.2">
      <c r="A10622" s="145"/>
      <c r="C10622" s="86"/>
      <c r="D10622" s="146"/>
      <c r="E10622" s="86"/>
      <c r="F10622" s="96"/>
    </row>
    <row r="10623" spans="1:6" x14ac:dyDescent="0.2">
      <c r="A10623" s="145"/>
      <c r="C10623" s="86"/>
      <c r="D10623" s="146"/>
      <c r="E10623" s="86"/>
      <c r="F10623" s="96"/>
    </row>
    <row r="10624" spans="1:6" x14ac:dyDescent="0.2">
      <c r="A10624" s="145"/>
      <c r="C10624" s="86"/>
      <c r="D10624" s="146"/>
      <c r="E10624" s="86"/>
      <c r="F10624" s="96"/>
    </row>
    <row r="10625" spans="1:6" x14ac:dyDescent="0.2">
      <c r="A10625" s="145"/>
      <c r="C10625" s="86"/>
      <c r="D10625" s="146"/>
      <c r="E10625" s="86"/>
      <c r="F10625" s="96"/>
    </row>
    <row r="10626" spans="1:6" x14ac:dyDescent="0.2">
      <c r="A10626" s="145"/>
      <c r="C10626" s="86"/>
      <c r="D10626" s="146"/>
      <c r="E10626" s="86"/>
      <c r="F10626" s="96"/>
    </row>
    <row r="10627" spans="1:6" x14ac:dyDescent="0.2">
      <c r="A10627" s="145"/>
      <c r="C10627" s="86"/>
      <c r="D10627" s="146"/>
      <c r="E10627" s="86"/>
      <c r="F10627" s="96"/>
    </row>
    <row r="10628" spans="1:6" x14ac:dyDescent="0.2">
      <c r="A10628" s="145"/>
      <c r="C10628" s="86"/>
      <c r="D10628" s="146"/>
      <c r="E10628" s="86"/>
      <c r="F10628" s="96"/>
    </row>
    <row r="10629" spans="1:6" x14ac:dyDescent="0.2">
      <c r="A10629" s="145"/>
      <c r="C10629" s="86"/>
      <c r="D10629" s="146"/>
      <c r="E10629" s="86"/>
      <c r="F10629" s="96"/>
    </row>
    <row r="10630" spans="1:6" x14ac:dyDescent="0.2">
      <c r="A10630" s="145"/>
      <c r="C10630" s="86"/>
      <c r="D10630" s="146"/>
      <c r="E10630" s="86"/>
      <c r="F10630" s="96"/>
    </row>
    <row r="10631" spans="1:6" x14ac:dyDescent="0.2">
      <c r="A10631" s="145"/>
      <c r="C10631" s="86"/>
      <c r="D10631" s="146"/>
      <c r="E10631" s="86"/>
      <c r="F10631" s="96"/>
    </row>
    <row r="10632" spans="1:6" x14ac:dyDescent="0.2">
      <c r="A10632" s="145"/>
      <c r="C10632" s="86"/>
      <c r="D10632" s="146"/>
      <c r="E10632" s="86"/>
      <c r="F10632" s="96"/>
    </row>
    <row r="10633" spans="1:6" x14ac:dyDescent="0.2">
      <c r="A10633" s="145"/>
      <c r="C10633" s="86"/>
      <c r="D10633" s="146"/>
      <c r="E10633" s="86"/>
      <c r="F10633" s="96"/>
    </row>
    <row r="10634" spans="1:6" x14ac:dyDescent="0.2">
      <c r="A10634" s="145"/>
      <c r="C10634" s="86"/>
      <c r="D10634" s="146"/>
      <c r="E10634" s="86"/>
      <c r="F10634" s="96"/>
    </row>
    <row r="10635" spans="1:6" x14ac:dyDescent="0.2">
      <c r="A10635" s="145"/>
      <c r="C10635" s="86"/>
      <c r="D10635" s="146"/>
      <c r="E10635" s="86"/>
      <c r="F10635" s="96"/>
    </row>
    <row r="10636" spans="1:6" x14ac:dyDescent="0.2">
      <c r="A10636" s="145"/>
      <c r="C10636" s="86"/>
      <c r="D10636" s="146"/>
      <c r="E10636" s="86"/>
      <c r="F10636" s="96"/>
    </row>
    <row r="10637" spans="1:6" x14ac:dyDescent="0.2">
      <c r="A10637" s="145"/>
      <c r="C10637" s="86"/>
      <c r="D10637" s="146"/>
      <c r="E10637" s="86"/>
      <c r="F10637" s="96"/>
    </row>
    <row r="10638" spans="1:6" x14ac:dyDescent="0.2">
      <c r="A10638" s="145"/>
      <c r="C10638" s="86"/>
      <c r="D10638" s="146"/>
      <c r="E10638" s="86"/>
      <c r="F10638" s="96"/>
    </row>
    <row r="10639" spans="1:6" x14ac:dyDescent="0.2">
      <c r="A10639" s="145"/>
      <c r="C10639" s="86"/>
      <c r="D10639" s="146"/>
      <c r="E10639" s="86"/>
      <c r="F10639" s="96"/>
    </row>
    <row r="10640" spans="1:6" x14ac:dyDescent="0.2">
      <c r="A10640" s="145"/>
      <c r="C10640" s="86"/>
      <c r="D10640" s="146"/>
      <c r="E10640" s="86"/>
      <c r="F10640" s="96"/>
    </row>
    <row r="10641" spans="1:6" x14ac:dyDescent="0.2">
      <c r="A10641" s="145"/>
      <c r="C10641" s="86"/>
      <c r="D10641" s="146"/>
      <c r="E10641" s="86"/>
      <c r="F10641" s="96"/>
    </row>
    <row r="10642" spans="1:6" x14ac:dyDescent="0.2">
      <c r="A10642" s="145"/>
      <c r="C10642" s="86"/>
      <c r="D10642" s="146"/>
      <c r="E10642" s="86"/>
      <c r="F10642" s="96"/>
    </row>
    <row r="10643" spans="1:6" x14ac:dyDescent="0.2">
      <c r="A10643" s="145"/>
      <c r="C10643" s="86"/>
      <c r="D10643" s="146"/>
      <c r="E10643" s="86"/>
      <c r="F10643" s="96"/>
    </row>
    <row r="10644" spans="1:6" x14ac:dyDescent="0.2">
      <c r="A10644" s="145"/>
      <c r="C10644" s="86"/>
      <c r="D10644" s="146"/>
      <c r="E10644" s="86"/>
      <c r="F10644" s="96"/>
    </row>
    <row r="10645" spans="1:6" x14ac:dyDescent="0.2">
      <c r="A10645" s="145"/>
      <c r="C10645" s="86"/>
      <c r="D10645" s="146"/>
      <c r="E10645" s="86"/>
      <c r="F10645" s="96"/>
    </row>
    <row r="10646" spans="1:6" x14ac:dyDescent="0.2">
      <c r="A10646" s="145"/>
      <c r="C10646" s="86"/>
      <c r="D10646" s="146"/>
      <c r="E10646" s="86"/>
      <c r="F10646" s="96"/>
    </row>
    <row r="10647" spans="1:6" x14ac:dyDescent="0.2">
      <c r="A10647" s="145"/>
      <c r="C10647" s="86"/>
      <c r="D10647" s="146"/>
      <c r="E10647" s="86"/>
      <c r="F10647" s="96"/>
    </row>
    <row r="10648" spans="1:6" x14ac:dyDescent="0.2">
      <c r="A10648" s="145"/>
      <c r="C10648" s="86"/>
      <c r="D10648" s="146"/>
      <c r="E10648" s="86"/>
      <c r="F10648" s="96"/>
    </row>
    <row r="10649" spans="1:6" x14ac:dyDescent="0.2">
      <c r="A10649" s="145"/>
      <c r="C10649" s="86"/>
      <c r="D10649" s="146"/>
      <c r="E10649" s="86"/>
      <c r="F10649" s="96"/>
    </row>
    <row r="10650" spans="1:6" x14ac:dyDescent="0.2">
      <c r="A10650" s="145"/>
      <c r="C10650" s="86"/>
      <c r="D10650" s="146"/>
      <c r="E10650" s="86"/>
      <c r="F10650" s="96"/>
    </row>
    <row r="10651" spans="1:6" x14ac:dyDescent="0.2">
      <c r="A10651" s="145"/>
      <c r="C10651" s="86"/>
      <c r="D10651" s="146"/>
      <c r="E10651" s="86"/>
      <c r="F10651" s="96"/>
    </row>
    <row r="10652" spans="1:6" x14ac:dyDescent="0.2">
      <c r="A10652" s="145"/>
      <c r="C10652" s="86"/>
      <c r="D10652" s="146"/>
      <c r="E10652" s="86"/>
      <c r="F10652" s="96"/>
    </row>
    <row r="10653" spans="1:6" x14ac:dyDescent="0.2">
      <c r="A10653" s="145"/>
      <c r="C10653" s="86"/>
      <c r="D10653" s="146"/>
      <c r="E10653" s="86"/>
      <c r="F10653" s="96"/>
    </row>
    <row r="10654" spans="1:6" x14ac:dyDescent="0.2">
      <c r="A10654" s="145"/>
      <c r="C10654" s="86"/>
      <c r="D10654" s="146"/>
      <c r="E10654" s="86"/>
      <c r="F10654" s="96"/>
    </row>
    <row r="10655" spans="1:6" x14ac:dyDescent="0.2">
      <c r="A10655" s="145"/>
      <c r="C10655" s="86"/>
      <c r="D10655" s="146"/>
      <c r="E10655" s="86"/>
      <c r="F10655" s="96"/>
    </row>
    <row r="10656" spans="1:6" x14ac:dyDescent="0.2">
      <c r="A10656" s="145"/>
      <c r="C10656" s="86"/>
      <c r="D10656" s="146"/>
      <c r="E10656" s="86"/>
      <c r="F10656" s="96"/>
    </row>
    <row r="10657" spans="1:6" x14ac:dyDescent="0.2">
      <c r="A10657" s="145"/>
      <c r="C10657" s="86"/>
      <c r="D10657" s="146"/>
      <c r="E10657" s="86"/>
      <c r="F10657" s="96"/>
    </row>
    <row r="10658" spans="1:6" x14ac:dyDescent="0.2">
      <c r="A10658" s="145"/>
      <c r="C10658" s="86"/>
      <c r="D10658" s="146"/>
      <c r="E10658" s="86"/>
      <c r="F10658" s="96"/>
    </row>
    <row r="10659" spans="1:6" x14ac:dyDescent="0.2">
      <c r="A10659" s="145"/>
      <c r="C10659" s="86"/>
      <c r="D10659" s="146"/>
      <c r="E10659" s="86"/>
      <c r="F10659" s="96"/>
    </row>
    <row r="10660" spans="1:6" x14ac:dyDescent="0.2">
      <c r="A10660" s="145"/>
      <c r="C10660" s="86"/>
      <c r="D10660" s="146"/>
      <c r="E10660" s="86"/>
      <c r="F10660" s="96"/>
    </row>
    <row r="10661" spans="1:6" x14ac:dyDescent="0.2">
      <c r="A10661" s="145"/>
      <c r="C10661" s="86"/>
      <c r="D10661" s="146"/>
      <c r="E10661" s="86"/>
      <c r="F10661" s="96"/>
    </row>
    <row r="10662" spans="1:6" x14ac:dyDescent="0.2">
      <c r="A10662" s="145"/>
      <c r="C10662" s="86"/>
      <c r="D10662" s="146"/>
      <c r="E10662" s="86"/>
      <c r="F10662" s="96"/>
    </row>
    <row r="10663" spans="1:6" x14ac:dyDescent="0.2">
      <c r="A10663" s="145"/>
      <c r="C10663" s="86"/>
      <c r="D10663" s="146"/>
      <c r="E10663" s="86"/>
      <c r="F10663" s="96"/>
    </row>
    <row r="10664" spans="1:6" x14ac:dyDescent="0.2">
      <c r="A10664" s="145"/>
      <c r="C10664" s="86"/>
      <c r="D10664" s="146"/>
      <c r="E10664" s="86"/>
      <c r="F10664" s="96"/>
    </row>
    <row r="10665" spans="1:6" x14ac:dyDescent="0.2">
      <c r="A10665" s="145"/>
      <c r="C10665" s="86"/>
      <c r="D10665" s="146"/>
      <c r="E10665" s="86"/>
      <c r="F10665" s="96"/>
    </row>
    <row r="10666" spans="1:6" x14ac:dyDescent="0.2">
      <c r="A10666" s="145"/>
      <c r="C10666" s="86"/>
      <c r="D10666" s="146"/>
      <c r="E10666" s="86"/>
      <c r="F10666" s="96"/>
    </row>
    <row r="10667" spans="1:6" x14ac:dyDescent="0.2">
      <c r="A10667" s="145"/>
      <c r="C10667" s="86"/>
      <c r="D10667" s="146"/>
      <c r="E10667" s="86"/>
      <c r="F10667" s="96"/>
    </row>
    <row r="10668" spans="1:6" x14ac:dyDescent="0.2">
      <c r="A10668" s="145"/>
      <c r="C10668" s="86"/>
      <c r="D10668" s="146"/>
      <c r="E10668" s="86"/>
      <c r="F10668" s="96"/>
    </row>
    <row r="10669" spans="1:6" x14ac:dyDescent="0.2">
      <c r="A10669" s="145"/>
      <c r="C10669" s="86"/>
      <c r="D10669" s="146"/>
      <c r="E10669" s="86"/>
      <c r="F10669" s="96"/>
    </row>
    <row r="10670" spans="1:6" x14ac:dyDescent="0.2">
      <c r="A10670" s="145"/>
      <c r="C10670" s="86"/>
      <c r="D10670" s="146"/>
      <c r="E10670" s="86"/>
      <c r="F10670" s="96"/>
    </row>
    <row r="10671" spans="1:6" x14ac:dyDescent="0.2">
      <c r="A10671" s="145"/>
      <c r="C10671" s="86"/>
      <c r="D10671" s="146"/>
      <c r="E10671" s="86"/>
      <c r="F10671" s="96"/>
    </row>
    <row r="10672" spans="1:6" x14ac:dyDescent="0.2">
      <c r="A10672" s="145"/>
      <c r="C10672" s="86"/>
      <c r="D10672" s="146"/>
      <c r="E10672" s="86"/>
      <c r="F10672" s="96"/>
    </row>
    <row r="10673" spans="1:6" x14ac:dyDescent="0.2">
      <c r="A10673" s="145"/>
      <c r="C10673" s="86"/>
      <c r="D10673" s="146"/>
      <c r="E10673" s="86"/>
      <c r="F10673" s="96"/>
    </row>
    <row r="10674" spans="1:6" x14ac:dyDescent="0.2">
      <c r="A10674" s="145"/>
      <c r="C10674" s="86"/>
      <c r="D10674" s="146"/>
      <c r="E10674" s="86"/>
      <c r="F10674" s="96"/>
    </row>
    <row r="10675" spans="1:6" x14ac:dyDescent="0.2">
      <c r="A10675" s="145"/>
      <c r="C10675" s="86"/>
      <c r="D10675" s="146"/>
      <c r="E10675" s="86"/>
      <c r="F10675" s="96"/>
    </row>
    <row r="10676" spans="1:6" x14ac:dyDescent="0.2">
      <c r="A10676" s="145"/>
      <c r="C10676" s="86"/>
      <c r="D10676" s="146"/>
      <c r="E10676" s="86"/>
      <c r="F10676" s="96"/>
    </row>
    <row r="10677" spans="1:6" x14ac:dyDescent="0.2">
      <c r="A10677" s="145"/>
      <c r="C10677" s="86"/>
      <c r="D10677" s="146"/>
      <c r="E10677" s="86"/>
      <c r="F10677" s="96"/>
    </row>
    <row r="10678" spans="1:6" x14ac:dyDescent="0.2">
      <c r="A10678" s="145"/>
      <c r="C10678" s="86"/>
      <c r="D10678" s="146"/>
      <c r="E10678" s="86"/>
      <c r="F10678" s="96"/>
    </row>
    <row r="10679" spans="1:6" x14ac:dyDescent="0.2">
      <c r="A10679" s="145"/>
      <c r="C10679" s="86"/>
      <c r="D10679" s="146"/>
      <c r="E10679" s="86"/>
      <c r="F10679" s="96"/>
    </row>
    <row r="10680" spans="1:6" x14ac:dyDescent="0.2">
      <c r="A10680" s="145"/>
      <c r="C10680" s="86"/>
      <c r="D10680" s="146"/>
      <c r="E10680" s="86"/>
      <c r="F10680" s="96"/>
    </row>
    <row r="10681" spans="1:6" x14ac:dyDescent="0.2">
      <c r="A10681" s="145"/>
      <c r="C10681" s="86"/>
      <c r="D10681" s="146"/>
      <c r="E10681" s="86"/>
      <c r="F10681" s="96"/>
    </row>
    <row r="10682" spans="1:6" x14ac:dyDescent="0.2">
      <c r="A10682" s="145"/>
      <c r="C10682" s="86"/>
      <c r="D10682" s="146"/>
      <c r="E10682" s="86"/>
      <c r="F10682" s="96"/>
    </row>
    <row r="10683" spans="1:6" x14ac:dyDescent="0.2">
      <c r="A10683" s="145"/>
      <c r="C10683" s="86"/>
      <c r="D10683" s="146"/>
      <c r="E10683" s="86"/>
      <c r="F10683" s="96"/>
    </row>
    <row r="10684" spans="1:6" x14ac:dyDescent="0.2">
      <c r="A10684" s="145"/>
      <c r="C10684" s="86"/>
      <c r="D10684" s="146"/>
      <c r="E10684" s="86"/>
      <c r="F10684" s="96"/>
    </row>
    <row r="10685" spans="1:6" x14ac:dyDescent="0.2">
      <c r="A10685" s="145"/>
      <c r="C10685" s="86"/>
      <c r="D10685" s="146"/>
      <c r="E10685" s="86"/>
      <c r="F10685" s="96"/>
    </row>
    <row r="10686" spans="1:6" x14ac:dyDescent="0.2">
      <c r="A10686" s="145"/>
      <c r="C10686" s="86"/>
      <c r="D10686" s="146"/>
      <c r="E10686" s="86"/>
      <c r="F10686" s="96"/>
    </row>
    <row r="10687" spans="1:6" x14ac:dyDescent="0.2">
      <c r="A10687" s="145"/>
      <c r="C10687" s="86"/>
      <c r="D10687" s="146"/>
      <c r="E10687" s="86"/>
      <c r="F10687" s="96"/>
    </row>
    <row r="10688" spans="1:6" x14ac:dyDescent="0.2">
      <c r="A10688" s="145"/>
      <c r="C10688" s="86"/>
      <c r="D10688" s="146"/>
      <c r="E10688" s="86"/>
      <c r="F10688" s="96"/>
    </row>
    <row r="10689" spans="1:6" x14ac:dyDescent="0.2">
      <c r="A10689" s="145"/>
      <c r="C10689" s="86"/>
      <c r="D10689" s="146"/>
      <c r="E10689" s="86"/>
      <c r="F10689" s="96"/>
    </row>
    <row r="10690" spans="1:6" x14ac:dyDescent="0.2">
      <c r="A10690" s="145"/>
      <c r="C10690" s="86"/>
      <c r="D10690" s="146"/>
      <c r="E10690" s="86"/>
      <c r="F10690" s="96"/>
    </row>
    <row r="10691" spans="1:6" x14ac:dyDescent="0.2">
      <c r="A10691" s="145"/>
      <c r="C10691" s="86"/>
      <c r="D10691" s="146"/>
      <c r="E10691" s="86"/>
      <c r="F10691" s="96"/>
    </row>
    <row r="10692" spans="1:6" x14ac:dyDescent="0.2">
      <c r="A10692" s="145"/>
      <c r="C10692" s="86"/>
      <c r="D10692" s="146"/>
      <c r="E10692" s="86"/>
      <c r="F10692" s="96"/>
    </row>
    <row r="10693" spans="1:6" x14ac:dyDescent="0.2">
      <c r="A10693" s="145"/>
      <c r="C10693" s="86"/>
      <c r="D10693" s="146"/>
      <c r="E10693" s="86"/>
      <c r="F10693" s="96"/>
    </row>
    <row r="10694" spans="1:6" x14ac:dyDescent="0.2">
      <c r="A10694" s="145"/>
      <c r="C10694" s="86"/>
      <c r="D10694" s="146"/>
      <c r="E10694" s="86"/>
      <c r="F10694" s="96"/>
    </row>
    <row r="10695" spans="1:6" x14ac:dyDescent="0.2">
      <c r="A10695" s="145"/>
      <c r="C10695" s="86"/>
      <c r="D10695" s="146"/>
      <c r="E10695" s="86"/>
      <c r="F10695" s="96"/>
    </row>
    <row r="10696" spans="1:6" x14ac:dyDescent="0.2">
      <c r="A10696" s="145"/>
      <c r="C10696" s="86"/>
      <c r="D10696" s="146"/>
      <c r="E10696" s="86"/>
      <c r="F10696" s="96"/>
    </row>
    <row r="10697" spans="1:6" x14ac:dyDescent="0.2">
      <c r="A10697" s="145"/>
      <c r="C10697" s="86"/>
      <c r="D10697" s="146"/>
      <c r="E10697" s="86"/>
      <c r="F10697" s="96"/>
    </row>
    <row r="10698" spans="1:6" x14ac:dyDescent="0.2">
      <c r="A10698" s="145"/>
      <c r="C10698" s="86"/>
      <c r="D10698" s="146"/>
      <c r="E10698" s="86"/>
      <c r="F10698" s="96"/>
    </row>
    <row r="10699" spans="1:6" x14ac:dyDescent="0.2">
      <c r="A10699" s="145"/>
      <c r="C10699" s="86"/>
      <c r="D10699" s="146"/>
      <c r="E10699" s="86"/>
      <c r="F10699" s="96"/>
    </row>
    <row r="10700" spans="1:6" x14ac:dyDescent="0.2">
      <c r="A10700" s="145"/>
      <c r="C10700" s="86"/>
      <c r="D10700" s="146"/>
      <c r="E10700" s="86"/>
      <c r="F10700" s="96"/>
    </row>
    <row r="10701" spans="1:6" x14ac:dyDescent="0.2">
      <c r="A10701" s="145"/>
      <c r="C10701" s="86"/>
      <c r="D10701" s="146"/>
      <c r="E10701" s="86"/>
      <c r="F10701" s="96"/>
    </row>
    <row r="10702" spans="1:6" x14ac:dyDescent="0.2">
      <c r="A10702" s="145"/>
      <c r="C10702" s="86"/>
      <c r="D10702" s="146"/>
      <c r="E10702" s="86"/>
      <c r="F10702" s="96"/>
    </row>
    <row r="10703" spans="1:6" x14ac:dyDescent="0.2">
      <c r="A10703" s="145"/>
      <c r="C10703" s="86"/>
      <c r="D10703" s="146"/>
      <c r="E10703" s="86"/>
      <c r="F10703" s="96"/>
    </row>
    <row r="10704" spans="1:6" x14ac:dyDescent="0.2">
      <c r="A10704" s="145"/>
      <c r="C10704" s="86"/>
      <c r="D10704" s="146"/>
      <c r="E10704" s="86"/>
      <c r="F10704" s="96"/>
    </row>
    <row r="10705" spans="1:6" x14ac:dyDescent="0.2">
      <c r="A10705" s="145"/>
      <c r="C10705" s="86"/>
      <c r="D10705" s="146"/>
      <c r="E10705" s="86"/>
      <c r="F10705" s="96"/>
    </row>
    <row r="10706" spans="1:6" x14ac:dyDescent="0.2">
      <c r="A10706" s="145"/>
      <c r="C10706" s="86"/>
      <c r="D10706" s="146"/>
      <c r="E10706" s="86"/>
      <c r="F10706" s="96"/>
    </row>
    <row r="10707" spans="1:6" x14ac:dyDescent="0.2">
      <c r="A10707" s="145"/>
      <c r="C10707" s="86"/>
      <c r="D10707" s="146"/>
      <c r="E10707" s="86"/>
      <c r="F10707" s="96"/>
    </row>
    <row r="10708" spans="1:6" x14ac:dyDescent="0.2">
      <c r="A10708" s="145"/>
      <c r="C10708" s="86"/>
      <c r="D10708" s="146"/>
      <c r="E10708" s="86"/>
      <c r="F10708" s="96"/>
    </row>
    <row r="10709" spans="1:6" x14ac:dyDescent="0.2">
      <c r="A10709" s="145"/>
      <c r="C10709" s="86"/>
      <c r="D10709" s="146"/>
      <c r="E10709" s="86"/>
      <c r="F10709" s="96"/>
    </row>
    <row r="10710" spans="1:6" x14ac:dyDescent="0.2">
      <c r="A10710" s="145"/>
      <c r="C10710" s="86"/>
      <c r="D10710" s="146"/>
      <c r="E10710" s="86"/>
      <c r="F10710" s="96"/>
    </row>
    <row r="10711" spans="1:6" x14ac:dyDescent="0.2">
      <c r="A10711" s="145"/>
      <c r="C10711" s="86"/>
      <c r="D10711" s="146"/>
      <c r="E10711" s="86"/>
      <c r="F10711" s="96"/>
    </row>
    <row r="10712" spans="1:6" x14ac:dyDescent="0.2">
      <c r="A10712" s="145"/>
      <c r="C10712" s="86"/>
      <c r="D10712" s="146"/>
      <c r="E10712" s="86"/>
      <c r="F10712" s="96"/>
    </row>
    <row r="10713" spans="1:6" x14ac:dyDescent="0.2">
      <c r="A10713" s="145"/>
      <c r="C10713" s="86"/>
      <c r="D10713" s="146"/>
      <c r="E10713" s="86"/>
      <c r="F10713" s="96"/>
    </row>
    <row r="10714" spans="1:6" x14ac:dyDescent="0.2">
      <c r="A10714" s="145"/>
      <c r="C10714" s="86"/>
      <c r="D10714" s="146"/>
      <c r="E10714" s="86"/>
      <c r="F10714" s="96"/>
    </row>
    <row r="10715" spans="1:6" x14ac:dyDescent="0.2">
      <c r="A10715" s="145"/>
      <c r="C10715" s="86"/>
      <c r="D10715" s="146"/>
      <c r="E10715" s="86"/>
      <c r="F10715" s="96"/>
    </row>
    <row r="10716" spans="1:6" x14ac:dyDescent="0.2">
      <c r="A10716" s="145"/>
      <c r="C10716" s="86"/>
      <c r="D10716" s="146"/>
      <c r="E10716" s="86"/>
      <c r="F10716" s="96"/>
    </row>
    <row r="10717" spans="1:6" x14ac:dyDescent="0.2">
      <c r="A10717" s="145"/>
      <c r="C10717" s="86"/>
      <c r="D10717" s="146"/>
      <c r="E10717" s="86"/>
      <c r="F10717" s="96"/>
    </row>
    <row r="10718" spans="1:6" x14ac:dyDescent="0.2">
      <c r="A10718" s="145"/>
      <c r="C10718" s="86"/>
      <c r="D10718" s="146"/>
      <c r="E10718" s="86"/>
      <c r="F10718" s="96"/>
    </row>
    <row r="10719" spans="1:6" x14ac:dyDescent="0.2">
      <c r="A10719" s="145"/>
      <c r="C10719" s="86"/>
      <c r="D10719" s="146"/>
      <c r="E10719" s="86"/>
      <c r="F10719" s="96"/>
    </row>
    <row r="10720" spans="1:6" x14ac:dyDescent="0.2">
      <c r="A10720" s="145"/>
      <c r="C10720" s="86"/>
      <c r="D10720" s="146"/>
      <c r="E10720" s="86"/>
      <c r="F10720" s="96"/>
    </row>
    <row r="10721" spans="1:6" x14ac:dyDescent="0.2">
      <c r="A10721" s="145"/>
      <c r="C10721" s="86"/>
      <c r="D10721" s="146"/>
      <c r="E10721" s="86"/>
      <c r="F10721" s="96"/>
    </row>
    <row r="10722" spans="1:6" x14ac:dyDescent="0.2">
      <c r="A10722" s="145"/>
      <c r="C10722" s="86"/>
      <c r="D10722" s="146"/>
      <c r="E10722" s="86"/>
      <c r="F10722" s="96"/>
    </row>
    <row r="10723" spans="1:6" x14ac:dyDescent="0.2">
      <c r="A10723" s="145"/>
      <c r="C10723" s="86"/>
      <c r="D10723" s="146"/>
      <c r="E10723" s="86"/>
      <c r="F10723" s="96"/>
    </row>
    <row r="10724" spans="1:6" x14ac:dyDescent="0.2">
      <c r="A10724" s="145"/>
      <c r="C10724" s="86"/>
      <c r="D10724" s="146"/>
      <c r="E10724" s="86"/>
      <c r="F10724" s="96"/>
    </row>
    <row r="10725" spans="1:6" x14ac:dyDescent="0.2">
      <c r="A10725" s="145"/>
      <c r="C10725" s="86"/>
      <c r="D10725" s="146"/>
      <c r="E10725" s="86"/>
      <c r="F10725" s="96"/>
    </row>
    <row r="10726" spans="1:6" x14ac:dyDescent="0.2">
      <c r="A10726" s="145"/>
      <c r="C10726" s="86"/>
      <c r="D10726" s="146"/>
      <c r="E10726" s="86"/>
      <c r="F10726" s="96"/>
    </row>
    <row r="10727" spans="1:6" x14ac:dyDescent="0.2">
      <c r="A10727" s="145"/>
      <c r="C10727" s="86"/>
      <c r="D10727" s="146"/>
      <c r="E10727" s="86"/>
      <c r="F10727" s="96"/>
    </row>
    <row r="10728" spans="1:6" x14ac:dyDescent="0.2">
      <c r="A10728" s="145"/>
      <c r="C10728" s="86"/>
      <c r="D10728" s="146"/>
      <c r="E10728" s="86"/>
      <c r="F10728" s="96"/>
    </row>
    <row r="10729" spans="1:6" x14ac:dyDescent="0.2">
      <c r="A10729" s="145"/>
      <c r="C10729" s="86"/>
      <c r="D10729" s="146"/>
      <c r="E10729" s="86"/>
      <c r="F10729" s="96"/>
    </row>
    <row r="10730" spans="1:6" x14ac:dyDescent="0.2">
      <c r="A10730" s="145"/>
      <c r="C10730" s="86"/>
      <c r="D10730" s="146"/>
      <c r="E10730" s="86"/>
      <c r="F10730" s="96"/>
    </row>
    <row r="10731" spans="1:6" x14ac:dyDescent="0.2">
      <c r="A10731" s="145"/>
      <c r="C10731" s="86"/>
      <c r="D10731" s="146"/>
      <c r="E10731" s="86"/>
      <c r="F10731" s="96"/>
    </row>
    <row r="10732" spans="1:6" x14ac:dyDescent="0.2">
      <c r="A10732" s="145"/>
      <c r="C10732" s="86"/>
      <c r="D10732" s="146"/>
      <c r="E10732" s="86"/>
      <c r="F10732" s="96"/>
    </row>
    <row r="10733" spans="1:6" x14ac:dyDescent="0.2">
      <c r="A10733" s="145"/>
      <c r="C10733" s="86"/>
      <c r="D10733" s="146"/>
      <c r="E10733" s="86"/>
      <c r="F10733" s="96"/>
    </row>
    <row r="10734" spans="1:6" x14ac:dyDescent="0.2">
      <c r="A10734" s="145"/>
      <c r="C10734" s="86"/>
      <c r="D10734" s="146"/>
      <c r="E10734" s="86"/>
      <c r="F10734" s="96"/>
    </row>
    <row r="10735" spans="1:6" x14ac:dyDescent="0.2">
      <c r="A10735" s="145"/>
      <c r="C10735" s="86"/>
      <c r="D10735" s="146"/>
      <c r="E10735" s="86"/>
      <c r="F10735" s="96"/>
    </row>
    <row r="10736" spans="1:6" x14ac:dyDescent="0.2">
      <c r="A10736" s="145"/>
      <c r="C10736" s="86"/>
      <c r="D10736" s="146"/>
      <c r="E10736" s="86"/>
      <c r="F10736" s="96"/>
    </row>
    <row r="10737" spans="1:6" x14ac:dyDescent="0.2">
      <c r="A10737" s="145"/>
      <c r="C10737" s="86"/>
      <c r="D10737" s="146"/>
      <c r="E10737" s="86"/>
      <c r="F10737" s="96"/>
    </row>
    <row r="10738" spans="1:6" x14ac:dyDescent="0.2">
      <c r="A10738" s="145"/>
      <c r="C10738" s="86"/>
      <c r="D10738" s="146"/>
      <c r="E10738" s="86"/>
      <c r="F10738" s="96"/>
    </row>
    <row r="10739" spans="1:6" x14ac:dyDescent="0.2">
      <c r="A10739" s="145"/>
      <c r="C10739" s="86"/>
      <c r="D10739" s="146"/>
      <c r="E10739" s="86"/>
      <c r="F10739" s="96"/>
    </row>
    <row r="10740" spans="1:6" x14ac:dyDescent="0.2">
      <c r="A10740" s="145"/>
      <c r="C10740" s="86"/>
      <c r="D10740" s="146"/>
      <c r="E10740" s="86"/>
      <c r="F10740" s="96"/>
    </row>
    <row r="10741" spans="1:6" x14ac:dyDescent="0.2">
      <c r="A10741" s="145"/>
      <c r="C10741" s="86"/>
      <c r="D10741" s="146"/>
      <c r="E10741" s="86"/>
      <c r="F10741" s="96"/>
    </row>
    <row r="10742" spans="1:6" x14ac:dyDescent="0.2">
      <c r="A10742" s="145"/>
      <c r="C10742" s="86"/>
      <c r="D10742" s="146"/>
      <c r="E10742" s="86"/>
      <c r="F10742" s="96"/>
    </row>
    <row r="10743" spans="1:6" x14ac:dyDescent="0.2">
      <c r="A10743" s="145"/>
      <c r="C10743" s="86"/>
      <c r="D10743" s="146"/>
      <c r="E10743" s="86"/>
      <c r="F10743" s="96"/>
    </row>
    <row r="10744" spans="1:6" x14ac:dyDescent="0.2">
      <c r="A10744" s="145"/>
      <c r="C10744" s="86"/>
      <c r="D10744" s="146"/>
      <c r="E10744" s="86"/>
      <c r="F10744" s="96"/>
    </row>
    <row r="10745" spans="1:6" x14ac:dyDescent="0.2">
      <c r="A10745" s="145"/>
      <c r="C10745" s="86"/>
      <c r="D10745" s="146"/>
      <c r="E10745" s="86"/>
      <c r="F10745" s="96"/>
    </row>
    <row r="10746" spans="1:6" x14ac:dyDescent="0.2">
      <c r="A10746" s="145"/>
      <c r="C10746" s="86"/>
      <c r="D10746" s="146"/>
      <c r="E10746" s="86"/>
      <c r="F10746" s="96"/>
    </row>
    <row r="10747" spans="1:6" x14ac:dyDescent="0.2">
      <c r="A10747" s="145"/>
      <c r="C10747" s="86"/>
      <c r="D10747" s="146"/>
      <c r="E10747" s="86"/>
      <c r="F10747" s="96"/>
    </row>
    <row r="10748" spans="1:6" x14ac:dyDescent="0.2">
      <c r="A10748" s="145"/>
      <c r="C10748" s="86"/>
      <c r="D10748" s="146"/>
      <c r="E10748" s="86"/>
      <c r="F10748" s="96"/>
    </row>
    <row r="10749" spans="1:6" x14ac:dyDescent="0.2">
      <c r="A10749" s="145"/>
      <c r="C10749" s="86"/>
      <c r="D10749" s="146"/>
      <c r="E10749" s="86"/>
      <c r="F10749" s="96"/>
    </row>
    <row r="10750" spans="1:6" x14ac:dyDescent="0.2">
      <c r="A10750" s="145"/>
      <c r="C10750" s="86"/>
      <c r="D10750" s="146"/>
      <c r="E10750" s="86"/>
      <c r="F10750" s="96"/>
    </row>
    <row r="10751" spans="1:6" x14ac:dyDescent="0.2">
      <c r="A10751" s="145"/>
      <c r="C10751" s="86"/>
      <c r="D10751" s="146"/>
      <c r="E10751" s="86"/>
      <c r="F10751" s="96"/>
    </row>
    <row r="10752" spans="1:6" x14ac:dyDescent="0.2">
      <c r="A10752" s="145"/>
      <c r="C10752" s="86"/>
      <c r="D10752" s="146"/>
      <c r="E10752" s="86"/>
      <c r="F10752" s="96"/>
    </row>
    <row r="10753" spans="1:6" x14ac:dyDescent="0.2">
      <c r="A10753" s="145"/>
      <c r="C10753" s="86"/>
      <c r="D10753" s="146"/>
      <c r="E10753" s="86"/>
      <c r="F10753" s="96"/>
    </row>
    <row r="10754" spans="1:6" x14ac:dyDescent="0.2">
      <c r="A10754" s="145"/>
      <c r="C10754" s="86"/>
      <c r="D10754" s="146"/>
      <c r="E10754" s="86"/>
      <c r="F10754" s="96"/>
    </row>
    <row r="10755" spans="1:6" x14ac:dyDescent="0.2">
      <c r="A10755" s="145"/>
      <c r="C10755" s="86"/>
      <c r="D10755" s="146"/>
      <c r="E10755" s="86"/>
      <c r="F10755" s="96"/>
    </row>
    <row r="10756" spans="1:6" x14ac:dyDescent="0.2">
      <c r="A10756" s="145"/>
      <c r="C10756" s="86"/>
      <c r="D10756" s="146"/>
      <c r="E10756" s="86"/>
      <c r="F10756" s="96"/>
    </row>
    <row r="10757" spans="1:6" x14ac:dyDescent="0.2">
      <c r="A10757" s="145"/>
      <c r="C10757" s="86"/>
      <c r="D10757" s="146"/>
      <c r="E10757" s="86"/>
      <c r="F10757" s="96"/>
    </row>
    <row r="10758" spans="1:6" x14ac:dyDescent="0.2">
      <c r="A10758" s="145"/>
      <c r="C10758" s="86"/>
      <c r="D10758" s="146"/>
      <c r="E10758" s="86"/>
      <c r="F10758" s="96"/>
    </row>
    <row r="10759" spans="1:6" x14ac:dyDescent="0.2">
      <c r="A10759" s="145"/>
      <c r="C10759" s="86"/>
      <c r="D10759" s="146"/>
      <c r="E10759" s="86"/>
      <c r="F10759" s="96"/>
    </row>
    <row r="10760" spans="1:6" x14ac:dyDescent="0.2">
      <c r="A10760" s="145"/>
      <c r="C10760" s="86"/>
      <c r="D10760" s="146"/>
      <c r="E10760" s="86"/>
      <c r="F10760" s="96"/>
    </row>
    <row r="10761" spans="1:6" x14ac:dyDescent="0.2">
      <c r="A10761" s="145"/>
      <c r="C10761" s="86"/>
      <c r="D10761" s="146"/>
      <c r="E10761" s="86"/>
      <c r="F10761" s="96"/>
    </row>
    <row r="10762" spans="1:6" x14ac:dyDescent="0.2">
      <c r="A10762" s="145"/>
      <c r="C10762" s="86"/>
      <c r="D10762" s="146"/>
      <c r="E10762" s="86"/>
      <c r="F10762" s="96"/>
    </row>
    <row r="10763" spans="1:6" x14ac:dyDescent="0.2">
      <c r="A10763" s="145"/>
      <c r="C10763" s="86"/>
      <c r="D10763" s="146"/>
      <c r="E10763" s="86"/>
      <c r="F10763" s="96"/>
    </row>
    <row r="10764" spans="1:6" x14ac:dyDescent="0.2">
      <c r="A10764" s="145"/>
      <c r="C10764" s="86"/>
      <c r="D10764" s="146"/>
      <c r="E10764" s="86"/>
      <c r="F10764" s="96"/>
    </row>
    <row r="10765" spans="1:6" x14ac:dyDescent="0.2">
      <c r="A10765" s="145"/>
      <c r="C10765" s="86"/>
      <c r="D10765" s="146"/>
      <c r="E10765" s="86"/>
      <c r="F10765" s="96"/>
    </row>
    <row r="10766" spans="1:6" x14ac:dyDescent="0.2">
      <c r="A10766" s="145"/>
      <c r="C10766" s="86"/>
      <c r="D10766" s="146"/>
      <c r="E10766" s="86"/>
      <c r="F10766" s="96"/>
    </row>
    <row r="10767" spans="1:6" x14ac:dyDescent="0.2">
      <c r="A10767" s="145"/>
      <c r="C10767" s="86"/>
      <c r="D10767" s="146"/>
      <c r="E10767" s="86"/>
      <c r="F10767" s="96"/>
    </row>
    <row r="10768" spans="1:6" x14ac:dyDescent="0.2">
      <c r="A10768" s="145"/>
      <c r="C10768" s="86"/>
      <c r="D10768" s="146"/>
      <c r="E10768" s="86"/>
      <c r="F10768" s="96"/>
    </row>
    <row r="10769" spans="1:6" x14ac:dyDescent="0.2">
      <c r="A10769" s="145"/>
      <c r="C10769" s="86"/>
      <c r="D10769" s="146"/>
      <c r="E10769" s="86"/>
      <c r="F10769" s="96"/>
    </row>
    <row r="10770" spans="1:6" x14ac:dyDescent="0.2">
      <c r="A10770" s="145"/>
      <c r="C10770" s="86"/>
      <c r="D10770" s="146"/>
      <c r="E10770" s="86"/>
      <c r="F10770" s="96"/>
    </row>
    <row r="10771" spans="1:6" x14ac:dyDescent="0.2">
      <c r="A10771" s="145"/>
      <c r="C10771" s="86"/>
      <c r="D10771" s="146"/>
      <c r="E10771" s="86"/>
      <c r="F10771" s="96"/>
    </row>
    <row r="10772" spans="1:6" x14ac:dyDescent="0.2">
      <c r="A10772" s="145"/>
      <c r="C10772" s="86"/>
      <c r="D10772" s="146"/>
      <c r="E10772" s="86"/>
      <c r="F10772" s="96"/>
    </row>
    <row r="10773" spans="1:6" x14ac:dyDescent="0.2">
      <c r="A10773" s="145"/>
      <c r="C10773" s="86"/>
      <c r="D10773" s="146"/>
      <c r="E10773" s="86"/>
      <c r="F10773" s="96"/>
    </row>
    <row r="10774" spans="1:6" x14ac:dyDescent="0.2">
      <c r="A10774" s="145"/>
      <c r="C10774" s="86"/>
      <c r="D10774" s="146"/>
      <c r="E10774" s="86"/>
      <c r="F10774" s="96"/>
    </row>
    <row r="10775" spans="1:6" x14ac:dyDescent="0.2">
      <c r="A10775" s="145"/>
      <c r="C10775" s="86"/>
      <c r="D10775" s="146"/>
      <c r="E10775" s="86"/>
      <c r="F10775" s="96"/>
    </row>
    <row r="10776" spans="1:6" x14ac:dyDescent="0.2">
      <c r="A10776" s="145"/>
      <c r="C10776" s="86"/>
      <c r="D10776" s="146"/>
      <c r="E10776" s="86"/>
      <c r="F10776" s="96"/>
    </row>
    <row r="10777" spans="1:6" x14ac:dyDescent="0.2">
      <c r="A10777" s="145"/>
      <c r="C10777" s="86"/>
      <c r="D10777" s="146"/>
      <c r="E10777" s="86"/>
      <c r="F10777" s="96"/>
    </row>
    <row r="10778" spans="1:6" x14ac:dyDescent="0.2">
      <c r="A10778" s="145"/>
      <c r="C10778" s="86"/>
      <c r="D10778" s="146"/>
      <c r="E10778" s="86"/>
      <c r="F10778" s="96"/>
    </row>
    <row r="10779" spans="1:6" x14ac:dyDescent="0.2">
      <c r="A10779" s="145"/>
      <c r="C10779" s="86"/>
      <c r="D10779" s="146"/>
      <c r="E10779" s="86"/>
      <c r="F10779" s="96"/>
    </row>
    <row r="10780" spans="1:6" x14ac:dyDescent="0.2">
      <c r="A10780" s="145"/>
      <c r="C10780" s="86"/>
      <c r="D10780" s="146"/>
      <c r="E10780" s="86"/>
      <c r="F10780" s="96"/>
    </row>
    <row r="10781" spans="1:6" x14ac:dyDescent="0.2">
      <c r="A10781" s="145"/>
      <c r="C10781" s="86"/>
      <c r="D10781" s="146"/>
      <c r="E10781" s="86"/>
      <c r="F10781" s="96"/>
    </row>
    <row r="10782" spans="1:6" x14ac:dyDescent="0.2">
      <c r="A10782" s="145"/>
      <c r="C10782" s="86"/>
      <c r="D10782" s="146"/>
      <c r="E10782" s="86"/>
      <c r="F10782" s="96"/>
    </row>
    <row r="10783" spans="1:6" x14ac:dyDescent="0.2">
      <c r="A10783" s="145"/>
      <c r="C10783" s="86"/>
      <c r="D10783" s="146"/>
      <c r="E10783" s="86"/>
      <c r="F10783" s="96"/>
    </row>
    <row r="10784" spans="1:6" x14ac:dyDescent="0.2">
      <c r="A10784" s="145"/>
      <c r="C10784" s="86"/>
      <c r="D10784" s="146"/>
      <c r="E10784" s="86"/>
      <c r="F10784" s="96"/>
    </row>
    <row r="10785" spans="1:6" x14ac:dyDescent="0.2">
      <c r="A10785" s="145"/>
      <c r="C10785" s="86"/>
      <c r="D10785" s="146"/>
      <c r="E10785" s="86"/>
      <c r="F10785" s="96"/>
    </row>
    <row r="10786" spans="1:6" x14ac:dyDescent="0.2">
      <c r="A10786" s="145"/>
      <c r="C10786" s="86"/>
      <c r="D10786" s="146"/>
      <c r="E10786" s="86"/>
      <c r="F10786" s="96"/>
    </row>
    <row r="10787" spans="1:6" x14ac:dyDescent="0.2">
      <c r="A10787" s="145"/>
      <c r="C10787" s="86"/>
      <c r="D10787" s="146"/>
      <c r="E10787" s="86"/>
      <c r="F10787" s="96"/>
    </row>
    <row r="10788" spans="1:6" x14ac:dyDescent="0.2">
      <c r="A10788" s="145"/>
      <c r="C10788" s="86"/>
      <c r="D10788" s="146"/>
      <c r="E10788" s="86"/>
      <c r="F10788" s="96"/>
    </row>
    <row r="10789" spans="1:6" x14ac:dyDescent="0.2">
      <c r="A10789" s="145"/>
      <c r="C10789" s="86"/>
      <c r="D10789" s="146"/>
      <c r="E10789" s="86"/>
      <c r="F10789" s="96"/>
    </row>
    <row r="10790" spans="1:6" x14ac:dyDescent="0.2">
      <c r="A10790" s="145"/>
      <c r="C10790" s="86"/>
      <c r="D10790" s="146"/>
      <c r="E10790" s="86"/>
      <c r="F10790" s="96"/>
    </row>
    <row r="10791" spans="1:6" x14ac:dyDescent="0.2">
      <c r="A10791" s="145"/>
      <c r="C10791" s="86"/>
      <c r="D10791" s="146"/>
      <c r="E10791" s="86"/>
      <c r="F10791" s="96"/>
    </row>
    <row r="10792" spans="1:6" x14ac:dyDescent="0.2">
      <c r="A10792" s="145"/>
      <c r="C10792" s="86"/>
      <c r="D10792" s="146"/>
      <c r="E10792" s="86"/>
      <c r="F10792" s="96"/>
    </row>
    <row r="10793" spans="1:6" x14ac:dyDescent="0.2">
      <c r="A10793" s="145"/>
      <c r="C10793" s="86"/>
      <c r="D10793" s="146"/>
      <c r="E10793" s="86"/>
      <c r="F10793" s="96"/>
    </row>
    <row r="10794" spans="1:6" x14ac:dyDescent="0.2">
      <c r="A10794" s="145"/>
      <c r="C10794" s="86"/>
      <c r="D10794" s="146"/>
      <c r="E10794" s="86"/>
      <c r="F10794" s="96"/>
    </row>
    <row r="10795" spans="1:6" x14ac:dyDescent="0.2">
      <c r="A10795" s="145"/>
      <c r="C10795" s="86"/>
      <c r="D10795" s="146"/>
      <c r="E10795" s="86"/>
      <c r="F10795" s="96"/>
    </row>
    <row r="10796" spans="1:6" x14ac:dyDescent="0.2">
      <c r="A10796" s="145"/>
      <c r="C10796" s="86"/>
      <c r="D10796" s="146"/>
      <c r="E10796" s="86"/>
      <c r="F10796" s="96"/>
    </row>
    <row r="10797" spans="1:6" x14ac:dyDescent="0.2">
      <c r="A10797" s="145"/>
      <c r="C10797" s="86"/>
      <c r="D10797" s="146"/>
      <c r="E10797" s="86"/>
      <c r="F10797" s="96"/>
    </row>
    <row r="10798" spans="1:6" x14ac:dyDescent="0.2">
      <c r="A10798" s="145"/>
      <c r="C10798" s="86"/>
      <c r="D10798" s="146"/>
      <c r="E10798" s="86"/>
      <c r="F10798" s="96"/>
    </row>
    <row r="10799" spans="1:6" x14ac:dyDescent="0.2">
      <c r="A10799" s="145"/>
      <c r="C10799" s="86"/>
      <c r="D10799" s="146"/>
      <c r="E10799" s="86"/>
      <c r="F10799" s="96"/>
    </row>
    <row r="10800" spans="1:6" x14ac:dyDescent="0.2">
      <c r="A10800" s="145"/>
      <c r="C10800" s="86"/>
      <c r="D10800" s="146"/>
      <c r="E10800" s="86"/>
      <c r="F10800" s="96"/>
    </row>
    <row r="10801" spans="1:6" x14ac:dyDescent="0.2">
      <c r="A10801" s="145"/>
      <c r="C10801" s="86"/>
      <c r="D10801" s="146"/>
      <c r="E10801" s="86"/>
      <c r="F10801" s="96"/>
    </row>
    <row r="10802" spans="1:6" x14ac:dyDescent="0.2">
      <c r="A10802" s="145"/>
      <c r="C10802" s="86"/>
      <c r="D10802" s="146"/>
      <c r="E10802" s="86"/>
      <c r="F10802" s="96"/>
    </row>
    <row r="10803" spans="1:6" x14ac:dyDescent="0.2">
      <c r="A10803" s="145"/>
      <c r="C10803" s="86"/>
      <c r="D10803" s="146"/>
      <c r="E10803" s="86"/>
      <c r="F10803" s="96"/>
    </row>
    <row r="10804" spans="1:6" x14ac:dyDescent="0.2">
      <c r="A10804" s="145"/>
      <c r="C10804" s="86"/>
      <c r="D10804" s="146"/>
      <c r="E10804" s="86"/>
      <c r="F10804" s="96"/>
    </row>
    <row r="10805" spans="1:6" x14ac:dyDescent="0.2">
      <c r="A10805" s="145"/>
      <c r="C10805" s="86"/>
      <c r="D10805" s="146"/>
      <c r="E10805" s="86"/>
      <c r="F10805" s="96"/>
    </row>
    <row r="10806" spans="1:6" x14ac:dyDescent="0.2">
      <c r="A10806" s="145"/>
      <c r="C10806" s="86"/>
      <c r="D10806" s="146"/>
      <c r="E10806" s="86"/>
      <c r="F10806" s="96"/>
    </row>
    <row r="10807" spans="1:6" x14ac:dyDescent="0.2">
      <c r="A10807" s="145"/>
      <c r="C10807" s="86"/>
      <c r="D10807" s="146"/>
      <c r="E10807" s="86"/>
      <c r="F10807" s="96"/>
    </row>
    <row r="10808" spans="1:6" x14ac:dyDescent="0.2">
      <c r="A10808" s="145"/>
      <c r="C10808" s="86"/>
      <c r="D10808" s="146"/>
      <c r="E10808" s="86"/>
      <c r="F10808" s="96"/>
    </row>
    <row r="10809" spans="1:6" x14ac:dyDescent="0.2">
      <c r="A10809" s="145"/>
      <c r="C10809" s="86"/>
      <c r="D10809" s="146"/>
      <c r="E10809" s="86"/>
      <c r="F10809" s="96"/>
    </row>
    <row r="10810" spans="1:6" x14ac:dyDescent="0.2">
      <c r="A10810" s="145"/>
      <c r="C10810" s="86"/>
      <c r="D10810" s="146"/>
      <c r="E10810" s="86"/>
      <c r="F10810" s="96"/>
    </row>
    <row r="10811" spans="1:6" x14ac:dyDescent="0.2">
      <c r="A10811" s="145"/>
      <c r="C10811" s="86"/>
      <c r="D10811" s="146"/>
      <c r="E10811" s="86"/>
      <c r="F10811" s="96"/>
    </row>
    <row r="10812" spans="1:6" x14ac:dyDescent="0.2">
      <c r="A10812" s="145"/>
      <c r="C10812" s="86"/>
      <c r="D10812" s="146"/>
      <c r="E10812" s="86"/>
      <c r="F10812" s="96"/>
    </row>
    <row r="10813" spans="1:6" x14ac:dyDescent="0.2">
      <c r="A10813" s="145"/>
      <c r="C10813" s="86"/>
      <c r="D10813" s="146"/>
      <c r="E10813" s="86"/>
      <c r="F10813" s="96"/>
    </row>
    <row r="10814" spans="1:6" x14ac:dyDescent="0.2">
      <c r="A10814" s="145"/>
      <c r="C10814" s="86"/>
      <c r="D10814" s="146"/>
      <c r="E10814" s="86"/>
      <c r="F10814" s="96"/>
    </row>
    <row r="10815" spans="1:6" x14ac:dyDescent="0.2">
      <c r="A10815" s="145"/>
      <c r="C10815" s="86"/>
      <c r="D10815" s="146"/>
      <c r="E10815" s="86"/>
      <c r="F10815" s="96"/>
    </row>
    <row r="10816" spans="1:6" x14ac:dyDescent="0.2">
      <c r="A10816" s="145"/>
      <c r="C10816" s="86"/>
      <c r="D10816" s="146"/>
      <c r="E10816" s="86"/>
      <c r="F10816" s="96"/>
    </row>
    <row r="10817" spans="1:6" x14ac:dyDescent="0.2">
      <c r="A10817" s="145"/>
      <c r="C10817" s="86"/>
      <c r="D10817" s="146"/>
      <c r="E10817" s="86"/>
      <c r="F10817" s="96"/>
    </row>
    <row r="10818" spans="1:6" x14ac:dyDescent="0.2">
      <c r="A10818" s="145"/>
      <c r="C10818" s="86"/>
      <c r="D10818" s="146"/>
      <c r="E10818" s="86"/>
      <c r="F10818" s="96"/>
    </row>
    <row r="10819" spans="1:6" x14ac:dyDescent="0.2">
      <c r="A10819" s="145"/>
      <c r="C10819" s="86"/>
      <c r="D10819" s="146"/>
      <c r="E10819" s="86"/>
      <c r="F10819" s="96"/>
    </row>
    <row r="10820" spans="1:6" x14ac:dyDescent="0.2">
      <c r="A10820" s="145"/>
      <c r="C10820" s="86"/>
      <c r="D10820" s="146"/>
      <c r="E10820" s="86"/>
      <c r="F10820" s="96"/>
    </row>
    <row r="10821" spans="1:6" x14ac:dyDescent="0.2">
      <c r="A10821" s="145"/>
      <c r="C10821" s="86"/>
      <c r="D10821" s="146"/>
      <c r="E10821" s="86"/>
      <c r="F10821" s="96"/>
    </row>
    <row r="10822" spans="1:6" x14ac:dyDescent="0.2">
      <c r="A10822" s="145"/>
      <c r="C10822" s="86"/>
      <c r="D10822" s="146"/>
      <c r="E10822" s="86"/>
      <c r="F10822" s="96"/>
    </row>
    <row r="10823" spans="1:6" x14ac:dyDescent="0.2">
      <c r="A10823" s="145"/>
      <c r="C10823" s="86"/>
      <c r="D10823" s="146"/>
      <c r="E10823" s="86"/>
      <c r="F10823" s="96"/>
    </row>
    <row r="10824" spans="1:6" x14ac:dyDescent="0.2">
      <c r="A10824" s="145"/>
      <c r="C10824" s="86"/>
      <c r="D10824" s="146"/>
      <c r="E10824" s="86"/>
      <c r="F10824" s="96"/>
    </row>
    <row r="10825" spans="1:6" x14ac:dyDescent="0.2">
      <c r="A10825" s="145"/>
      <c r="C10825" s="86"/>
      <c r="D10825" s="146"/>
      <c r="E10825" s="86"/>
      <c r="F10825" s="96"/>
    </row>
    <row r="10826" spans="1:6" x14ac:dyDescent="0.2">
      <c r="A10826" s="145"/>
      <c r="C10826" s="86"/>
      <c r="D10826" s="146"/>
      <c r="E10826" s="86"/>
      <c r="F10826" s="96"/>
    </row>
    <row r="10827" spans="1:6" x14ac:dyDescent="0.2">
      <c r="A10827" s="145"/>
      <c r="C10827" s="86"/>
      <c r="D10827" s="146"/>
      <c r="E10827" s="86"/>
      <c r="F10827" s="96"/>
    </row>
    <row r="10828" spans="1:6" x14ac:dyDescent="0.2">
      <c r="A10828" s="145"/>
      <c r="C10828" s="86"/>
      <c r="D10828" s="146"/>
      <c r="E10828" s="86"/>
      <c r="F10828" s="96"/>
    </row>
    <row r="10829" spans="1:6" x14ac:dyDescent="0.2">
      <c r="A10829" s="145"/>
      <c r="C10829" s="86"/>
      <c r="D10829" s="146"/>
      <c r="E10829" s="86"/>
      <c r="F10829" s="96"/>
    </row>
    <row r="10830" spans="1:6" x14ac:dyDescent="0.2">
      <c r="A10830" s="145"/>
      <c r="C10830" s="86"/>
      <c r="D10830" s="146"/>
      <c r="E10830" s="86"/>
      <c r="F10830" s="96"/>
    </row>
    <row r="10831" spans="1:6" x14ac:dyDescent="0.2">
      <c r="A10831" s="145"/>
      <c r="C10831" s="86"/>
      <c r="D10831" s="146"/>
      <c r="E10831" s="86"/>
      <c r="F10831" s="96"/>
    </row>
    <row r="10832" spans="1:6" x14ac:dyDescent="0.2">
      <c r="A10832" s="145"/>
      <c r="C10832" s="86"/>
      <c r="D10832" s="146"/>
      <c r="E10832" s="86"/>
      <c r="F10832" s="96"/>
    </row>
    <row r="10833" spans="1:6" x14ac:dyDescent="0.2">
      <c r="A10833" s="145"/>
      <c r="C10833" s="86"/>
      <c r="D10833" s="146"/>
      <c r="E10833" s="86"/>
      <c r="F10833" s="96"/>
    </row>
    <row r="10834" spans="1:6" x14ac:dyDescent="0.2">
      <c r="A10834" s="145"/>
      <c r="C10834" s="86"/>
      <c r="D10834" s="146"/>
      <c r="E10834" s="86"/>
      <c r="F10834" s="96"/>
    </row>
    <row r="10835" spans="1:6" x14ac:dyDescent="0.2">
      <c r="A10835" s="145"/>
      <c r="C10835" s="86"/>
      <c r="D10835" s="146"/>
      <c r="E10835" s="86"/>
      <c r="F10835" s="96"/>
    </row>
    <row r="10836" spans="1:6" x14ac:dyDescent="0.2">
      <c r="A10836" s="145"/>
      <c r="C10836" s="86"/>
      <c r="D10836" s="146"/>
      <c r="E10836" s="86"/>
      <c r="F10836" s="96"/>
    </row>
    <row r="10837" spans="1:6" x14ac:dyDescent="0.2">
      <c r="A10837" s="145"/>
      <c r="C10837" s="86"/>
      <c r="D10837" s="146"/>
      <c r="E10837" s="86"/>
      <c r="F10837" s="96"/>
    </row>
    <row r="10838" spans="1:6" x14ac:dyDescent="0.2">
      <c r="A10838" s="145"/>
      <c r="C10838" s="86"/>
      <c r="D10838" s="146"/>
      <c r="E10838" s="86"/>
      <c r="F10838" s="96"/>
    </row>
    <row r="10839" spans="1:6" x14ac:dyDescent="0.2">
      <c r="A10839" s="145"/>
      <c r="C10839" s="86"/>
      <c r="D10839" s="146"/>
      <c r="E10839" s="86"/>
      <c r="F10839" s="96"/>
    </row>
    <row r="10840" spans="1:6" x14ac:dyDescent="0.2">
      <c r="A10840" s="145"/>
      <c r="C10840" s="86"/>
      <c r="D10840" s="146"/>
      <c r="E10840" s="86"/>
      <c r="F10840" s="96"/>
    </row>
    <row r="10841" spans="1:6" x14ac:dyDescent="0.2">
      <c r="A10841" s="145"/>
      <c r="C10841" s="86"/>
      <c r="D10841" s="146"/>
      <c r="E10841" s="86"/>
      <c r="F10841" s="96"/>
    </row>
    <row r="10842" spans="1:6" x14ac:dyDescent="0.2">
      <c r="A10842" s="145"/>
      <c r="C10842" s="86"/>
      <c r="D10842" s="146"/>
      <c r="E10842" s="86"/>
      <c r="F10842" s="96"/>
    </row>
    <row r="10843" spans="1:6" x14ac:dyDescent="0.2">
      <c r="A10843" s="145"/>
      <c r="C10843" s="86"/>
      <c r="D10843" s="146"/>
      <c r="E10843" s="86"/>
      <c r="F10843" s="96"/>
    </row>
    <row r="10844" spans="1:6" x14ac:dyDescent="0.2">
      <c r="A10844" s="145"/>
      <c r="C10844" s="86"/>
      <c r="D10844" s="146"/>
      <c r="E10844" s="86"/>
      <c r="F10844" s="96"/>
    </row>
    <row r="10845" spans="1:6" x14ac:dyDescent="0.2">
      <c r="A10845" s="145"/>
      <c r="C10845" s="86"/>
      <c r="D10845" s="146"/>
      <c r="E10845" s="86"/>
      <c r="F10845" s="96"/>
    </row>
    <row r="10846" spans="1:6" x14ac:dyDescent="0.2">
      <c r="A10846" s="145"/>
      <c r="C10846" s="86"/>
      <c r="D10846" s="146"/>
      <c r="E10846" s="86"/>
      <c r="F10846" s="96"/>
    </row>
    <row r="10847" spans="1:6" x14ac:dyDescent="0.2">
      <c r="A10847" s="145"/>
      <c r="C10847" s="86"/>
      <c r="D10847" s="146"/>
      <c r="E10847" s="86"/>
      <c r="F10847" s="96"/>
    </row>
    <row r="10848" spans="1:6" x14ac:dyDescent="0.2">
      <c r="A10848" s="145"/>
      <c r="C10848" s="86"/>
      <c r="D10848" s="146"/>
      <c r="E10848" s="86"/>
      <c r="F10848" s="96"/>
    </row>
    <row r="10849" spans="1:6" x14ac:dyDescent="0.2">
      <c r="A10849" s="145"/>
      <c r="C10849" s="86"/>
      <c r="D10849" s="146"/>
      <c r="E10849" s="86"/>
      <c r="F10849" s="96"/>
    </row>
    <row r="10850" spans="1:6" x14ac:dyDescent="0.2">
      <c r="A10850" s="145"/>
      <c r="C10850" s="86"/>
      <c r="D10850" s="146"/>
      <c r="E10850" s="86"/>
      <c r="F10850" s="96"/>
    </row>
    <row r="10851" spans="1:6" x14ac:dyDescent="0.2">
      <c r="A10851" s="145"/>
      <c r="C10851" s="86"/>
      <c r="D10851" s="146"/>
      <c r="E10851" s="86"/>
      <c r="F10851" s="96"/>
    </row>
    <row r="10852" spans="1:6" x14ac:dyDescent="0.2">
      <c r="A10852" s="145"/>
      <c r="C10852" s="86"/>
      <c r="D10852" s="146"/>
      <c r="E10852" s="86"/>
      <c r="F10852" s="96"/>
    </row>
    <row r="10853" spans="1:6" x14ac:dyDescent="0.2">
      <c r="A10853" s="145"/>
      <c r="C10853" s="86"/>
      <c r="D10853" s="146"/>
      <c r="E10853" s="86"/>
      <c r="F10853" s="96"/>
    </row>
    <row r="10854" spans="1:6" x14ac:dyDescent="0.2">
      <c r="A10854" s="145"/>
      <c r="C10854" s="86"/>
      <c r="D10854" s="146"/>
      <c r="E10854" s="86"/>
      <c r="F10854" s="96"/>
    </row>
    <row r="10855" spans="1:6" x14ac:dyDescent="0.2">
      <c r="A10855" s="145"/>
      <c r="C10855" s="86"/>
      <c r="D10855" s="146"/>
      <c r="E10855" s="86"/>
      <c r="F10855" s="96"/>
    </row>
    <row r="10856" spans="1:6" x14ac:dyDescent="0.2">
      <c r="A10856" s="145"/>
      <c r="C10856" s="86"/>
      <c r="D10856" s="146"/>
      <c r="E10856" s="86"/>
      <c r="F10856" s="96"/>
    </row>
    <row r="10857" spans="1:6" x14ac:dyDescent="0.2">
      <c r="A10857" s="145"/>
      <c r="C10857" s="86"/>
      <c r="D10857" s="146"/>
      <c r="E10857" s="86"/>
      <c r="F10857" s="96"/>
    </row>
    <row r="10858" spans="1:6" x14ac:dyDescent="0.2">
      <c r="A10858" s="145"/>
      <c r="C10858" s="86"/>
      <c r="D10858" s="146"/>
      <c r="E10858" s="86"/>
      <c r="F10858" s="96"/>
    </row>
    <row r="10859" spans="1:6" x14ac:dyDescent="0.2">
      <c r="A10859" s="145"/>
      <c r="C10859" s="86"/>
      <c r="D10859" s="146"/>
      <c r="E10859" s="86"/>
      <c r="F10859" s="96"/>
    </row>
    <row r="10860" spans="1:6" x14ac:dyDescent="0.2">
      <c r="A10860" s="145"/>
      <c r="C10860" s="86"/>
      <c r="D10860" s="146"/>
      <c r="E10860" s="86"/>
      <c r="F10860" s="96"/>
    </row>
    <row r="10861" spans="1:6" x14ac:dyDescent="0.2">
      <c r="A10861" s="145"/>
      <c r="C10861" s="86"/>
      <c r="D10861" s="146"/>
      <c r="E10861" s="86"/>
      <c r="F10861" s="96"/>
    </row>
    <row r="10862" spans="1:6" x14ac:dyDescent="0.2">
      <c r="A10862" s="145"/>
      <c r="C10862" s="86"/>
      <c r="D10862" s="146"/>
      <c r="E10862" s="86"/>
      <c r="F10862" s="96"/>
    </row>
    <row r="10863" spans="1:6" x14ac:dyDescent="0.2">
      <c r="A10863" s="145"/>
      <c r="C10863" s="86"/>
      <c r="D10863" s="146"/>
      <c r="E10863" s="86"/>
      <c r="F10863" s="96"/>
    </row>
    <row r="10864" spans="1:6" x14ac:dyDescent="0.2">
      <c r="A10864" s="145"/>
      <c r="C10864" s="86"/>
      <c r="D10864" s="146"/>
      <c r="E10864" s="86"/>
      <c r="F10864" s="96"/>
    </row>
    <row r="10865" spans="1:6" x14ac:dyDescent="0.2">
      <c r="A10865" s="145"/>
      <c r="C10865" s="86"/>
      <c r="D10865" s="146"/>
      <c r="E10865" s="86"/>
      <c r="F10865" s="96"/>
    </row>
    <row r="10866" spans="1:6" x14ac:dyDescent="0.2">
      <c r="A10866" s="145"/>
      <c r="C10866" s="86"/>
      <c r="D10866" s="146"/>
      <c r="E10866" s="86"/>
      <c r="F10866" s="96"/>
    </row>
    <row r="10867" spans="1:6" x14ac:dyDescent="0.2">
      <c r="A10867" s="145"/>
      <c r="C10867" s="86"/>
      <c r="D10867" s="146"/>
      <c r="E10867" s="86"/>
      <c r="F10867" s="96"/>
    </row>
    <row r="10868" spans="1:6" x14ac:dyDescent="0.2">
      <c r="A10868" s="145"/>
      <c r="C10868" s="86"/>
      <c r="D10868" s="146"/>
      <c r="E10868" s="86"/>
      <c r="F10868" s="96"/>
    </row>
    <row r="10869" spans="1:6" x14ac:dyDescent="0.2">
      <c r="A10869" s="145"/>
      <c r="C10869" s="86"/>
      <c r="D10869" s="146"/>
      <c r="E10869" s="86"/>
      <c r="F10869" s="96"/>
    </row>
    <row r="10870" spans="1:6" x14ac:dyDescent="0.2">
      <c r="A10870" s="145"/>
      <c r="C10870" s="86"/>
      <c r="D10870" s="146"/>
      <c r="E10870" s="86"/>
      <c r="F10870" s="96"/>
    </row>
    <row r="10871" spans="1:6" x14ac:dyDescent="0.2">
      <c r="A10871" s="145"/>
      <c r="C10871" s="86"/>
      <c r="D10871" s="146"/>
      <c r="E10871" s="86"/>
      <c r="F10871" s="96"/>
    </row>
    <row r="10872" spans="1:6" x14ac:dyDescent="0.2">
      <c r="A10872" s="145"/>
      <c r="C10872" s="86"/>
      <c r="D10872" s="146"/>
      <c r="E10872" s="86"/>
      <c r="F10872" s="96"/>
    </row>
    <row r="10873" spans="1:6" x14ac:dyDescent="0.2">
      <c r="A10873" s="145"/>
      <c r="C10873" s="86"/>
      <c r="D10873" s="146"/>
      <c r="E10873" s="86"/>
      <c r="F10873" s="96"/>
    </row>
    <row r="10874" spans="1:6" x14ac:dyDescent="0.2">
      <c r="A10874" s="145"/>
      <c r="C10874" s="86"/>
      <c r="D10874" s="146"/>
      <c r="E10874" s="86"/>
      <c r="F10874" s="96"/>
    </row>
    <row r="10875" spans="1:6" x14ac:dyDescent="0.2">
      <c r="A10875" s="145"/>
      <c r="C10875" s="86"/>
      <c r="D10875" s="146"/>
      <c r="E10875" s="86"/>
      <c r="F10875" s="96"/>
    </row>
    <row r="10876" spans="1:6" x14ac:dyDescent="0.2">
      <c r="A10876" s="145"/>
      <c r="C10876" s="86"/>
      <c r="D10876" s="146"/>
      <c r="E10876" s="86"/>
      <c r="F10876" s="96"/>
    </row>
    <row r="10877" spans="1:6" x14ac:dyDescent="0.2">
      <c r="A10877" s="145"/>
      <c r="C10877" s="86"/>
      <c r="D10877" s="146"/>
      <c r="E10877" s="86"/>
      <c r="F10877" s="96"/>
    </row>
    <row r="10878" spans="1:6" x14ac:dyDescent="0.2">
      <c r="A10878" s="145"/>
      <c r="C10878" s="86"/>
      <c r="D10878" s="146"/>
      <c r="E10878" s="86"/>
      <c r="F10878" s="96"/>
    </row>
    <row r="10879" spans="1:6" x14ac:dyDescent="0.2">
      <c r="A10879" s="145"/>
      <c r="C10879" s="86"/>
      <c r="D10879" s="146"/>
      <c r="E10879" s="86"/>
      <c r="F10879" s="96"/>
    </row>
    <row r="10880" spans="1:6" x14ac:dyDescent="0.2">
      <c r="A10880" s="145"/>
      <c r="C10880" s="86"/>
      <c r="D10880" s="146"/>
      <c r="E10880" s="86"/>
      <c r="F10880" s="96"/>
    </row>
    <row r="10881" spans="1:6" x14ac:dyDescent="0.2">
      <c r="A10881" s="145"/>
      <c r="C10881" s="86"/>
      <c r="D10881" s="146"/>
      <c r="E10881" s="86"/>
      <c r="F10881" s="96"/>
    </row>
    <row r="10882" spans="1:6" x14ac:dyDescent="0.2">
      <c r="A10882" s="145"/>
      <c r="C10882" s="86"/>
      <c r="D10882" s="146"/>
      <c r="E10882" s="86"/>
      <c r="F10882" s="96"/>
    </row>
    <row r="10883" spans="1:6" x14ac:dyDescent="0.2">
      <c r="A10883" s="145"/>
      <c r="C10883" s="86"/>
      <c r="D10883" s="146"/>
      <c r="E10883" s="86"/>
      <c r="F10883" s="96"/>
    </row>
    <row r="10884" spans="1:6" x14ac:dyDescent="0.2">
      <c r="A10884" s="145"/>
      <c r="C10884" s="86"/>
      <c r="D10884" s="146"/>
      <c r="E10884" s="86"/>
      <c r="F10884" s="96"/>
    </row>
    <row r="10885" spans="1:6" x14ac:dyDescent="0.2">
      <c r="A10885" s="145"/>
      <c r="C10885" s="86"/>
      <c r="D10885" s="146"/>
      <c r="E10885" s="86"/>
      <c r="F10885" s="96"/>
    </row>
    <row r="10886" spans="1:6" x14ac:dyDescent="0.2">
      <c r="A10886" s="145"/>
      <c r="C10886" s="86"/>
      <c r="D10886" s="146"/>
      <c r="E10886" s="86"/>
      <c r="F10886" s="96"/>
    </row>
    <row r="10887" spans="1:6" x14ac:dyDescent="0.2">
      <c r="A10887" s="145"/>
      <c r="C10887" s="86"/>
      <c r="D10887" s="146"/>
      <c r="E10887" s="86"/>
      <c r="F10887" s="96"/>
    </row>
    <row r="10888" spans="1:6" x14ac:dyDescent="0.2">
      <c r="A10888" s="145"/>
      <c r="C10888" s="86"/>
      <c r="D10888" s="146"/>
      <c r="E10888" s="86"/>
      <c r="F10888" s="96"/>
    </row>
    <row r="10889" spans="1:6" x14ac:dyDescent="0.2">
      <c r="A10889" s="145"/>
      <c r="C10889" s="86"/>
      <c r="D10889" s="146"/>
      <c r="E10889" s="86"/>
      <c r="F10889" s="96"/>
    </row>
    <row r="10890" spans="1:6" x14ac:dyDescent="0.2">
      <c r="A10890" s="145"/>
      <c r="C10890" s="86"/>
      <c r="D10890" s="146"/>
      <c r="E10890" s="86"/>
      <c r="F10890" s="96"/>
    </row>
    <row r="10891" spans="1:6" x14ac:dyDescent="0.2">
      <c r="A10891" s="145"/>
      <c r="C10891" s="86"/>
      <c r="D10891" s="146"/>
      <c r="E10891" s="86"/>
      <c r="F10891" s="96"/>
    </row>
    <row r="10892" spans="1:6" x14ac:dyDescent="0.2">
      <c r="A10892" s="145"/>
      <c r="C10892" s="86"/>
      <c r="D10892" s="146"/>
      <c r="E10892" s="86"/>
      <c r="F10892" s="96"/>
    </row>
    <row r="10893" spans="1:6" x14ac:dyDescent="0.2">
      <c r="A10893" s="145"/>
      <c r="C10893" s="86"/>
      <c r="D10893" s="146"/>
      <c r="E10893" s="86"/>
      <c r="F10893" s="96"/>
    </row>
    <row r="10894" spans="1:6" x14ac:dyDescent="0.2">
      <c r="A10894" s="145"/>
      <c r="C10894" s="86"/>
      <c r="D10894" s="146"/>
      <c r="E10894" s="86"/>
      <c r="F10894" s="96"/>
    </row>
    <row r="10895" spans="1:6" x14ac:dyDescent="0.2">
      <c r="A10895" s="145"/>
      <c r="C10895" s="86"/>
      <c r="D10895" s="146"/>
      <c r="E10895" s="86"/>
      <c r="F10895" s="96"/>
    </row>
    <row r="10896" spans="1:6" x14ac:dyDescent="0.2">
      <c r="A10896" s="145"/>
      <c r="C10896" s="86"/>
      <c r="D10896" s="146"/>
      <c r="E10896" s="86"/>
      <c r="F10896" s="96"/>
    </row>
    <row r="10897" spans="1:6" x14ac:dyDescent="0.2">
      <c r="A10897" s="145"/>
      <c r="C10897" s="86"/>
      <c r="D10897" s="146"/>
      <c r="E10897" s="86"/>
      <c r="F10897" s="96"/>
    </row>
    <row r="10898" spans="1:6" x14ac:dyDescent="0.2">
      <c r="A10898" s="145"/>
      <c r="C10898" s="86"/>
      <c r="D10898" s="146"/>
      <c r="E10898" s="86"/>
      <c r="F10898" s="96"/>
    </row>
    <row r="10899" spans="1:6" x14ac:dyDescent="0.2">
      <c r="A10899" s="145"/>
      <c r="C10899" s="86"/>
      <c r="D10899" s="146"/>
      <c r="E10899" s="86"/>
      <c r="F10899" s="96"/>
    </row>
    <row r="10900" spans="1:6" x14ac:dyDescent="0.2">
      <c r="A10900" s="145"/>
      <c r="C10900" s="86"/>
      <c r="D10900" s="146"/>
      <c r="E10900" s="86"/>
      <c r="F10900" s="96"/>
    </row>
    <row r="10901" spans="1:6" x14ac:dyDescent="0.2">
      <c r="A10901" s="145"/>
      <c r="C10901" s="86"/>
      <c r="D10901" s="146"/>
      <c r="E10901" s="86"/>
      <c r="F10901" s="96"/>
    </row>
    <row r="10902" spans="1:6" x14ac:dyDescent="0.2">
      <c r="A10902" s="145"/>
      <c r="C10902" s="86"/>
      <c r="D10902" s="146"/>
      <c r="E10902" s="86"/>
      <c r="F10902" s="96"/>
    </row>
    <row r="10903" spans="1:6" x14ac:dyDescent="0.2">
      <c r="A10903" s="145"/>
      <c r="C10903" s="86"/>
      <c r="D10903" s="146"/>
      <c r="E10903" s="86"/>
      <c r="F10903" s="96"/>
    </row>
    <row r="10904" spans="1:6" x14ac:dyDescent="0.2">
      <c r="A10904" s="145"/>
      <c r="C10904" s="86"/>
      <c r="D10904" s="146"/>
      <c r="E10904" s="86"/>
      <c r="F10904" s="96"/>
    </row>
    <row r="10905" spans="1:6" x14ac:dyDescent="0.2">
      <c r="A10905" s="145"/>
      <c r="C10905" s="86"/>
      <c r="D10905" s="146"/>
      <c r="E10905" s="86"/>
      <c r="F10905" s="96"/>
    </row>
    <row r="10906" spans="1:6" x14ac:dyDescent="0.2">
      <c r="A10906" s="145"/>
      <c r="C10906" s="86"/>
      <c r="D10906" s="146"/>
      <c r="E10906" s="86"/>
      <c r="F10906" s="96"/>
    </row>
    <row r="10907" spans="1:6" x14ac:dyDescent="0.2">
      <c r="A10907" s="145"/>
      <c r="C10907" s="86"/>
      <c r="D10907" s="146"/>
      <c r="E10907" s="86"/>
      <c r="F10907" s="96"/>
    </row>
    <row r="10908" spans="1:6" x14ac:dyDescent="0.2">
      <c r="A10908" s="145"/>
      <c r="C10908" s="86"/>
      <c r="D10908" s="146"/>
      <c r="E10908" s="86"/>
      <c r="F10908" s="96"/>
    </row>
    <row r="10909" spans="1:6" x14ac:dyDescent="0.2">
      <c r="A10909" s="145"/>
      <c r="C10909" s="86"/>
      <c r="D10909" s="146"/>
      <c r="E10909" s="86"/>
      <c r="F10909" s="96"/>
    </row>
    <row r="10910" spans="1:6" x14ac:dyDescent="0.2">
      <c r="A10910" s="145"/>
      <c r="C10910" s="86"/>
      <c r="D10910" s="146"/>
      <c r="E10910" s="86"/>
      <c r="F10910" s="96"/>
    </row>
    <row r="10911" spans="1:6" x14ac:dyDescent="0.2">
      <c r="A10911" s="145"/>
      <c r="C10911" s="86"/>
      <c r="D10911" s="146"/>
      <c r="E10911" s="86"/>
      <c r="F10911" s="96"/>
    </row>
    <row r="10912" spans="1:6" x14ac:dyDescent="0.2">
      <c r="A10912" s="145"/>
      <c r="C10912" s="86"/>
      <c r="D10912" s="146"/>
      <c r="E10912" s="86"/>
      <c r="F10912" s="96"/>
    </row>
    <row r="10913" spans="1:6" x14ac:dyDescent="0.2">
      <c r="A10913" s="145"/>
      <c r="C10913" s="86"/>
      <c r="D10913" s="146"/>
      <c r="E10913" s="86"/>
      <c r="F10913" s="96"/>
    </row>
    <row r="10914" spans="1:6" x14ac:dyDescent="0.2">
      <c r="A10914" s="145"/>
      <c r="C10914" s="86"/>
      <c r="D10914" s="146"/>
      <c r="E10914" s="86"/>
      <c r="F10914" s="96"/>
    </row>
    <row r="10915" spans="1:6" x14ac:dyDescent="0.2">
      <c r="A10915" s="145"/>
      <c r="C10915" s="86"/>
      <c r="D10915" s="146"/>
      <c r="E10915" s="86"/>
      <c r="F10915" s="96"/>
    </row>
    <row r="10916" spans="1:6" x14ac:dyDescent="0.2">
      <c r="A10916" s="145"/>
      <c r="C10916" s="86"/>
      <c r="D10916" s="146"/>
      <c r="E10916" s="86"/>
      <c r="F10916" s="96"/>
    </row>
    <row r="10917" spans="1:6" x14ac:dyDescent="0.2">
      <c r="A10917" s="145"/>
      <c r="C10917" s="86"/>
      <c r="D10917" s="146"/>
      <c r="E10917" s="86"/>
      <c r="F10917" s="96"/>
    </row>
    <row r="10918" spans="1:6" x14ac:dyDescent="0.2">
      <c r="A10918" s="145"/>
      <c r="C10918" s="86"/>
      <c r="D10918" s="146"/>
      <c r="E10918" s="86"/>
      <c r="F10918" s="96"/>
    </row>
    <row r="10919" spans="1:6" x14ac:dyDescent="0.2">
      <c r="A10919" s="145"/>
      <c r="C10919" s="86"/>
      <c r="D10919" s="146"/>
      <c r="E10919" s="86"/>
      <c r="F10919" s="96"/>
    </row>
    <row r="10920" spans="1:6" x14ac:dyDescent="0.2">
      <c r="A10920" s="145"/>
      <c r="C10920" s="86"/>
      <c r="D10920" s="146"/>
      <c r="E10920" s="86"/>
      <c r="F10920" s="96"/>
    </row>
    <row r="10921" spans="1:6" x14ac:dyDescent="0.2">
      <c r="A10921" s="145"/>
      <c r="C10921" s="86"/>
      <c r="D10921" s="146"/>
      <c r="E10921" s="86"/>
      <c r="F10921" s="96"/>
    </row>
    <row r="10922" spans="1:6" x14ac:dyDescent="0.2">
      <c r="A10922" s="145"/>
      <c r="C10922" s="86"/>
      <c r="D10922" s="146"/>
      <c r="E10922" s="86"/>
      <c r="F10922" s="96"/>
    </row>
    <row r="10923" spans="1:6" x14ac:dyDescent="0.2">
      <c r="A10923" s="145"/>
      <c r="C10923" s="86"/>
      <c r="D10923" s="146"/>
      <c r="E10923" s="86"/>
      <c r="F10923" s="96"/>
    </row>
    <row r="10924" spans="1:6" x14ac:dyDescent="0.2">
      <c r="A10924" s="145"/>
      <c r="C10924" s="86"/>
      <c r="D10924" s="146"/>
      <c r="E10924" s="86"/>
      <c r="F10924" s="96"/>
    </row>
    <row r="10925" spans="1:6" x14ac:dyDescent="0.2">
      <c r="A10925" s="145"/>
      <c r="C10925" s="86"/>
      <c r="D10925" s="146"/>
      <c r="E10925" s="86"/>
      <c r="F10925" s="96"/>
    </row>
    <row r="10926" spans="1:6" x14ac:dyDescent="0.2">
      <c r="A10926" s="145"/>
      <c r="C10926" s="86"/>
      <c r="D10926" s="146"/>
      <c r="E10926" s="86"/>
      <c r="F10926" s="96"/>
    </row>
    <row r="10927" spans="1:6" x14ac:dyDescent="0.2">
      <c r="A10927" s="145"/>
      <c r="C10927" s="86"/>
      <c r="D10927" s="146"/>
      <c r="E10927" s="86"/>
      <c r="F10927" s="96"/>
    </row>
    <row r="10928" spans="1:6" x14ac:dyDescent="0.2">
      <c r="A10928" s="145"/>
      <c r="C10928" s="86"/>
      <c r="D10928" s="146"/>
      <c r="E10928" s="86"/>
      <c r="F10928" s="96"/>
    </row>
    <row r="10929" spans="1:6" x14ac:dyDescent="0.2">
      <c r="A10929" s="145"/>
      <c r="C10929" s="86"/>
      <c r="D10929" s="146"/>
      <c r="E10929" s="86"/>
      <c r="F10929" s="96"/>
    </row>
    <row r="10930" spans="1:6" x14ac:dyDescent="0.2">
      <c r="A10930" s="145"/>
      <c r="C10930" s="86"/>
      <c r="D10930" s="146"/>
      <c r="E10930" s="86"/>
      <c r="F10930" s="96"/>
    </row>
    <row r="10931" spans="1:6" x14ac:dyDescent="0.2">
      <c r="A10931" s="145"/>
      <c r="C10931" s="86"/>
      <c r="D10931" s="146"/>
      <c r="E10931" s="86"/>
      <c r="F10931" s="96"/>
    </row>
    <row r="10932" spans="1:6" x14ac:dyDescent="0.2">
      <c r="A10932" s="145"/>
      <c r="C10932" s="86"/>
      <c r="D10932" s="146"/>
      <c r="E10932" s="86"/>
      <c r="F10932" s="96"/>
    </row>
    <row r="10933" spans="1:6" x14ac:dyDescent="0.2">
      <c r="A10933" s="145"/>
      <c r="C10933" s="86"/>
      <c r="D10933" s="146"/>
      <c r="E10933" s="86"/>
      <c r="F10933" s="96"/>
    </row>
    <row r="10934" spans="1:6" x14ac:dyDescent="0.2">
      <c r="A10934" s="145"/>
      <c r="C10934" s="86"/>
      <c r="D10934" s="146"/>
      <c r="E10934" s="86"/>
      <c r="F10934" s="96"/>
    </row>
    <row r="10935" spans="1:6" x14ac:dyDescent="0.2">
      <c r="A10935" s="145"/>
      <c r="C10935" s="86"/>
      <c r="D10935" s="146"/>
      <c r="E10935" s="86"/>
      <c r="F10935" s="96"/>
    </row>
    <row r="10936" spans="1:6" x14ac:dyDescent="0.2">
      <c r="A10936" s="145"/>
      <c r="C10936" s="86"/>
      <c r="D10936" s="146"/>
      <c r="E10936" s="86"/>
      <c r="F10936" s="96"/>
    </row>
    <row r="10937" spans="1:6" x14ac:dyDescent="0.2">
      <c r="A10937" s="145"/>
      <c r="C10937" s="86"/>
      <c r="D10937" s="146"/>
      <c r="E10937" s="86"/>
      <c r="F10937" s="96"/>
    </row>
    <row r="10938" spans="1:6" x14ac:dyDescent="0.2">
      <c r="A10938" s="145"/>
      <c r="C10938" s="86"/>
      <c r="D10938" s="146"/>
      <c r="E10938" s="86"/>
      <c r="F10938" s="96"/>
    </row>
    <row r="10939" spans="1:6" x14ac:dyDescent="0.2">
      <c r="A10939" s="145"/>
      <c r="C10939" s="86"/>
      <c r="D10939" s="146"/>
      <c r="E10939" s="86"/>
      <c r="F10939" s="96"/>
    </row>
    <row r="10940" spans="1:6" x14ac:dyDescent="0.2">
      <c r="A10940" s="145"/>
      <c r="C10940" s="86"/>
      <c r="D10940" s="146"/>
      <c r="E10940" s="86"/>
      <c r="F10940" s="96"/>
    </row>
    <row r="10941" spans="1:6" x14ac:dyDescent="0.2">
      <c r="A10941" s="145"/>
      <c r="C10941" s="86"/>
      <c r="D10941" s="146"/>
      <c r="E10941" s="86"/>
      <c r="F10941" s="96"/>
    </row>
    <row r="10942" spans="1:6" x14ac:dyDescent="0.2">
      <c r="A10942" s="145"/>
      <c r="C10942" s="86"/>
      <c r="D10942" s="146"/>
      <c r="E10942" s="86"/>
      <c r="F10942" s="96"/>
    </row>
    <row r="10943" spans="1:6" x14ac:dyDescent="0.2">
      <c r="A10943" s="145"/>
      <c r="C10943" s="86"/>
      <c r="D10943" s="146"/>
      <c r="E10943" s="86"/>
      <c r="F10943" s="96"/>
    </row>
    <row r="10944" spans="1:6" x14ac:dyDescent="0.2">
      <c r="A10944" s="145"/>
      <c r="C10944" s="86"/>
      <c r="D10944" s="146"/>
      <c r="E10944" s="86"/>
      <c r="F10944" s="96"/>
    </row>
    <row r="10945" spans="1:6" x14ac:dyDescent="0.2">
      <c r="A10945" s="145"/>
      <c r="C10945" s="86"/>
      <c r="D10945" s="146"/>
      <c r="E10945" s="86"/>
      <c r="F10945" s="96"/>
    </row>
    <row r="10946" spans="1:6" x14ac:dyDescent="0.2">
      <c r="A10946" s="145"/>
      <c r="C10946" s="86"/>
      <c r="D10946" s="146"/>
      <c r="E10946" s="86"/>
      <c r="F10946" s="96"/>
    </row>
    <row r="10947" spans="1:6" x14ac:dyDescent="0.2">
      <c r="A10947" s="145"/>
      <c r="C10947" s="86"/>
      <c r="D10947" s="146"/>
      <c r="E10947" s="86"/>
      <c r="F10947" s="96"/>
    </row>
    <row r="10948" spans="1:6" x14ac:dyDescent="0.2">
      <c r="A10948" s="145"/>
      <c r="C10948" s="86"/>
      <c r="D10948" s="146"/>
      <c r="E10948" s="86"/>
      <c r="F10948" s="96"/>
    </row>
    <row r="10949" spans="1:6" x14ac:dyDescent="0.2">
      <c r="A10949" s="145"/>
      <c r="C10949" s="86"/>
      <c r="D10949" s="146"/>
      <c r="E10949" s="86"/>
      <c r="F10949" s="96"/>
    </row>
    <row r="10950" spans="1:6" x14ac:dyDescent="0.2">
      <c r="A10950" s="145"/>
      <c r="C10950" s="86"/>
      <c r="D10950" s="146"/>
      <c r="E10950" s="86"/>
      <c r="F10950" s="96"/>
    </row>
    <row r="10951" spans="1:6" x14ac:dyDescent="0.2">
      <c r="A10951" s="145"/>
      <c r="C10951" s="86"/>
      <c r="D10951" s="146"/>
      <c r="E10951" s="86"/>
      <c r="F10951" s="96"/>
    </row>
    <row r="10952" spans="1:6" x14ac:dyDescent="0.2">
      <c r="A10952" s="145"/>
      <c r="C10952" s="86"/>
      <c r="D10952" s="146"/>
      <c r="E10952" s="86"/>
      <c r="F10952" s="96"/>
    </row>
    <row r="10953" spans="1:6" x14ac:dyDescent="0.2">
      <c r="A10953" s="145"/>
      <c r="C10953" s="86"/>
      <c r="D10953" s="146"/>
      <c r="E10953" s="86"/>
      <c r="F10953" s="96"/>
    </row>
    <row r="10954" spans="1:6" x14ac:dyDescent="0.2">
      <c r="A10954" s="145"/>
      <c r="C10954" s="86"/>
      <c r="D10954" s="146"/>
      <c r="E10954" s="86"/>
      <c r="F10954" s="96"/>
    </row>
    <row r="10955" spans="1:6" x14ac:dyDescent="0.2">
      <c r="A10955" s="145"/>
      <c r="C10955" s="86"/>
      <c r="D10955" s="146"/>
      <c r="E10955" s="86"/>
      <c r="F10955" s="96"/>
    </row>
    <row r="10956" spans="1:6" x14ac:dyDescent="0.2">
      <c r="A10956" s="145"/>
      <c r="C10956" s="86"/>
      <c r="D10956" s="146"/>
      <c r="E10956" s="86"/>
      <c r="F10956" s="96"/>
    </row>
    <row r="10957" spans="1:6" x14ac:dyDescent="0.2">
      <c r="A10957" s="145"/>
      <c r="C10957" s="86"/>
      <c r="D10957" s="146"/>
      <c r="E10957" s="86"/>
      <c r="F10957" s="96"/>
    </row>
    <row r="10958" spans="1:6" x14ac:dyDescent="0.2">
      <c r="A10958" s="145"/>
      <c r="C10958" s="86"/>
      <c r="D10958" s="146"/>
      <c r="E10958" s="86"/>
      <c r="F10958" s="96"/>
    </row>
    <row r="10959" spans="1:6" x14ac:dyDescent="0.2">
      <c r="A10959" s="145"/>
      <c r="C10959" s="86"/>
      <c r="D10959" s="146"/>
      <c r="E10959" s="86"/>
      <c r="F10959" s="96"/>
    </row>
    <row r="10960" spans="1:6" x14ac:dyDescent="0.2">
      <c r="A10960" s="145"/>
      <c r="C10960" s="86"/>
      <c r="D10960" s="146"/>
      <c r="E10960" s="86"/>
      <c r="F10960" s="96"/>
    </row>
    <row r="10961" spans="1:6" x14ac:dyDescent="0.2">
      <c r="A10961" s="145"/>
      <c r="C10961" s="86"/>
      <c r="D10961" s="146"/>
      <c r="E10961" s="86"/>
      <c r="F10961" s="96"/>
    </row>
    <row r="10962" spans="1:6" x14ac:dyDescent="0.2">
      <c r="A10962" s="145"/>
      <c r="C10962" s="86"/>
      <c r="D10962" s="146"/>
      <c r="E10962" s="86"/>
      <c r="F10962" s="96"/>
    </row>
    <row r="10963" spans="1:6" x14ac:dyDescent="0.2">
      <c r="A10963" s="145"/>
      <c r="C10963" s="86"/>
      <c r="D10963" s="146"/>
      <c r="E10963" s="86"/>
      <c r="F10963" s="96"/>
    </row>
    <row r="10964" spans="1:6" x14ac:dyDescent="0.2">
      <c r="A10964" s="145"/>
      <c r="C10964" s="86"/>
      <c r="D10964" s="146"/>
      <c r="E10964" s="86"/>
      <c r="F10964" s="96"/>
    </row>
    <row r="10965" spans="1:6" x14ac:dyDescent="0.2">
      <c r="A10965" s="145"/>
      <c r="C10965" s="86"/>
      <c r="D10965" s="146"/>
      <c r="E10965" s="86"/>
      <c r="F10965" s="96"/>
    </row>
    <row r="10966" spans="1:6" x14ac:dyDescent="0.2">
      <c r="A10966" s="145"/>
      <c r="C10966" s="86"/>
      <c r="D10966" s="146"/>
      <c r="E10966" s="86"/>
      <c r="F10966" s="96"/>
    </row>
    <row r="10967" spans="1:6" x14ac:dyDescent="0.2">
      <c r="A10967" s="145"/>
      <c r="C10967" s="86"/>
      <c r="D10967" s="146"/>
      <c r="E10967" s="86"/>
      <c r="F10967" s="96"/>
    </row>
    <row r="10968" spans="1:6" x14ac:dyDescent="0.2">
      <c r="A10968" s="145"/>
      <c r="C10968" s="86"/>
      <c r="D10968" s="146"/>
      <c r="E10968" s="86"/>
      <c r="F10968" s="96"/>
    </row>
    <row r="10969" spans="1:6" x14ac:dyDescent="0.2">
      <c r="A10969" s="145"/>
      <c r="C10969" s="86"/>
      <c r="D10969" s="146"/>
      <c r="E10969" s="86"/>
      <c r="F10969" s="96"/>
    </row>
    <row r="10970" spans="1:6" x14ac:dyDescent="0.2">
      <c r="A10970" s="145"/>
      <c r="C10970" s="86"/>
      <c r="D10970" s="146"/>
      <c r="E10970" s="86"/>
      <c r="F10970" s="96"/>
    </row>
    <row r="10971" spans="1:6" x14ac:dyDescent="0.2">
      <c r="A10971" s="145"/>
      <c r="C10971" s="86"/>
      <c r="D10971" s="146"/>
      <c r="E10971" s="86"/>
      <c r="F10971" s="96"/>
    </row>
    <row r="10972" spans="1:6" x14ac:dyDescent="0.2">
      <c r="A10972" s="145"/>
      <c r="C10972" s="86"/>
      <c r="D10972" s="146"/>
      <c r="E10972" s="86"/>
      <c r="F10972" s="96"/>
    </row>
    <row r="10973" spans="1:6" x14ac:dyDescent="0.2">
      <c r="A10973" s="145"/>
      <c r="C10973" s="86"/>
      <c r="D10973" s="146"/>
      <c r="E10973" s="86"/>
      <c r="F10973" s="96"/>
    </row>
    <row r="10974" spans="1:6" x14ac:dyDescent="0.2">
      <c r="A10974" s="145"/>
      <c r="C10974" s="86"/>
      <c r="D10974" s="146"/>
      <c r="E10974" s="86"/>
      <c r="F10974" s="96"/>
    </row>
    <row r="10975" spans="1:6" x14ac:dyDescent="0.2">
      <c r="A10975" s="145"/>
      <c r="C10975" s="86"/>
      <c r="D10975" s="146"/>
      <c r="E10975" s="86"/>
      <c r="F10975" s="96"/>
    </row>
    <row r="10976" spans="1:6" x14ac:dyDescent="0.2">
      <c r="A10976" s="145"/>
      <c r="C10976" s="86"/>
      <c r="D10976" s="146"/>
      <c r="E10976" s="86"/>
      <c r="F10976" s="96"/>
    </row>
    <row r="10977" spans="1:6" x14ac:dyDescent="0.2">
      <c r="A10977" s="145"/>
      <c r="C10977" s="86"/>
      <c r="D10977" s="146"/>
      <c r="E10977" s="86"/>
      <c r="F10977" s="96"/>
    </row>
    <row r="10978" spans="1:6" x14ac:dyDescent="0.2">
      <c r="A10978" s="145"/>
      <c r="C10978" s="86"/>
      <c r="D10978" s="146"/>
      <c r="E10978" s="86"/>
      <c r="F10978" s="96"/>
    </row>
    <row r="10979" spans="1:6" x14ac:dyDescent="0.2">
      <c r="A10979" s="145"/>
      <c r="C10979" s="86"/>
      <c r="D10979" s="146"/>
      <c r="E10979" s="86"/>
      <c r="F10979" s="96"/>
    </row>
    <row r="10980" spans="1:6" x14ac:dyDescent="0.2">
      <c r="A10980" s="145"/>
      <c r="C10980" s="86"/>
      <c r="D10980" s="146"/>
      <c r="E10980" s="86"/>
      <c r="F10980" s="96"/>
    </row>
    <row r="10981" spans="1:6" x14ac:dyDescent="0.2">
      <c r="A10981" s="145"/>
      <c r="C10981" s="86"/>
      <c r="D10981" s="146"/>
      <c r="E10981" s="86"/>
      <c r="F10981" s="96"/>
    </row>
    <row r="10982" spans="1:6" x14ac:dyDescent="0.2">
      <c r="A10982" s="145"/>
      <c r="C10982" s="86"/>
      <c r="D10982" s="146"/>
      <c r="E10982" s="86"/>
      <c r="F10982" s="96"/>
    </row>
    <row r="10983" spans="1:6" x14ac:dyDescent="0.2">
      <c r="A10983" s="145"/>
      <c r="C10983" s="86"/>
      <c r="D10983" s="146"/>
      <c r="E10983" s="86"/>
      <c r="F10983" s="96"/>
    </row>
    <row r="10984" spans="1:6" x14ac:dyDescent="0.2">
      <c r="A10984" s="145"/>
      <c r="C10984" s="86"/>
      <c r="D10984" s="146"/>
      <c r="E10984" s="86"/>
      <c r="F10984" s="96"/>
    </row>
    <row r="10985" spans="1:6" x14ac:dyDescent="0.2">
      <c r="A10985" s="145"/>
      <c r="C10985" s="86"/>
      <c r="D10985" s="146"/>
      <c r="E10985" s="86"/>
      <c r="F10985" s="96"/>
    </row>
    <row r="10986" spans="1:6" x14ac:dyDescent="0.2">
      <c r="A10986" s="145"/>
      <c r="C10986" s="86"/>
      <c r="D10986" s="146"/>
      <c r="E10986" s="86"/>
      <c r="F10986" s="96"/>
    </row>
    <row r="10987" spans="1:6" x14ac:dyDescent="0.2">
      <c r="A10987" s="145"/>
      <c r="C10987" s="86"/>
      <c r="D10987" s="146"/>
      <c r="E10987" s="86"/>
      <c r="F10987" s="96"/>
    </row>
    <row r="10988" spans="1:6" x14ac:dyDescent="0.2">
      <c r="A10988" s="145"/>
      <c r="C10988" s="86"/>
      <c r="D10988" s="146"/>
      <c r="E10988" s="86"/>
      <c r="F10988" s="96"/>
    </row>
    <row r="10989" spans="1:6" x14ac:dyDescent="0.2">
      <c r="A10989" s="145"/>
      <c r="C10989" s="86"/>
      <c r="D10989" s="146"/>
      <c r="E10989" s="86"/>
      <c r="F10989" s="96"/>
    </row>
    <row r="10990" spans="1:6" x14ac:dyDescent="0.2">
      <c r="A10990" s="145"/>
      <c r="C10990" s="86"/>
      <c r="D10990" s="146"/>
      <c r="E10990" s="86"/>
      <c r="F10990" s="96"/>
    </row>
    <row r="10991" spans="1:6" x14ac:dyDescent="0.2">
      <c r="A10991" s="145"/>
      <c r="C10991" s="86"/>
      <c r="D10991" s="146"/>
      <c r="E10991" s="86"/>
      <c r="F10991" s="96"/>
    </row>
    <row r="10992" spans="1:6" x14ac:dyDescent="0.2">
      <c r="A10992" s="145"/>
      <c r="C10992" s="86"/>
      <c r="D10992" s="146"/>
      <c r="E10992" s="86"/>
      <c r="F10992" s="96"/>
    </row>
    <row r="10993" spans="1:6" x14ac:dyDescent="0.2">
      <c r="A10993" s="145"/>
      <c r="C10993" s="86"/>
      <c r="D10993" s="146"/>
      <c r="E10993" s="86"/>
      <c r="F10993" s="96"/>
    </row>
    <row r="10994" spans="1:6" x14ac:dyDescent="0.2">
      <c r="A10994" s="145"/>
      <c r="C10994" s="86"/>
      <c r="D10994" s="146"/>
      <c r="E10994" s="86"/>
      <c r="F10994" s="96"/>
    </row>
    <row r="10995" spans="1:6" x14ac:dyDescent="0.2">
      <c r="A10995" s="145"/>
      <c r="C10995" s="86"/>
      <c r="D10995" s="146"/>
      <c r="E10995" s="86"/>
      <c r="F10995" s="96"/>
    </row>
    <row r="10996" spans="1:6" x14ac:dyDescent="0.2">
      <c r="A10996" s="145"/>
      <c r="C10996" s="86"/>
      <c r="D10996" s="146"/>
      <c r="E10996" s="86"/>
      <c r="F10996" s="96"/>
    </row>
    <row r="10997" spans="1:6" x14ac:dyDescent="0.2">
      <c r="A10997" s="145"/>
      <c r="C10997" s="86"/>
      <c r="D10997" s="146"/>
      <c r="E10997" s="86"/>
      <c r="F10997" s="96"/>
    </row>
    <row r="10998" spans="1:6" x14ac:dyDescent="0.2">
      <c r="A10998" s="145"/>
      <c r="C10998" s="86"/>
      <c r="D10998" s="146"/>
      <c r="E10998" s="86"/>
      <c r="F10998" s="96"/>
    </row>
    <row r="10999" spans="1:6" x14ac:dyDescent="0.2">
      <c r="A10999" s="145"/>
      <c r="C10999" s="86"/>
      <c r="D10999" s="146"/>
      <c r="E10999" s="86"/>
      <c r="F10999" s="96"/>
    </row>
    <row r="11000" spans="1:6" x14ac:dyDescent="0.2">
      <c r="A11000" s="145"/>
      <c r="C11000" s="86"/>
      <c r="D11000" s="146"/>
      <c r="E11000" s="86"/>
      <c r="F11000" s="96"/>
    </row>
    <row r="11001" spans="1:6" x14ac:dyDescent="0.2">
      <c r="A11001" s="145"/>
      <c r="C11001" s="86"/>
      <c r="D11001" s="146"/>
      <c r="E11001" s="86"/>
      <c r="F11001" s="96"/>
    </row>
    <row r="11002" spans="1:6" x14ac:dyDescent="0.2">
      <c r="A11002" s="145"/>
      <c r="C11002" s="86"/>
      <c r="D11002" s="146"/>
      <c r="E11002" s="86"/>
      <c r="F11002" s="96"/>
    </row>
    <row r="11003" spans="1:6" x14ac:dyDescent="0.2">
      <c r="A11003" s="145"/>
      <c r="C11003" s="86"/>
      <c r="D11003" s="146"/>
      <c r="E11003" s="86"/>
      <c r="F11003" s="96"/>
    </row>
    <row r="11004" spans="1:6" x14ac:dyDescent="0.2">
      <c r="A11004" s="145"/>
      <c r="C11004" s="86"/>
      <c r="D11004" s="146"/>
      <c r="E11004" s="86"/>
      <c r="F11004" s="96"/>
    </row>
    <row r="11005" spans="1:6" x14ac:dyDescent="0.2">
      <c r="A11005" s="145"/>
      <c r="C11005" s="86"/>
      <c r="D11005" s="146"/>
      <c r="E11005" s="86"/>
      <c r="F11005" s="96"/>
    </row>
    <row r="11006" spans="1:6" x14ac:dyDescent="0.2">
      <c r="A11006" s="145"/>
      <c r="C11006" s="86"/>
      <c r="D11006" s="146"/>
      <c r="E11006" s="86"/>
      <c r="F11006" s="96"/>
    </row>
    <row r="11007" spans="1:6" x14ac:dyDescent="0.2">
      <c r="A11007" s="145"/>
      <c r="C11007" s="86"/>
      <c r="D11007" s="146"/>
      <c r="E11007" s="86"/>
      <c r="F11007" s="96"/>
    </row>
    <row r="11008" spans="1:6" x14ac:dyDescent="0.2">
      <c r="A11008" s="145"/>
      <c r="C11008" s="86"/>
      <c r="D11008" s="146"/>
      <c r="E11008" s="86"/>
      <c r="F11008" s="96"/>
    </row>
    <row r="11009" spans="1:6" x14ac:dyDescent="0.2">
      <c r="A11009" s="145"/>
      <c r="C11009" s="86"/>
      <c r="D11009" s="146"/>
      <c r="E11009" s="86"/>
      <c r="F11009" s="96"/>
    </row>
    <row r="11010" spans="1:6" x14ac:dyDescent="0.2">
      <c r="A11010" s="145"/>
      <c r="C11010" s="86"/>
      <c r="D11010" s="146"/>
      <c r="E11010" s="86"/>
      <c r="F11010" s="96"/>
    </row>
    <row r="11011" spans="1:6" x14ac:dyDescent="0.2">
      <c r="A11011" s="145"/>
      <c r="C11011" s="86"/>
      <c r="D11011" s="146"/>
      <c r="E11011" s="86"/>
      <c r="F11011" s="96"/>
    </row>
    <row r="11012" spans="1:6" x14ac:dyDescent="0.2">
      <c r="A11012" s="145"/>
      <c r="C11012" s="86"/>
      <c r="D11012" s="146"/>
      <c r="E11012" s="86"/>
      <c r="F11012" s="96"/>
    </row>
    <row r="11013" spans="1:6" x14ac:dyDescent="0.2">
      <c r="A11013" s="145"/>
      <c r="C11013" s="86"/>
      <c r="D11013" s="146"/>
      <c r="E11013" s="86"/>
      <c r="F11013" s="96"/>
    </row>
    <row r="11014" spans="1:6" x14ac:dyDescent="0.2">
      <c r="A11014" s="145"/>
      <c r="C11014" s="86"/>
      <c r="D11014" s="146"/>
      <c r="E11014" s="86"/>
      <c r="F11014" s="96"/>
    </row>
    <row r="11015" spans="1:6" x14ac:dyDescent="0.2">
      <c r="A11015" s="145"/>
      <c r="C11015" s="86"/>
      <c r="D11015" s="146"/>
      <c r="E11015" s="86"/>
      <c r="F11015" s="96"/>
    </row>
    <row r="11016" spans="1:6" x14ac:dyDescent="0.2">
      <c r="A11016" s="145"/>
      <c r="C11016" s="86"/>
      <c r="D11016" s="146"/>
      <c r="E11016" s="86"/>
      <c r="F11016" s="96"/>
    </row>
    <row r="11017" spans="1:6" x14ac:dyDescent="0.2">
      <c r="A11017" s="145"/>
      <c r="C11017" s="86"/>
      <c r="D11017" s="146"/>
      <c r="E11017" s="86"/>
      <c r="F11017" s="96"/>
    </row>
    <row r="11018" spans="1:6" x14ac:dyDescent="0.2">
      <c r="A11018" s="145"/>
      <c r="C11018" s="86"/>
      <c r="D11018" s="146"/>
      <c r="E11018" s="86"/>
      <c r="F11018" s="96"/>
    </row>
    <row r="11019" spans="1:6" x14ac:dyDescent="0.2">
      <c r="A11019" s="145"/>
      <c r="C11019" s="86"/>
      <c r="D11019" s="146"/>
      <c r="E11019" s="86"/>
      <c r="F11019" s="96"/>
    </row>
    <row r="11020" spans="1:6" x14ac:dyDescent="0.2">
      <c r="A11020" s="145"/>
      <c r="C11020" s="86"/>
      <c r="D11020" s="146"/>
      <c r="E11020" s="86"/>
      <c r="F11020" s="96"/>
    </row>
    <row r="11021" spans="1:6" x14ac:dyDescent="0.2">
      <c r="A11021" s="145"/>
      <c r="C11021" s="86"/>
      <c r="D11021" s="146"/>
      <c r="E11021" s="86"/>
      <c r="F11021" s="96"/>
    </row>
    <row r="11022" spans="1:6" x14ac:dyDescent="0.2">
      <c r="A11022" s="145"/>
      <c r="C11022" s="86"/>
      <c r="D11022" s="146"/>
      <c r="E11022" s="86"/>
      <c r="F11022" s="96"/>
    </row>
    <row r="11023" spans="1:6" x14ac:dyDescent="0.2">
      <c r="A11023" s="145"/>
      <c r="C11023" s="86"/>
      <c r="D11023" s="146"/>
      <c r="E11023" s="86"/>
      <c r="F11023" s="96"/>
    </row>
    <row r="11024" spans="1:6" x14ac:dyDescent="0.2">
      <c r="A11024" s="145"/>
      <c r="C11024" s="86"/>
      <c r="D11024" s="146"/>
      <c r="E11024" s="86"/>
      <c r="F11024" s="96"/>
    </row>
    <row r="11025" spans="1:6" x14ac:dyDescent="0.2">
      <c r="A11025" s="145"/>
      <c r="C11025" s="86"/>
      <c r="D11025" s="146"/>
      <c r="E11025" s="86"/>
      <c r="F11025" s="96"/>
    </row>
    <row r="11026" spans="1:6" x14ac:dyDescent="0.2">
      <c r="A11026" s="145"/>
      <c r="C11026" s="86"/>
      <c r="D11026" s="146"/>
      <c r="E11026" s="86"/>
      <c r="F11026" s="96"/>
    </row>
    <row r="11027" spans="1:6" x14ac:dyDescent="0.2">
      <c r="A11027" s="145"/>
      <c r="C11027" s="86"/>
      <c r="D11027" s="146"/>
      <c r="E11027" s="86"/>
      <c r="F11027" s="96"/>
    </row>
    <row r="11028" spans="1:6" x14ac:dyDescent="0.2">
      <c r="A11028" s="145"/>
      <c r="C11028" s="86"/>
      <c r="D11028" s="146"/>
      <c r="E11028" s="86"/>
      <c r="F11028" s="96"/>
    </row>
    <row r="11029" spans="1:6" x14ac:dyDescent="0.2">
      <c r="A11029" s="145"/>
      <c r="C11029" s="86"/>
      <c r="D11029" s="146"/>
      <c r="E11029" s="86"/>
      <c r="F11029" s="96"/>
    </row>
    <row r="11030" spans="1:6" x14ac:dyDescent="0.2">
      <c r="A11030" s="145"/>
      <c r="C11030" s="86"/>
      <c r="D11030" s="146"/>
      <c r="E11030" s="86"/>
      <c r="F11030" s="96"/>
    </row>
    <row r="11031" spans="1:6" x14ac:dyDescent="0.2">
      <c r="A11031" s="145"/>
      <c r="C11031" s="86"/>
      <c r="D11031" s="146"/>
      <c r="E11031" s="86"/>
      <c r="F11031" s="96"/>
    </row>
    <row r="11032" spans="1:6" x14ac:dyDescent="0.2">
      <c r="A11032" s="145"/>
      <c r="C11032" s="86"/>
      <c r="D11032" s="146"/>
      <c r="E11032" s="86"/>
      <c r="F11032" s="96"/>
    </row>
    <row r="11033" spans="1:6" x14ac:dyDescent="0.2">
      <c r="A11033" s="145"/>
      <c r="C11033" s="86"/>
      <c r="D11033" s="146"/>
      <c r="E11033" s="86"/>
      <c r="F11033" s="96"/>
    </row>
    <row r="11034" spans="1:6" x14ac:dyDescent="0.2">
      <c r="A11034" s="145"/>
      <c r="C11034" s="86"/>
      <c r="D11034" s="146"/>
      <c r="E11034" s="86"/>
      <c r="F11034" s="96"/>
    </row>
    <row r="11035" spans="1:6" x14ac:dyDescent="0.2">
      <c r="A11035" s="145"/>
      <c r="C11035" s="86"/>
      <c r="D11035" s="146"/>
      <c r="E11035" s="86"/>
      <c r="F11035" s="96"/>
    </row>
    <row r="11036" spans="1:6" x14ac:dyDescent="0.2">
      <c r="A11036" s="145"/>
      <c r="C11036" s="86"/>
      <c r="D11036" s="146"/>
      <c r="E11036" s="86"/>
      <c r="F11036" s="96"/>
    </row>
    <row r="11037" spans="1:6" x14ac:dyDescent="0.2">
      <c r="A11037" s="145"/>
      <c r="C11037" s="86"/>
      <c r="D11037" s="146"/>
      <c r="E11037" s="86"/>
      <c r="F11037" s="96"/>
    </row>
    <row r="11038" spans="1:6" x14ac:dyDescent="0.2">
      <c r="A11038" s="145"/>
      <c r="C11038" s="86"/>
      <c r="D11038" s="146"/>
      <c r="E11038" s="86"/>
      <c r="F11038" s="96"/>
    </row>
    <row r="11039" spans="1:6" x14ac:dyDescent="0.2">
      <c r="A11039" s="145"/>
      <c r="C11039" s="86"/>
      <c r="D11039" s="146"/>
      <c r="E11039" s="86"/>
      <c r="F11039" s="96"/>
    </row>
    <row r="11040" spans="1:6" x14ac:dyDescent="0.2">
      <c r="A11040" s="145"/>
      <c r="C11040" s="86"/>
      <c r="D11040" s="146"/>
      <c r="E11040" s="86"/>
      <c r="F11040" s="96"/>
    </row>
    <row r="11041" spans="1:6" x14ac:dyDescent="0.2">
      <c r="A11041" s="145"/>
      <c r="C11041" s="86"/>
      <c r="D11041" s="146"/>
      <c r="E11041" s="86"/>
      <c r="F11041" s="96"/>
    </row>
    <row r="11042" spans="1:6" x14ac:dyDescent="0.2">
      <c r="A11042" s="145"/>
      <c r="C11042" s="86"/>
      <c r="D11042" s="146"/>
      <c r="E11042" s="86"/>
      <c r="F11042" s="96"/>
    </row>
    <row r="11043" spans="1:6" x14ac:dyDescent="0.2">
      <c r="A11043" s="145"/>
      <c r="C11043" s="86"/>
      <c r="D11043" s="146"/>
      <c r="E11043" s="86"/>
      <c r="F11043" s="96"/>
    </row>
    <row r="11044" spans="1:6" x14ac:dyDescent="0.2">
      <c r="A11044" s="145"/>
      <c r="C11044" s="86"/>
      <c r="D11044" s="146"/>
      <c r="E11044" s="86"/>
      <c r="F11044" s="96"/>
    </row>
    <row r="11045" spans="1:6" x14ac:dyDescent="0.2">
      <c r="A11045" s="145"/>
      <c r="C11045" s="86"/>
      <c r="D11045" s="146"/>
      <c r="E11045" s="86"/>
      <c r="F11045" s="96"/>
    </row>
    <row r="11046" spans="1:6" x14ac:dyDescent="0.2">
      <c r="A11046" s="145"/>
      <c r="C11046" s="86"/>
      <c r="D11046" s="146"/>
      <c r="E11046" s="86"/>
      <c r="F11046" s="96"/>
    </row>
    <row r="11047" spans="1:6" x14ac:dyDescent="0.2">
      <c r="A11047" s="145"/>
      <c r="C11047" s="86"/>
      <c r="D11047" s="146"/>
      <c r="E11047" s="86"/>
      <c r="F11047" s="96"/>
    </row>
    <row r="11048" spans="1:6" x14ac:dyDescent="0.2">
      <c r="A11048" s="145"/>
      <c r="C11048" s="86"/>
      <c r="D11048" s="146"/>
      <c r="E11048" s="86"/>
      <c r="F11048" s="96"/>
    </row>
    <row r="11049" spans="1:6" x14ac:dyDescent="0.2">
      <c r="A11049" s="145"/>
      <c r="C11049" s="86"/>
      <c r="D11049" s="146"/>
      <c r="E11049" s="86"/>
      <c r="F11049" s="96"/>
    </row>
    <row r="11050" spans="1:6" x14ac:dyDescent="0.2">
      <c r="A11050" s="145"/>
      <c r="C11050" s="86"/>
      <c r="D11050" s="146"/>
      <c r="E11050" s="86"/>
      <c r="F11050" s="96"/>
    </row>
    <row r="11051" spans="1:6" x14ac:dyDescent="0.2">
      <c r="A11051" s="145"/>
      <c r="C11051" s="86"/>
      <c r="D11051" s="146"/>
      <c r="E11051" s="86"/>
      <c r="F11051" s="96"/>
    </row>
    <row r="11052" spans="1:6" x14ac:dyDescent="0.2">
      <c r="A11052" s="145"/>
      <c r="C11052" s="86"/>
      <c r="D11052" s="146"/>
      <c r="E11052" s="86"/>
      <c r="F11052" s="96"/>
    </row>
    <row r="11053" spans="1:6" x14ac:dyDescent="0.2">
      <c r="A11053" s="145"/>
      <c r="C11053" s="86"/>
      <c r="D11053" s="146"/>
      <c r="E11053" s="86"/>
      <c r="F11053" s="96"/>
    </row>
    <row r="11054" spans="1:6" x14ac:dyDescent="0.2">
      <c r="A11054" s="145"/>
      <c r="C11054" s="86"/>
      <c r="D11054" s="146"/>
      <c r="E11054" s="86"/>
      <c r="F11054" s="96"/>
    </row>
    <row r="11055" spans="1:6" x14ac:dyDescent="0.2">
      <c r="A11055" s="145"/>
      <c r="C11055" s="86"/>
      <c r="D11055" s="146"/>
      <c r="E11055" s="86"/>
      <c r="F11055" s="96"/>
    </row>
    <row r="11056" spans="1:6" x14ac:dyDescent="0.2">
      <c r="A11056" s="145"/>
      <c r="C11056" s="86"/>
      <c r="D11056" s="146"/>
      <c r="E11056" s="86"/>
      <c r="F11056" s="96"/>
    </row>
    <row r="11057" spans="1:6" x14ac:dyDescent="0.2">
      <c r="A11057" s="145"/>
      <c r="C11057" s="86"/>
      <c r="D11057" s="146"/>
      <c r="E11057" s="86"/>
      <c r="F11057" s="96"/>
    </row>
    <row r="11058" spans="1:6" x14ac:dyDescent="0.2">
      <c r="A11058" s="145"/>
      <c r="C11058" s="86"/>
      <c r="D11058" s="146"/>
      <c r="E11058" s="86"/>
      <c r="F11058" s="96"/>
    </row>
    <row r="11059" spans="1:6" x14ac:dyDescent="0.2">
      <c r="A11059" s="145"/>
      <c r="C11059" s="86"/>
      <c r="D11059" s="146"/>
      <c r="E11059" s="86"/>
      <c r="F11059" s="96"/>
    </row>
    <row r="11060" spans="1:6" x14ac:dyDescent="0.2">
      <c r="A11060" s="145"/>
      <c r="C11060" s="86"/>
      <c r="D11060" s="146"/>
      <c r="E11060" s="86"/>
      <c r="F11060" s="96"/>
    </row>
    <row r="11061" spans="1:6" x14ac:dyDescent="0.2">
      <c r="A11061" s="145"/>
      <c r="C11061" s="86"/>
      <c r="D11061" s="146"/>
      <c r="E11061" s="86"/>
      <c r="F11061" s="96"/>
    </row>
    <row r="11062" spans="1:6" x14ac:dyDescent="0.2">
      <c r="A11062" s="145"/>
      <c r="C11062" s="86"/>
      <c r="D11062" s="146"/>
      <c r="E11062" s="86"/>
      <c r="F11062" s="96"/>
    </row>
    <row r="11063" spans="1:6" x14ac:dyDescent="0.2">
      <c r="A11063" s="145"/>
      <c r="C11063" s="86"/>
      <c r="D11063" s="146"/>
      <c r="E11063" s="86"/>
      <c r="F11063" s="96"/>
    </row>
    <row r="11064" spans="1:6" x14ac:dyDescent="0.2">
      <c r="A11064" s="145"/>
      <c r="C11064" s="86"/>
      <c r="D11064" s="146"/>
      <c r="E11064" s="86"/>
      <c r="F11064" s="96"/>
    </row>
    <row r="11065" spans="1:6" x14ac:dyDescent="0.2">
      <c r="A11065" s="145"/>
      <c r="C11065" s="86"/>
      <c r="D11065" s="146"/>
      <c r="E11065" s="86"/>
      <c r="F11065" s="96"/>
    </row>
    <row r="11066" spans="1:6" x14ac:dyDescent="0.2">
      <c r="A11066" s="145"/>
      <c r="C11066" s="86"/>
      <c r="D11066" s="146"/>
      <c r="E11066" s="86"/>
      <c r="F11066" s="96"/>
    </row>
    <row r="11067" spans="1:6" x14ac:dyDescent="0.2">
      <c r="A11067" s="145"/>
      <c r="C11067" s="86"/>
      <c r="D11067" s="146"/>
      <c r="E11067" s="86"/>
      <c r="F11067" s="96"/>
    </row>
    <row r="11068" spans="1:6" x14ac:dyDescent="0.2">
      <c r="A11068" s="145"/>
      <c r="C11068" s="86"/>
      <c r="D11068" s="146"/>
      <c r="E11068" s="86"/>
      <c r="F11068" s="96"/>
    </row>
    <row r="11069" spans="1:6" x14ac:dyDescent="0.2">
      <c r="A11069" s="145"/>
      <c r="C11069" s="86"/>
      <c r="D11069" s="146"/>
      <c r="E11069" s="86"/>
      <c r="F11069" s="96"/>
    </row>
    <row r="11070" spans="1:6" x14ac:dyDescent="0.2">
      <c r="A11070" s="145"/>
      <c r="C11070" s="86"/>
      <c r="D11070" s="146"/>
      <c r="E11070" s="86"/>
      <c r="F11070" s="96"/>
    </row>
    <row r="11071" spans="1:6" x14ac:dyDescent="0.2">
      <c r="A11071" s="145"/>
      <c r="C11071" s="86"/>
      <c r="D11071" s="146"/>
      <c r="E11071" s="86"/>
      <c r="F11071" s="96"/>
    </row>
    <row r="11072" spans="1:6" x14ac:dyDescent="0.2">
      <c r="A11072" s="145"/>
      <c r="C11072" s="86"/>
      <c r="D11072" s="146"/>
      <c r="E11072" s="86"/>
      <c r="F11072" s="96"/>
    </row>
    <row r="11073" spans="1:6" x14ac:dyDescent="0.2">
      <c r="A11073" s="145"/>
      <c r="C11073" s="86"/>
      <c r="D11073" s="146"/>
      <c r="E11073" s="86"/>
      <c r="F11073" s="96"/>
    </row>
    <row r="11074" spans="1:6" x14ac:dyDescent="0.2">
      <c r="A11074" s="145"/>
      <c r="C11074" s="86"/>
      <c r="D11074" s="146"/>
      <c r="E11074" s="86"/>
      <c r="F11074" s="96"/>
    </row>
    <row r="11075" spans="1:6" x14ac:dyDescent="0.2">
      <c r="A11075" s="145"/>
      <c r="C11075" s="86"/>
      <c r="D11075" s="146"/>
      <c r="E11075" s="86"/>
      <c r="F11075" s="96"/>
    </row>
    <row r="11076" spans="1:6" x14ac:dyDescent="0.2">
      <c r="A11076" s="145"/>
      <c r="C11076" s="86"/>
      <c r="D11076" s="146"/>
      <c r="E11076" s="86"/>
      <c r="F11076" s="96"/>
    </row>
    <row r="11077" spans="1:6" x14ac:dyDescent="0.2">
      <c r="A11077" s="145"/>
      <c r="C11077" s="86"/>
      <c r="D11077" s="146"/>
      <c r="E11077" s="86"/>
      <c r="F11077" s="96"/>
    </row>
    <row r="11078" spans="1:6" x14ac:dyDescent="0.2">
      <c r="A11078" s="145"/>
      <c r="C11078" s="86"/>
      <c r="D11078" s="146"/>
      <c r="E11078" s="86"/>
      <c r="F11078" s="96"/>
    </row>
    <row r="11079" spans="1:6" x14ac:dyDescent="0.2">
      <c r="A11079" s="145"/>
      <c r="C11079" s="86"/>
      <c r="D11079" s="146"/>
      <c r="E11079" s="86"/>
      <c r="F11079" s="96"/>
    </row>
    <row r="11080" spans="1:6" x14ac:dyDescent="0.2">
      <c r="A11080" s="145"/>
      <c r="C11080" s="86"/>
      <c r="D11080" s="146"/>
      <c r="E11080" s="86"/>
      <c r="F11080" s="96"/>
    </row>
    <row r="11081" spans="1:6" x14ac:dyDescent="0.2">
      <c r="A11081" s="145"/>
      <c r="C11081" s="86"/>
      <c r="D11081" s="146"/>
      <c r="E11081" s="86"/>
      <c r="F11081" s="96"/>
    </row>
    <row r="11082" spans="1:6" x14ac:dyDescent="0.2">
      <c r="A11082" s="145"/>
      <c r="C11082" s="86"/>
      <c r="D11082" s="146"/>
      <c r="E11082" s="86"/>
      <c r="F11082" s="96"/>
    </row>
    <row r="11083" spans="1:6" x14ac:dyDescent="0.2">
      <c r="A11083" s="145"/>
      <c r="C11083" s="86"/>
      <c r="D11083" s="146"/>
      <c r="E11083" s="86"/>
      <c r="F11083" s="96"/>
    </row>
    <row r="11084" spans="1:6" x14ac:dyDescent="0.2">
      <c r="A11084" s="145"/>
      <c r="C11084" s="86"/>
      <c r="D11084" s="146"/>
      <c r="E11084" s="86"/>
      <c r="F11084" s="96"/>
    </row>
    <row r="11085" spans="1:6" x14ac:dyDescent="0.2">
      <c r="A11085" s="145"/>
      <c r="C11085" s="86"/>
      <c r="D11085" s="146"/>
      <c r="E11085" s="86"/>
      <c r="F11085" s="96"/>
    </row>
    <row r="11086" spans="1:6" x14ac:dyDescent="0.2">
      <c r="A11086" s="145"/>
      <c r="C11086" s="86"/>
      <c r="D11086" s="146"/>
      <c r="E11086" s="86"/>
      <c r="F11086" s="96"/>
    </row>
    <row r="11087" spans="1:6" x14ac:dyDescent="0.2">
      <c r="A11087" s="145"/>
      <c r="C11087" s="86"/>
      <c r="D11087" s="146"/>
      <c r="E11087" s="86"/>
      <c r="F11087" s="96"/>
    </row>
    <row r="11088" spans="1:6" x14ac:dyDescent="0.2">
      <c r="A11088" s="145"/>
      <c r="C11088" s="86"/>
      <c r="D11088" s="146"/>
      <c r="E11088" s="86"/>
      <c r="F11088" s="96"/>
    </row>
    <row r="11089" spans="1:6" x14ac:dyDescent="0.2">
      <c r="A11089" s="145"/>
      <c r="C11089" s="86"/>
      <c r="D11089" s="146"/>
      <c r="E11089" s="86"/>
      <c r="F11089" s="96"/>
    </row>
    <row r="11090" spans="1:6" x14ac:dyDescent="0.2">
      <c r="A11090" s="145"/>
      <c r="C11090" s="86"/>
      <c r="D11090" s="146"/>
      <c r="E11090" s="86"/>
      <c r="F11090" s="96"/>
    </row>
    <row r="11091" spans="1:6" x14ac:dyDescent="0.2">
      <c r="A11091" s="145"/>
      <c r="C11091" s="86"/>
      <c r="D11091" s="146"/>
      <c r="E11091" s="86"/>
      <c r="F11091" s="96"/>
    </row>
    <row r="11092" spans="1:6" x14ac:dyDescent="0.2">
      <c r="A11092" s="145"/>
      <c r="C11092" s="86"/>
      <c r="D11092" s="146"/>
      <c r="E11092" s="86"/>
      <c r="F11092" s="96"/>
    </row>
    <row r="11093" spans="1:6" x14ac:dyDescent="0.2">
      <c r="A11093" s="145"/>
      <c r="C11093" s="86"/>
      <c r="D11093" s="146"/>
      <c r="E11093" s="86"/>
      <c r="F11093" s="96"/>
    </row>
    <row r="11094" spans="1:6" x14ac:dyDescent="0.2">
      <c r="A11094" s="145"/>
      <c r="C11094" s="86"/>
      <c r="D11094" s="146"/>
      <c r="E11094" s="86"/>
      <c r="F11094" s="96"/>
    </row>
    <row r="11095" spans="1:6" x14ac:dyDescent="0.2">
      <c r="A11095" s="145"/>
      <c r="C11095" s="86"/>
      <c r="D11095" s="146"/>
      <c r="E11095" s="86"/>
      <c r="F11095" s="96"/>
    </row>
    <row r="11096" spans="1:6" x14ac:dyDescent="0.2">
      <c r="A11096" s="145"/>
      <c r="C11096" s="86"/>
      <c r="D11096" s="146"/>
      <c r="E11096" s="86"/>
      <c r="F11096" s="96"/>
    </row>
    <row r="11097" spans="1:6" x14ac:dyDescent="0.2">
      <c r="A11097" s="145"/>
      <c r="C11097" s="86"/>
      <c r="D11097" s="146"/>
      <c r="E11097" s="86"/>
      <c r="F11097" s="96"/>
    </row>
    <row r="11098" spans="1:6" x14ac:dyDescent="0.2">
      <c r="A11098" s="145"/>
      <c r="C11098" s="86"/>
      <c r="D11098" s="146"/>
      <c r="E11098" s="86"/>
      <c r="F11098" s="96"/>
    </row>
    <row r="11099" spans="1:6" x14ac:dyDescent="0.2">
      <c r="A11099" s="145"/>
      <c r="C11099" s="86"/>
      <c r="D11099" s="146"/>
      <c r="E11099" s="86"/>
      <c r="F11099" s="96"/>
    </row>
    <row r="11100" spans="1:6" x14ac:dyDescent="0.2">
      <c r="A11100" s="145"/>
      <c r="C11100" s="86"/>
      <c r="D11100" s="146"/>
      <c r="E11100" s="86"/>
      <c r="F11100" s="96"/>
    </row>
    <row r="11101" spans="1:6" x14ac:dyDescent="0.2">
      <c r="A11101" s="145"/>
      <c r="C11101" s="86"/>
      <c r="D11101" s="146"/>
      <c r="E11101" s="86"/>
      <c r="F11101" s="96"/>
    </row>
    <row r="11102" spans="1:6" x14ac:dyDescent="0.2">
      <c r="A11102" s="145"/>
      <c r="C11102" s="86"/>
      <c r="D11102" s="146"/>
      <c r="E11102" s="86"/>
      <c r="F11102" s="96"/>
    </row>
    <row r="11103" spans="1:6" x14ac:dyDescent="0.2">
      <c r="A11103" s="145"/>
      <c r="C11103" s="86"/>
      <c r="D11103" s="146"/>
      <c r="E11103" s="86"/>
      <c r="F11103" s="96"/>
    </row>
    <row r="11104" spans="1:6" x14ac:dyDescent="0.2">
      <c r="A11104" s="145"/>
      <c r="C11104" s="86"/>
      <c r="D11104" s="146"/>
      <c r="E11104" s="86"/>
      <c r="F11104" s="96"/>
    </row>
    <row r="11105" spans="1:6" x14ac:dyDescent="0.2">
      <c r="A11105" s="145"/>
      <c r="C11105" s="86"/>
      <c r="D11105" s="146"/>
      <c r="E11105" s="86"/>
      <c r="F11105" s="96"/>
    </row>
    <row r="11106" spans="1:6" x14ac:dyDescent="0.2">
      <c r="A11106" s="145"/>
      <c r="C11106" s="86"/>
      <c r="D11106" s="146"/>
      <c r="E11106" s="86"/>
      <c r="F11106" s="96"/>
    </row>
    <row r="11107" spans="1:6" x14ac:dyDescent="0.2">
      <c r="A11107" s="145"/>
      <c r="C11107" s="86"/>
      <c r="D11107" s="146"/>
      <c r="E11107" s="86"/>
      <c r="F11107" s="96"/>
    </row>
    <row r="11108" spans="1:6" x14ac:dyDescent="0.2">
      <c r="A11108" s="145"/>
      <c r="C11108" s="86"/>
      <c r="D11108" s="146"/>
      <c r="E11108" s="86"/>
      <c r="F11108" s="96"/>
    </row>
    <row r="11109" spans="1:6" x14ac:dyDescent="0.2">
      <c r="A11109" s="145"/>
      <c r="C11109" s="86"/>
      <c r="D11109" s="146"/>
      <c r="E11109" s="86"/>
      <c r="F11109" s="96"/>
    </row>
    <row r="11110" spans="1:6" x14ac:dyDescent="0.2">
      <c r="A11110" s="145"/>
      <c r="C11110" s="86"/>
      <c r="D11110" s="146"/>
      <c r="E11110" s="86"/>
      <c r="F11110" s="96"/>
    </row>
    <row r="11111" spans="1:6" x14ac:dyDescent="0.2">
      <c r="A11111" s="145"/>
      <c r="C11111" s="86"/>
      <c r="D11111" s="146"/>
      <c r="E11111" s="86"/>
      <c r="F11111" s="96"/>
    </row>
    <row r="11112" spans="1:6" x14ac:dyDescent="0.2">
      <c r="A11112" s="145"/>
      <c r="C11112" s="86"/>
      <c r="D11112" s="146"/>
      <c r="E11112" s="86"/>
      <c r="F11112" s="96"/>
    </row>
    <row r="11113" spans="1:6" x14ac:dyDescent="0.2">
      <c r="A11113" s="145"/>
      <c r="C11113" s="86"/>
      <c r="D11113" s="146"/>
      <c r="E11113" s="86"/>
      <c r="F11113" s="96"/>
    </row>
    <row r="11114" spans="1:6" x14ac:dyDescent="0.2">
      <c r="A11114" s="145"/>
      <c r="C11114" s="86"/>
      <c r="D11114" s="146"/>
      <c r="E11114" s="86"/>
      <c r="F11114" s="96"/>
    </row>
    <row r="11115" spans="1:6" x14ac:dyDescent="0.2">
      <c r="A11115" s="145"/>
      <c r="C11115" s="86"/>
      <c r="D11115" s="146"/>
      <c r="E11115" s="86"/>
      <c r="F11115" s="96"/>
    </row>
    <row r="11116" spans="1:6" x14ac:dyDescent="0.2">
      <c r="A11116" s="145"/>
      <c r="C11116" s="86"/>
      <c r="D11116" s="146"/>
      <c r="E11116" s="86"/>
      <c r="F11116" s="96"/>
    </row>
    <row r="11117" spans="1:6" x14ac:dyDescent="0.2">
      <c r="A11117" s="145"/>
      <c r="C11117" s="86"/>
      <c r="D11117" s="146"/>
      <c r="E11117" s="86"/>
      <c r="F11117" s="96"/>
    </row>
    <row r="11118" spans="1:6" x14ac:dyDescent="0.2">
      <c r="A11118" s="145"/>
      <c r="C11118" s="86"/>
      <c r="D11118" s="146"/>
      <c r="E11118" s="86"/>
      <c r="F11118" s="96"/>
    </row>
    <row r="11119" spans="1:6" x14ac:dyDescent="0.2">
      <c r="A11119" s="145"/>
      <c r="C11119" s="86"/>
      <c r="D11119" s="146"/>
      <c r="E11119" s="86"/>
      <c r="F11119" s="96"/>
    </row>
    <row r="11120" spans="1:6" x14ac:dyDescent="0.2">
      <c r="A11120" s="145"/>
      <c r="C11120" s="86"/>
      <c r="D11120" s="146"/>
      <c r="E11120" s="86"/>
      <c r="F11120" s="96"/>
    </row>
    <row r="11121" spans="1:6" x14ac:dyDescent="0.2">
      <c r="A11121" s="145"/>
      <c r="C11121" s="86"/>
      <c r="D11121" s="146"/>
      <c r="E11121" s="86"/>
      <c r="F11121" s="96"/>
    </row>
    <row r="11122" spans="1:6" x14ac:dyDescent="0.2">
      <c r="A11122" s="145"/>
      <c r="C11122" s="86"/>
      <c r="D11122" s="146"/>
      <c r="E11122" s="86"/>
      <c r="F11122" s="96"/>
    </row>
    <row r="11123" spans="1:6" x14ac:dyDescent="0.2">
      <c r="A11123" s="145"/>
      <c r="C11123" s="86"/>
      <c r="D11123" s="146"/>
      <c r="E11123" s="86"/>
      <c r="F11123" s="96"/>
    </row>
    <row r="11124" spans="1:6" x14ac:dyDescent="0.2">
      <c r="A11124" s="145"/>
      <c r="C11124" s="86"/>
      <c r="D11124" s="146"/>
      <c r="E11124" s="86"/>
      <c r="F11124" s="96"/>
    </row>
    <row r="11125" spans="1:6" x14ac:dyDescent="0.2">
      <c r="A11125" s="145"/>
      <c r="C11125" s="86"/>
      <c r="D11125" s="146"/>
      <c r="E11125" s="86"/>
      <c r="F11125" s="96"/>
    </row>
    <row r="11126" spans="1:6" x14ac:dyDescent="0.2">
      <c r="A11126" s="145"/>
      <c r="C11126" s="86"/>
      <c r="D11126" s="146"/>
      <c r="E11126" s="86"/>
      <c r="F11126" s="96"/>
    </row>
    <row r="11127" spans="1:6" x14ac:dyDescent="0.2">
      <c r="A11127" s="145"/>
      <c r="C11127" s="86"/>
      <c r="D11127" s="146"/>
      <c r="E11127" s="86"/>
      <c r="F11127" s="96"/>
    </row>
    <row r="11128" spans="1:6" x14ac:dyDescent="0.2">
      <c r="A11128" s="145"/>
      <c r="C11128" s="86"/>
      <c r="D11128" s="146"/>
      <c r="E11128" s="86"/>
      <c r="F11128" s="96"/>
    </row>
    <row r="11129" spans="1:6" x14ac:dyDescent="0.2">
      <c r="A11129" s="145"/>
      <c r="C11129" s="86"/>
      <c r="D11129" s="146"/>
      <c r="E11129" s="86"/>
      <c r="F11129" s="96"/>
    </row>
    <row r="11130" spans="1:6" x14ac:dyDescent="0.2">
      <c r="A11130" s="145"/>
      <c r="C11130" s="86"/>
      <c r="D11130" s="146"/>
      <c r="E11130" s="86"/>
      <c r="F11130" s="96"/>
    </row>
    <row r="11131" spans="1:6" x14ac:dyDescent="0.2">
      <c r="A11131" s="145"/>
      <c r="C11131" s="86"/>
      <c r="D11131" s="146"/>
      <c r="E11131" s="86"/>
      <c r="F11131" s="96"/>
    </row>
    <row r="11132" spans="1:6" x14ac:dyDescent="0.2">
      <c r="A11132" s="145"/>
      <c r="C11132" s="86"/>
      <c r="D11132" s="146"/>
      <c r="E11132" s="86"/>
      <c r="F11132" s="96"/>
    </row>
    <row r="11133" spans="1:6" x14ac:dyDescent="0.2">
      <c r="A11133" s="145"/>
      <c r="C11133" s="86"/>
      <c r="D11133" s="146"/>
      <c r="E11133" s="86"/>
      <c r="F11133" s="96"/>
    </row>
    <row r="11134" spans="1:6" x14ac:dyDescent="0.2">
      <c r="A11134" s="145"/>
      <c r="C11134" s="86"/>
      <c r="D11134" s="146"/>
      <c r="E11134" s="86"/>
      <c r="F11134" s="96"/>
    </row>
    <row r="11135" spans="1:6" x14ac:dyDescent="0.2">
      <c r="A11135" s="145"/>
      <c r="C11135" s="86"/>
      <c r="D11135" s="146"/>
      <c r="E11135" s="86"/>
      <c r="F11135" s="96"/>
    </row>
    <row r="11136" spans="1:6" x14ac:dyDescent="0.2">
      <c r="A11136" s="145"/>
      <c r="C11136" s="86"/>
      <c r="D11136" s="146"/>
      <c r="E11136" s="86"/>
      <c r="F11136" s="96"/>
    </row>
    <row r="11137" spans="1:6" x14ac:dyDescent="0.2">
      <c r="A11137" s="145"/>
      <c r="C11137" s="86"/>
      <c r="D11137" s="146"/>
      <c r="E11137" s="86"/>
      <c r="F11137" s="96"/>
    </row>
    <row r="11138" spans="1:6" x14ac:dyDescent="0.2">
      <c r="A11138" s="145"/>
      <c r="C11138" s="86"/>
      <c r="D11138" s="146"/>
      <c r="E11138" s="86"/>
      <c r="F11138" s="96"/>
    </row>
    <row r="11139" spans="1:6" x14ac:dyDescent="0.2">
      <c r="A11139" s="145"/>
      <c r="C11139" s="86"/>
      <c r="D11139" s="146"/>
      <c r="E11139" s="86"/>
      <c r="F11139" s="96"/>
    </row>
    <row r="11140" spans="1:6" x14ac:dyDescent="0.2">
      <c r="A11140" s="145"/>
      <c r="C11140" s="86"/>
      <c r="D11140" s="146"/>
      <c r="E11140" s="86"/>
      <c r="F11140" s="96"/>
    </row>
    <row r="11141" spans="1:6" x14ac:dyDescent="0.2">
      <c r="A11141" s="145"/>
      <c r="C11141" s="86"/>
      <c r="D11141" s="146"/>
      <c r="E11141" s="86"/>
      <c r="F11141" s="96"/>
    </row>
    <row r="11142" spans="1:6" x14ac:dyDescent="0.2">
      <c r="A11142" s="145"/>
      <c r="C11142" s="86"/>
      <c r="D11142" s="146"/>
      <c r="E11142" s="86"/>
      <c r="F11142" s="96"/>
    </row>
    <row r="11143" spans="1:6" x14ac:dyDescent="0.2">
      <c r="A11143" s="145"/>
      <c r="C11143" s="86"/>
      <c r="D11143" s="146"/>
      <c r="E11143" s="86"/>
      <c r="F11143" s="96"/>
    </row>
    <row r="11144" spans="1:6" x14ac:dyDescent="0.2">
      <c r="A11144" s="145"/>
      <c r="C11144" s="86"/>
      <c r="D11144" s="146"/>
      <c r="E11144" s="86"/>
      <c r="F11144" s="96"/>
    </row>
    <row r="11145" spans="1:6" x14ac:dyDescent="0.2">
      <c r="A11145" s="145"/>
      <c r="C11145" s="86"/>
      <c r="D11145" s="146"/>
      <c r="E11145" s="86"/>
      <c r="F11145" s="96"/>
    </row>
    <row r="11146" spans="1:6" x14ac:dyDescent="0.2">
      <c r="A11146" s="145"/>
      <c r="C11146" s="86"/>
      <c r="D11146" s="146"/>
      <c r="E11146" s="86"/>
      <c r="F11146" s="96"/>
    </row>
    <row r="11147" spans="1:6" x14ac:dyDescent="0.2">
      <c r="A11147" s="145"/>
      <c r="C11147" s="86"/>
      <c r="D11147" s="146"/>
      <c r="E11147" s="86"/>
      <c r="F11147" s="96"/>
    </row>
    <row r="11148" spans="1:6" x14ac:dyDescent="0.2">
      <c r="A11148" s="145"/>
      <c r="C11148" s="86"/>
      <c r="D11148" s="146"/>
      <c r="E11148" s="86"/>
      <c r="F11148" s="96"/>
    </row>
    <row r="11149" spans="1:6" x14ac:dyDescent="0.2">
      <c r="A11149" s="145"/>
      <c r="C11149" s="86"/>
      <c r="D11149" s="146"/>
      <c r="E11149" s="86"/>
      <c r="F11149" s="96"/>
    </row>
    <row r="11150" spans="1:6" x14ac:dyDescent="0.2">
      <c r="A11150" s="145"/>
      <c r="C11150" s="86"/>
      <c r="D11150" s="146"/>
      <c r="E11150" s="86"/>
      <c r="F11150" s="96"/>
    </row>
    <row r="11151" spans="1:6" x14ac:dyDescent="0.2">
      <c r="A11151" s="145"/>
      <c r="C11151" s="86"/>
      <c r="D11151" s="146"/>
      <c r="E11151" s="86"/>
      <c r="F11151" s="96"/>
    </row>
    <row r="11152" spans="1:6" x14ac:dyDescent="0.2">
      <c r="A11152" s="145"/>
      <c r="C11152" s="86"/>
      <c r="D11152" s="146"/>
      <c r="E11152" s="86"/>
      <c r="F11152" s="96"/>
    </row>
    <row r="11153" spans="1:6" x14ac:dyDescent="0.2">
      <c r="A11153" s="145"/>
      <c r="C11153" s="86"/>
      <c r="D11153" s="146"/>
      <c r="E11153" s="86"/>
      <c r="F11153" s="96"/>
    </row>
    <row r="11154" spans="1:6" x14ac:dyDescent="0.2">
      <c r="A11154" s="145"/>
      <c r="C11154" s="86"/>
      <c r="D11154" s="146"/>
      <c r="E11154" s="86"/>
      <c r="F11154" s="96"/>
    </row>
    <row r="11155" spans="1:6" x14ac:dyDescent="0.2">
      <c r="A11155" s="145"/>
      <c r="C11155" s="86"/>
      <c r="D11155" s="146"/>
      <c r="E11155" s="86"/>
      <c r="F11155" s="96"/>
    </row>
    <row r="11156" spans="1:6" x14ac:dyDescent="0.2">
      <c r="A11156" s="145"/>
      <c r="C11156" s="86"/>
      <c r="D11156" s="146"/>
      <c r="E11156" s="86"/>
      <c r="F11156" s="96"/>
    </row>
    <row r="11157" spans="1:6" x14ac:dyDescent="0.2">
      <c r="A11157" s="145"/>
      <c r="C11157" s="86"/>
      <c r="D11157" s="146"/>
      <c r="E11157" s="86"/>
      <c r="F11157" s="96"/>
    </row>
    <row r="11158" spans="1:6" x14ac:dyDescent="0.2">
      <c r="A11158" s="145"/>
      <c r="C11158" s="86"/>
      <c r="D11158" s="146"/>
      <c r="E11158" s="86"/>
      <c r="F11158" s="96"/>
    </row>
    <row r="11159" spans="1:6" x14ac:dyDescent="0.2">
      <c r="A11159" s="145"/>
      <c r="C11159" s="86"/>
      <c r="D11159" s="146"/>
      <c r="E11159" s="86"/>
      <c r="F11159" s="96"/>
    </row>
    <row r="11160" spans="1:6" x14ac:dyDescent="0.2">
      <c r="A11160" s="145"/>
      <c r="C11160" s="86"/>
      <c r="D11160" s="146"/>
      <c r="E11160" s="86"/>
      <c r="F11160" s="96"/>
    </row>
    <row r="11161" spans="1:6" x14ac:dyDescent="0.2">
      <c r="A11161" s="145"/>
      <c r="C11161" s="86"/>
      <c r="D11161" s="146"/>
      <c r="E11161" s="86"/>
      <c r="F11161" s="96"/>
    </row>
    <row r="11162" spans="1:6" x14ac:dyDescent="0.2">
      <c r="A11162" s="145"/>
      <c r="C11162" s="86"/>
      <c r="D11162" s="146"/>
      <c r="E11162" s="86"/>
      <c r="F11162" s="96"/>
    </row>
    <row r="11163" spans="1:6" x14ac:dyDescent="0.2">
      <c r="A11163" s="145"/>
      <c r="C11163" s="86"/>
      <c r="D11163" s="146"/>
      <c r="E11163" s="86"/>
      <c r="F11163" s="96"/>
    </row>
    <row r="11164" spans="1:6" x14ac:dyDescent="0.2">
      <c r="A11164" s="145"/>
      <c r="C11164" s="86"/>
      <c r="D11164" s="146"/>
      <c r="E11164" s="86"/>
      <c r="F11164" s="96"/>
    </row>
    <row r="11165" spans="1:6" x14ac:dyDescent="0.2">
      <c r="A11165" s="145"/>
      <c r="C11165" s="86"/>
      <c r="D11165" s="146"/>
      <c r="E11165" s="86"/>
      <c r="F11165" s="96"/>
    </row>
    <row r="11166" spans="1:6" x14ac:dyDescent="0.2">
      <c r="A11166" s="145"/>
      <c r="C11166" s="86"/>
      <c r="D11166" s="146"/>
      <c r="E11166" s="86"/>
      <c r="F11166" s="96"/>
    </row>
    <row r="11167" spans="1:6" x14ac:dyDescent="0.2">
      <c r="A11167" s="145"/>
      <c r="C11167" s="86"/>
      <c r="D11167" s="146"/>
      <c r="E11167" s="86"/>
      <c r="F11167" s="96"/>
    </row>
    <row r="11168" spans="1:6" x14ac:dyDescent="0.2">
      <c r="A11168" s="145"/>
      <c r="C11168" s="86"/>
      <c r="D11168" s="146"/>
      <c r="E11168" s="86"/>
      <c r="F11168" s="96"/>
    </row>
    <row r="11169" spans="1:6" x14ac:dyDescent="0.2">
      <c r="A11169" s="145"/>
      <c r="C11169" s="86"/>
      <c r="D11169" s="146"/>
      <c r="E11169" s="86"/>
      <c r="F11169" s="96"/>
    </row>
    <row r="11170" spans="1:6" x14ac:dyDescent="0.2">
      <c r="A11170" s="145"/>
      <c r="C11170" s="86"/>
      <c r="D11170" s="146"/>
      <c r="E11170" s="86"/>
      <c r="F11170" s="96"/>
    </row>
    <row r="11171" spans="1:6" x14ac:dyDescent="0.2">
      <c r="A11171" s="145"/>
      <c r="C11171" s="86"/>
      <c r="D11171" s="146"/>
      <c r="E11171" s="86"/>
      <c r="F11171" s="96"/>
    </row>
    <row r="11172" spans="1:6" x14ac:dyDescent="0.2">
      <c r="A11172" s="145"/>
      <c r="C11172" s="86"/>
      <c r="D11172" s="146"/>
      <c r="E11172" s="86"/>
      <c r="F11172" s="96"/>
    </row>
    <row r="11173" spans="1:6" x14ac:dyDescent="0.2">
      <c r="A11173" s="145"/>
      <c r="C11173" s="86"/>
      <c r="D11173" s="146"/>
      <c r="E11173" s="86"/>
      <c r="F11173" s="96"/>
    </row>
    <row r="11174" spans="1:6" x14ac:dyDescent="0.2">
      <c r="A11174" s="145"/>
      <c r="C11174" s="86"/>
      <c r="D11174" s="146"/>
      <c r="E11174" s="86"/>
      <c r="F11174" s="96"/>
    </row>
    <row r="11175" spans="1:6" x14ac:dyDescent="0.2">
      <c r="A11175" s="145"/>
      <c r="C11175" s="86"/>
      <c r="D11175" s="146"/>
      <c r="E11175" s="86"/>
      <c r="F11175" s="96"/>
    </row>
    <row r="11176" spans="1:6" x14ac:dyDescent="0.2">
      <c r="A11176" s="145"/>
      <c r="C11176" s="86"/>
      <c r="D11176" s="146"/>
      <c r="E11176" s="86"/>
      <c r="F11176" s="96"/>
    </row>
    <row r="11177" spans="1:6" x14ac:dyDescent="0.2">
      <c r="A11177" s="145"/>
      <c r="C11177" s="86"/>
      <c r="D11177" s="146"/>
      <c r="E11177" s="86"/>
      <c r="F11177" s="96"/>
    </row>
    <row r="11178" spans="1:6" x14ac:dyDescent="0.2">
      <c r="A11178" s="145"/>
      <c r="C11178" s="86"/>
      <c r="D11178" s="146"/>
      <c r="E11178" s="86"/>
      <c r="F11178" s="96"/>
    </row>
    <row r="11179" spans="1:6" x14ac:dyDescent="0.2">
      <c r="A11179" s="145"/>
      <c r="C11179" s="86"/>
      <c r="D11179" s="146"/>
      <c r="E11179" s="86"/>
      <c r="F11179" s="96"/>
    </row>
    <row r="11180" spans="1:6" x14ac:dyDescent="0.2">
      <c r="A11180" s="145"/>
      <c r="C11180" s="86"/>
      <c r="D11180" s="146"/>
      <c r="E11180" s="86"/>
      <c r="F11180" s="96"/>
    </row>
    <row r="11181" spans="1:6" x14ac:dyDescent="0.2">
      <c r="A11181" s="145"/>
      <c r="C11181" s="86"/>
      <c r="D11181" s="146"/>
      <c r="E11181" s="86"/>
      <c r="F11181" s="96"/>
    </row>
    <row r="11182" spans="1:6" x14ac:dyDescent="0.2">
      <c r="A11182" s="145"/>
      <c r="C11182" s="86"/>
      <c r="D11182" s="146"/>
      <c r="E11182" s="86"/>
      <c r="F11182" s="96"/>
    </row>
    <row r="11183" spans="1:6" x14ac:dyDescent="0.2">
      <c r="A11183" s="145"/>
      <c r="C11183" s="86"/>
      <c r="D11183" s="146"/>
      <c r="E11183" s="86"/>
      <c r="F11183" s="96"/>
    </row>
    <row r="11184" spans="1:6" x14ac:dyDescent="0.2">
      <c r="A11184" s="145"/>
      <c r="C11184" s="86"/>
      <c r="D11184" s="146"/>
      <c r="E11184" s="86"/>
      <c r="F11184" s="96"/>
    </row>
    <row r="11185" spans="1:6" x14ac:dyDescent="0.2">
      <c r="A11185" s="145"/>
      <c r="C11185" s="86"/>
      <c r="D11185" s="146"/>
      <c r="E11185" s="86"/>
      <c r="F11185" s="96"/>
    </row>
    <row r="11186" spans="1:6" x14ac:dyDescent="0.2">
      <c r="A11186" s="145"/>
      <c r="C11186" s="86"/>
      <c r="D11186" s="146"/>
      <c r="E11186" s="86"/>
      <c r="F11186" s="96"/>
    </row>
    <row r="11187" spans="1:6" x14ac:dyDescent="0.2">
      <c r="A11187" s="145"/>
      <c r="C11187" s="86"/>
      <c r="D11187" s="146"/>
      <c r="E11187" s="86"/>
      <c r="F11187" s="96"/>
    </row>
    <row r="11188" spans="1:6" x14ac:dyDescent="0.2">
      <c r="A11188" s="145"/>
      <c r="C11188" s="86"/>
      <c r="D11188" s="146"/>
      <c r="E11188" s="86"/>
      <c r="F11188" s="96"/>
    </row>
    <row r="11189" spans="1:6" x14ac:dyDescent="0.2">
      <c r="A11189" s="145"/>
      <c r="C11189" s="86"/>
      <c r="D11189" s="146"/>
      <c r="E11189" s="86"/>
      <c r="F11189" s="96"/>
    </row>
    <row r="11190" spans="1:6" x14ac:dyDescent="0.2">
      <c r="A11190" s="145"/>
      <c r="C11190" s="86"/>
      <c r="D11190" s="146"/>
      <c r="E11190" s="86"/>
      <c r="F11190" s="96"/>
    </row>
    <row r="11191" spans="1:6" x14ac:dyDescent="0.2">
      <c r="A11191" s="145"/>
      <c r="C11191" s="86"/>
      <c r="D11191" s="146"/>
      <c r="E11191" s="86"/>
      <c r="F11191" s="96"/>
    </row>
    <row r="11192" spans="1:6" x14ac:dyDescent="0.2">
      <c r="A11192" s="145"/>
      <c r="C11192" s="86"/>
      <c r="D11192" s="146"/>
      <c r="E11192" s="86"/>
      <c r="F11192" s="96"/>
    </row>
    <row r="11193" spans="1:6" x14ac:dyDescent="0.2">
      <c r="A11193" s="145"/>
      <c r="C11193" s="86"/>
      <c r="D11193" s="146"/>
      <c r="E11193" s="86"/>
      <c r="F11193" s="96"/>
    </row>
    <row r="11194" spans="1:6" x14ac:dyDescent="0.2">
      <c r="A11194" s="145"/>
      <c r="C11194" s="86"/>
      <c r="D11194" s="146"/>
      <c r="E11194" s="86"/>
      <c r="F11194" s="96"/>
    </row>
    <row r="11195" spans="1:6" x14ac:dyDescent="0.2">
      <c r="A11195" s="145"/>
      <c r="C11195" s="86"/>
      <c r="D11195" s="146"/>
      <c r="E11195" s="86"/>
      <c r="F11195" s="96"/>
    </row>
    <row r="11196" spans="1:6" x14ac:dyDescent="0.2">
      <c r="A11196" s="145"/>
      <c r="C11196" s="86"/>
      <c r="D11196" s="146"/>
      <c r="E11196" s="86"/>
      <c r="F11196" s="96"/>
    </row>
    <row r="11197" spans="1:6" x14ac:dyDescent="0.2">
      <c r="A11197" s="145"/>
      <c r="C11197" s="86"/>
      <c r="D11197" s="146"/>
      <c r="E11197" s="86"/>
      <c r="F11197" s="96"/>
    </row>
    <row r="11198" spans="1:6" x14ac:dyDescent="0.2">
      <c r="A11198" s="145"/>
      <c r="C11198" s="86"/>
      <c r="D11198" s="146"/>
      <c r="E11198" s="86"/>
      <c r="F11198" s="96"/>
    </row>
    <row r="11199" spans="1:6" x14ac:dyDescent="0.2">
      <c r="A11199" s="145"/>
      <c r="C11199" s="86"/>
      <c r="D11199" s="146"/>
      <c r="E11199" s="86"/>
      <c r="F11199" s="96"/>
    </row>
    <row r="11200" spans="1:6" x14ac:dyDescent="0.2">
      <c r="A11200" s="145"/>
      <c r="C11200" s="86"/>
      <c r="D11200" s="146"/>
      <c r="E11200" s="86"/>
      <c r="F11200" s="96"/>
    </row>
    <row r="11201" spans="1:6" x14ac:dyDescent="0.2">
      <c r="A11201" s="145"/>
      <c r="C11201" s="86"/>
      <c r="D11201" s="146"/>
      <c r="E11201" s="86"/>
      <c r="F11201" s="96"/>
    </row>
    <row r="11202" spans="1:6" x14ac:dyDescent="0.2">
      <c r="A11202" s="145"/>
      <c r="C11202" s="86"/>
      <c r="D11202" s="146"/>
      <c r="E11202" s="86"/>
      <c r="F11202" s="96"/>
    </row>
    <row r="11203" spans="1:6" x14ac:dyDescent="0.2">
      <c r="A11203" s="145"/>
      <c r="C11203" s="86"/>
      <c r="D11203" s="146"/>
      <c r="E11203" s="86"/>
      <c r="F11203" s="96"/>
    </row>
    <row r="11204" spans="1:6" x14ac:dyDescent="0.2">
      <c r="A11204" s="145"/>
      <c r="C11204" s="86"/>
      <c r="D11204" s="146"/>
      <c r="E11204" s="86"/>
      <c r="F11204" s="96"/>
    </row>
    <row r="11205" spans="1:6" x14ac:dyDescent="0.2">
      <c r="A11205" s="145"/>
      <c r="C11205" s="86"/>
      <c r="D11205" s="146"/>
      <c r="E11205" s="86"/>
      <c r="F11205" s="96"/>
    </row>
    <row r="11206" spans="1:6" x14ac:dyDescent="0.2">
      <c r="A11206" s="145"/>
      <c r="C11206" s="86"/>
      <c r="D11206" s="146"/>
      <c r="E11206" s="86"/>
      <c r="F11206" s="96"/>
    </row>
    <row r="11207" spans="1:6" x14ac:dyDescent="0.2">
      <c r="A11207" s="145"/>
      <c r="C11207" s="86"/>
      <c r="D11207" s="146"/>
      <c r="E11207" s="86"/>
      <c r="F11207" s="96"/>
    </row>
    <row r="11208" spans="1:6" x14ac:dyDescent="0.2">
      <c r="A11208" s="145"/>
      <c r="C11208" s="86"/>
      <c r="D11208" s="146"/>
      <c r="E11208" s="86"/>
      <c r="F11208" s="96"/>
    </row>
    <row r="11209" spans="1:6" x14ac:dyDescent="0.2">
      <c r="A11209" s="145"/>
      <c r="C11209" s="86"/>
      <c r="D11209" s="146"/>
      <c r="E11209" s="86"/>
      <c r="F11209" s="96"/>
    </row>
    <row r="11210" spans="1:6" x14ac:dyDescent="0.2">
      <c r="A11210" s="145"/>
      <c r="C11210" s="86"/>
      <c r="D11210" s="146"/>
      <c r="E11210" s="86"/>
      <c r="F11210" s="96"/>
    </row>
    <row r="11211" spans="1:6" x14ac:dyDescent="0.2">
      <c r="A11211" s="145"/>
      <c r="C11211" s="86"/>
      <c r="D11211" s="146"/>
      <c r="E11211" s="86"/>
      <c r="F11211" s="96"/>
    </row>
    <row r="11212" spans="1:6" x14ac:dyDescent="0.2">
      <c r="A11212" s="145"/>
      <c r="C11212" s="86"/>
      <c r="D11212" s="146"/>
      <c r="E11212" s="86"/>
      <c r="F11212" s="96"/>
    </row>
    <row r="11213" spans="1:6" x14ac:dyDescent="0.2">
      <c r="A11213" s="145"/>
      <c r="C11213" s="86"/>
      <c r="D11213" s="146"/>
      <c r="E11213" s="86"/>
      <c r="F11213" s="96"/>
    </row>
    <row r="11214" spans="1:6" x14ac:dyDescent="0.2">
      <c r="A11214" s="145"/>
      <c r="C11214" s="86"/>
      <c r="D11214" s="146"/>
      <c r="E11214" s="86"/>
      <c r="F11214" s="96"/>
    </row>
    <row r="11215" spans="1:6" x14ac:dyDescent="0.2">
      <c r="A11215" s="145"/>
      <c r="C11215" s="86"/>
      <c r="D11215" s="146"/>
      <c r="E11215" s="86"/>
      <c r="F11215" s="96"/>
    </row>
    <row r="11216" spans="1:6" x14ac:dyDescent="0.2">
      <c r="A11216" s="145"/>
      <c r="C11216" s="86"/>
      <c r="D11216" s="146"/>
      <c r="E11216" s="86"/>
      <c r="F11216" s="96"/>
    </row>
    <row r="11217" spans="1:6" x14ac:dyDescent="0.2">
      <c r="A11217" s="145"/>
      <c r="C11217" s="86"/>
      <c r="D11217" s="146"/>
      <c r="E11217" s="86"/>
      <c r="F11217" s="96"/>
    </row>
    <row r="11218" spans="1:6" x14ac:dyDescent="0.2">
      <c r="A11218" s="145"/>
      <c r="C11218" s="86"/>
      <c r="D11218" s="146"/>
      <c r="E11218" s="86"/>
      <c r="F11218" s="96"/>
    </row>
    <row r="11219" spans="1:6" x14ac:dyDescent="0.2">
      <c r="A11219" s="145"/>
      <c r="C11219" s="86"/>
      <c r="D11219" s="146"/>
      <c r="E11219" s="86"/>
      <c r="F11219" s="96"/>
    </row>
    <row r="11220" spans="1:6" x14ac:dyDescent="0.2">
      <c r="A11220" s="145"/>
      <c r="C11220" s="86"/>
      <c r="D11220" s="146"/>
      <c r="E11220" s="86"/>
      <c r="F11220" s="96"/>
    </row>
    <row r="11221" spans="1:6" x14ac:dyDescent="0.2">
      <c r="A11221" s="145"/>
      <c r="C11221" s="86"/>
      <c r="D11221" s="146"/>
      <c r="E11221" s="86"/>
      <c r="F11221" s="96"/>
    </row>
    <row r="11222" spans="1:6" x14ac:dyDescent="0.2">
      <c r="A11222" s="145"/>
      <c r="C11222" s="86"/>
      <c r="D11222" s="146"/>
      <c r="E11222" s="86"/>
      <c r="F11222" s="96"/>
    </row>
    <row r="11223" spans="1:6" x14ac:dyDescent="0.2">
      <c r="A11223" s="145"/>
      <c r="C11223" s="86"/>
      <c r="D11223" s="146"/>
      <c r="E11223" s="86"/>
      <c r="F11223" s="96"/>
    </row>
    <row r="11224" spans="1:6" x14ac:dyDescent="0.2">
      <c r="A11224" s="145"/>
      <c r="C11224" s="86"/>
      <c r="D11224" s="146"/>
      <c r="E11224" s="86"/>
      <c r="F11224" s="96"/>
    </row>
    <row r="11225" spans="1:6" x14ac:dyDescent="0.2">
      <c r="A11225" s="145"/>
      <c r="C11225" s="86"/>
      <c r="D11225" s="146"/>
      <c r="E11225" s="86"/>
      <c r="F11225" s="96"/>
    </row>
    <row r="11226" spans="1:6" x14ac:dyDescent="0.2">
      <c r="A11226" s="145"/>
      <c r="C11226" s="86"/>
      <c r="D11226" s="146"/>
      <c r="E11226" s="86"/>
      <c r="F11226" s="96"/>
    </row>
    <row r="11227" spans="1:6" x14ac:dyDescent="0.2">
      <c r="A11227" s="145"/>
      <c r="C11227" s="86"/>
      <c r="D11227" s="146"/>
      <c r="E11227" s="86"/>
      <c r="F11227" s="96"/>
    </row>
    <row r="11228" spans="1:6" x14ac:dyDescent="0.2">
      <c r="A11228" s="145"/>
      <c r="C11228" s="86"/>
      <c r="D11228" s="146"/>
      <c r="E11228" s="86"/>
      <c r="F11228" s="96"/>
    </row>
    <row r="11229" spans="1:6" x14ac:dyDescent="0.2">
      <c r="A11229" s="145"/>
      <c r="C11229" s="86"/>
      <c r="D11229" s="146"/>
      <c r="E11229" s="86"/>
      <c r="F11229" s="96"/>
    </row>
    <row r="11230" spans="1:6" x14ac:dyDescent="0.2">
      <c r="A11230" s="145"/>
      <c r="C11230" s="86"/>
      <c r="D11230" s="146"/>
      <c r="E11230" s="86"/>
      <c r="F11230" s="96"/>
    </row>
    <row r="11231" spans="1:6" x14ac:dyDescent="0.2">
      <c r="A11231" s="145"/>
      <c r="C11231" s="86"/>
      <c r="D11231" s="146"/>
      <c r="E11231" s="86"/>
      <c r="F11231" s="96"/>
    </row>
    <row r="11232" spans="1:6" x14ac:dyDescent="0.2">
      <c r="A11232" s="145"/>
      <c r="C11232" s="86"/>
      <c r="D11232" s="146"/>
      <c r="E11232" s="86"/>
      <c r="F11232" s="96"/>
    </row>
    <row r="11233" spans="1:6" x14ac:dyDescent="0.2">
      <c r="A11233" s="145"/>
      <c r="C11233" s="86"/>
      <c r="D11233" s="146"/>
      <c r="E11233" s="86"/>
      <c r="F11233" s="96"/>
    </row>
    <row r="11234" spans="1:6" x14ac:dyDescent="0.2">
      <c r="A11234" s="145"/>
      <c r="C11234" s="86"/>
      <c r="D11234" s="146"/>
      <c r="E11234" s="86"/>
      <c r="F11234" s="96"/>
    </row>
    <row r="11235" spans="1:6" x14ac:dyDescent="0.2">
      <c r="A11235" s="145"/>
      <c r="C11235" s="86"/>
      <c r="D11235" s="146"/>
      <c r="E11235" s="86"/>
      <c r="F11235" s="96"/>
    </row>
    <row r="11236" spans="1:6" x14ac:dyDescent="0.2">
      <c r="A11236" s="145"/>
      <c r="C11236" s="86"/>
      <c r="D11236" s="146"/>
      <c r="E11236" s="86"/>
      <c r="F11236" s="96"/>
    </row>
    <row r="11237" spans="1:6" x14ac:dyDescent="0.2">
      <c r="A11237" s="145"/>
      <c r="C11237" s="86"/>
      <c r="D11237" s="146"/>
      <c r="E11237" s="86"/>
      <c r="F11237" s="96"/>
    </row>
    <row r="11238" spans="1:6" x14ac:dyDescent="0.2">
      <c r="A11238" s="145"/>
      <c r="C11238" s="86"/>
      <c r="D11238" s="146"/>
      <c r="E11238" s="86"/>
      <c r="F11238" s="96"/>
    </row>
    <row r="11239" spans="1:6" x14ac:dyDescent="0.2">
      <c r="A11239" s="145"/>
      <c r="C11239" s="86"/>
      <c r="D11239" s="146"/>
      <c r="E11239" s="86"/>
      <c r="F11239" s="96"/>
    </row>
    <row r="11240" spans="1:6" x14ac:dyDescent="0.2">
      <c r="A11240" s="145"/>
      <c r="C11240" s="86"/>
      <c r="D11240" s="146"/>
      <c r="E11240" s="86"/>
      <c r="F11240" s="96"/>
    </row>
    <row r="11241" spans="1:6" x14ac:dyDescent="0.2">
      <c r="A11241" s="145"/>
      <c r="C11241" s="86"/>
      <c r="D11241" s="146"/>
      <c r="E11241" s="86"/>
      <c r="F11241" s="96"/>
    </row>
    <row r="11242" spans="1:6" x14ac:dyDescent="0.2">
      <c r="A11242" s="145"/>
      <c r="C11242" s="86"/>
      <c r="D11242" s="146"/>
      <c r="E11242" s="86"/>
      <c r="F11242" s="96"/>
    </row>
    <row r="11243" spans="1:6" x14ac:dyDescent="0.2">
      <c r="A11243" s="145"/>
      <c r="C11243" s="86"/>
      <c r="D11243" s="146"/>
      <c r="E11243" s="86"/>
      <c r="F11243" s="96"/>
    </row>
    <row r="11244" spans="1:6" x14ac:dyDescent="0.2">
      <c r="A11244" s="145"/>
      <c r="C11244" s="86"/>
      <c r="D11244" s="146"/>
      <c r="E11244" s="86"/>
      <c r="F11244" s="96"/>
    </row>
    <row r="11245" spans="1:6" x14ac:dyDescent="0.2">
      <c r="A11245" s="145"/>
      <c r="C11245" s="86"/>
      <c r="D11245" s="146"/>
      <c r="E11245" s="86"/>
      <c r="F11245" s="96"/>
    </row>
    <row r="11246" spans="1:6" x14ac:dyDescent="0.2">
      <c r="A11246" s="145"/>
      <c r="C11246" s="86"/>
      <c r="D11246" s="146"/>
      <c r="E11246" s="86"/>
      <c r="F11246" s="96"/>
    </row>
    <row r="11247" spans="1:6" x14ac:dyDescent="0.2">
      <c r="A11247" s="145"/>
      <c r="C11247" s="86"/>
      <c r="D11247" s="146"/>
      <c r="E11247" s="86"/>
      <c r="F11247" s="96"/>
    </row>
    <row r="11248" spans="1:6" x14ac:dyDescent="0.2">
      <c r="A11248" s="145"/>
      <c r="C11248" s="86"/>
      <c r="D11248" s="146"/>
      <c r="E11248" s="86"/>
      <c r="F11248" s="96"/>
    </row>
    <row r="11249" spans="1:6" x14ac:dyDescent="0.2">
      <c r="A11249" s="145"/>
      <c r="C11249" s="86"/>
      <c r="D11249" s="146"/>
      <c r="E11249" s="86"/>
      <c r="F11249" s="96"/>
    </row>
    <row r="11250" spans="1:6" x14ac:dyDescent="0.2">
      <c r="A11250" s="145"/>
      <c r="C11250" s="86"/>
      <c r="D11250" s="146"/>
      <c r="E11250" s="86"/>
      <c r="F11250" s="96"/>
    </row>
    <row r="11251" spans="1:6" x14ac:dyDescent="0.2">
      <c r="A11251" s="145"/>
      <c r="C11251" s="86"/>
      <c r="D11251" s="146"/>
      <c r="E11251" s="86"/>
      <c r="F11251" s="96"/>
    </row>
    <row r="11252" spans="1:6" x14ac:dyDescent="0.2">
      <c r="A11252" s="145"/>
      <c r="C11252" s="86"/>
      <c r="D11252" s="146"/>
      <c r="E11252" s="86"/>
      <c r="F11252" s="96"/>
    </row>
    <row r="11253" spans="1:6" x14ac:dyDescent="0.2">
      <c r="A11253" s="145"/>
      <c r="C11253" s="86"/>
      <c r="D11253" s="146"/>
      <c r="E11253" s="86"/>
      <c r="F11253" s="96"/>
    </row>
    <row r="11254" spans="1:6" x14ac:dyDescent="0.2">
      <c r="A11254" s="145"/>
      <c r="C11254" s="86"/>
      <c r="D11254" s="146"/>
      <c r="E11254" s="86"/>
      <c r="F11254" s="96"/>
    </row>
    <row r="11255" spans="1:6" x14ac:dyDescent="0.2">
      <c r="A11255" s="145"/>
      <c r="C11255" s="86"/>
      <c r="D11255" s="146"/>
      <c r="E11255" s="86"/>
      <c r="F11255" s="96"/>
    </row>
    <row r="11256" spans="1:6" x14ac:dyDescent="0.2">
      <c r="A11256" s="145"/>
      <c r="C11256" s="86"/>
      <c r="D11256" s="146"/>
      <c r="E11256" s="86"/>
      <c r="F11256" s="96"/>
    </row>
    <row r="11257" spans="1:6" x14ac:dyDescent="0.2">
      <c r="A11257" s="145"/>
      <c r="C11257" s="86"/>
      <c r="D11257" s="146"/>
      <c r="E11257" s="86"/>
      <c r="F11257" s="96"/>
    </row>
    <row r="11258" spans="1:6" x14ac:dyDescent="0.2">
      <c r="A11258" s="145"/>
      <c r="C11258" s="86"/>
      <c r="D11258" s="146"/>
      <c r="E11258" s="86"/>
      <c r="F11258" s="96"/>
    </row>
    <row r="11259" spans="1:6" x14ac:dyDescent="0.2">
      <c r="A11259" s="145"/>
      <c r="C11259" s="86"/>
      <c r="D11259" s="146"/>
      <c r="E11259" s="86"/>
      <c r="F11259" s="96"/>
    </row>
    <row r="11260" spans="1:6" x14ac:dyDescent="0.2">
      <c r="A11260" s="145"/>
      <c r="C11260" s="86"/>
      <c r="D11260" s="146"/>
      <c r="E11260" s="86"/>
      <c r="F11260" s="96"/>
    </row>
    <row r="11261" spans="1:6" x14ac:dyDescent="0.2">
      <c r="A11261" s="145"/>
      <c r="C11261" s="86"/>
      <c r="D11261" s="146"/>
      <c r="E11261" s="86"/>
      <c r="F11261" s="96"/>
    </row>
    <row r="11262" spans="1:6" x14ac:dyDescent="0.2">
      <c r="A11262" s="145"/>
      <c r="C11262" s="86"/>
      <c r="D11262" s="146"/>
      <c r="E11262" s="86"/>
      <c r="F11262" s="96"/>
    </row>
    <row r="11263" spans="1:6" x14ac:dyDescent="0.2">
      <c r="A11263" s="145"/>
      <c r="C11263" s="86"/>
      <c r="D11263" s="146"/>
      <c r="E11263" s="86"/>
      <c r="F11263" s="96"/>
    </row>
    <row r="11264" spans="1:6" x14ac:dyDescent="0.2">
      <c r="A11264" s="145"/>
      <c r="C11264" s="86"/>
      <c r="D11264" s="146"/>
      <c r="E11264" s="86"/>
      <c r="F11264" s="96"/>
    </row>
    <row r="11265" spans="1:6" x14ac:dyDescent="0.2">
      <c r="A11265" s="145"/>
      <c r="C11265" s="86"/>
      <c r="D11265" s="146"/>
      <c r="E11265" s="86"/>
      <c r="F11265" s="96"/>
    </row>
    <row r="11266" spans="1:6" x14ac:dyDescent="0.2">
      <c r="A11266" s="145"/>
      <c r="C11266" s="86"/>
      <c r="D11266" s="146"/>
      <c r="E11266" s="86"/>
      <c r="F11266" s="96"/>
    </row>
    <row r="11267" spans="1:6" x14ac:dyDescent="0.2">
      <c r="A11267" s="145"/>
      <c r="C11267" s="86"/>
      <c r="D11267" s="146"/>
      <c r="E11267" s="86"/>
      <c r="F11267" s="96"/>
    </row>
    <row r="11268" spans="1:6" x14ac:dyDescent="0.2">
      <c r="A11268" s="145"/>
      <c r="C11268" s="86"/>
      <c r="D11268" s="146"/>
      <c r="E11268" s="86"/>
      <c r="F11268" s="96"/>
    </row>
    <row r="11269" spans="1:6" x14ac:dyDescent="0.2">
      <c r="A11269" s="145"/>
      <c r="C11269" s="86"/>
      <c r="D11269" s="146"/>
      <c r="E11269" s="86"/>
      <c r="F11269" s="96"/>
    </row>
    <row r="11270" spans="1:6" x14ac:dyDescent="0.2">
      <c r="A11270" s="145"/>
      <c r="C11270" s="86"/>
      <c r="D11270" s="146"/>
      <c r="E11270" s="86"/>
      <c r="F11270" s="96"/>
    </row>
    <row r="11271" spans="1:6" x14ac:dyDescent="0.2">
      <c r="A11271" s="145"/>
      <c r="C11271" s="86"/>
      <c r="D11271" s="146"/>
      <c r="E11271" s="86"/>
      <c r="F11271" s="96"/>
    </row>
    <row r="11272" spans="1:6" x14ac:dyDescent="0.2">
      <c r="A11272" s="145"/>
      <c r="C11272" s="86"/>
      <c r="D11272" s="146"/>
      <c r="E11272" s="86"/>
      <c r="F11272" s="96"/>
    </row>
    <row r="11273" spans="1:6" x14ac:dyDescent="0.2">
      <c r="A11273" s="145"/>
      <c r="C11273" s="86"/>
      <c r="D11273" s="146"/>
      <c r="E11273" s="86"/>
      <c r="F11273" s="96"/>
    </row>
    <row r="11274" spans="1:6" x14ac:dyDescent="0.2">
      <c r="A11274" s="145"/>
      <c r="C11274" s="86"/>
      <c r="D11274" s="146"/>
      <c r="E11274" s="86"/>
      <c r="F11274" s="96"/>
    </row>
    <row r="11275" spans="1:6" x14ac:dyDescent="0.2">
      <c r="A11275" s="145"/>
      <c r="C11275" s="86"/>
      <c r="D11275" s="146"/>
      <c r="E11275" s="86"/>
      <c r="F11275" s="96"/>
    </row>
    <row r="11276" spans="1:6" x14ac:dyDescent="0.2">
      <c r="A11276" s="145"/>
      <c r="C11276" s="86"/>
      <c r="D11276" s="146"/>
      <c r="E11276" s="86"/>
      <c r="F11276" s="96"/>
    </row>
    <row r="11277" spans="1:6" x14ac:dyDescent="0.2">
      <c r="A11277" s="145"/>
      <c r="C11277" s="86"/>
      <c r="D11277" s="146"/>
      <c r="E11277" s="86"/>
      <c r="F11277" s="96"/>
    </row>
    <row r="11278" spans="1:6" x14ac:dyDescent="0.2">
      <c r="A11278" s="145"/>
      <c r="C11278" s="86"/>
      <c r="D11278" s="146"/>
      <c r="E11278" s="86"/>
      <c r="F11278" s="96"/>
    </row>
    <row r="11279" spans="1:6" x14ac:dyDescent="0.2">
      <c r="A11279" s="145"/>
      <c r="C11279" s="86"/>
      <c r="D11279" s="146"/>
      <c r="E11279" s="86"/>
      <c r="F11279" s="96"/>
    </row>
    <row r="11280" spans="1:6" x14ac:dyDescent="0.2">
      <c r="A11280" s="145"/>
      <c r="C11280" s="86"/>
      <c r="D11280" s="146"/>
      <c r="E11280" s="86"/>
      <c r="F11280" s="96"/>
    </row>
    <row r="11281" spans="1:6" x14ac:dyDescent="0.2">
      <c r="A11281" s="145"/>
      <c r="C11281" s="86"/>
      <c r="D11281" s="146"/>
      <c r="E11281" s="86"/>
      <c r="F11281" s="96"/>
    </row>
    <row r="11282" spans="1:6" x14ac:dyDescent="0.2">
      <c r="A11282" s="145"/>
      <c r="C11282" s="86"/>
      <c r="D11282" s="146"/>
      <c r="E11282" s="86"/>
      <c r="F11282" s="96"/>
    </row>
    <row r="11283" spans="1:6" x14ac:dyDescent="0.2">
      <c r="A11283" s="145"/>
      <c r="C11283" s="86"/>
      <c r="D11283" s="146"/>
      <c r="E11283" s="86"/>
      <c r="F11283" s="96"/>
    </row>
    <row r="11284" spans="1:6" x14ac:dyDescent="0.2">
      <c r="A11284" s="145"/>
      <c r="C11284" s="86"/>
      <c r="D11284" s="146"/>
      <c r="E11284" s="86"/>
      <c r="F11284" s="96"/>
    </row>
    <row r="11285" spans="1:6" x14ac:dyDescent="0.2">
      <c r="A11285" s="145"/>
      <c r="C11285" s="86"/>
      <c r="D11285" s="146"/>
      <c r="E11285" s="86"/>
      <c r="F11285" s="96"/>
    </row>
    <row r="11286" spans="1:6" x14ac:dyDescent="0.2">
      <c r="A11286" s="145"/>
      <c r="C11286" s="86"/>
      <c r="D11286" s="146"/>
      <c r="E11286" s="86"/>
      <c r="F11286" s="96"/>
    </row>
    <row r="11287" spans="1:6" x14ac:dyDescent="0.2">
      <c r="A11287" s="145"/>
      <c r="C11287" s="86"/>
      <c r="D11287" s="146"/>
      <c r="E11287" s="86"/>
      <c r="F11287" s="96"/>
    </row>
    <row r="11288" spans="1:6" x14ac:dyDescent="0.2">
      <c r="A11288" s="145"/>
      <c r="C11288" s="86"/>
      <c r="D11288" s="146"/>
      <c r="E11288" s="86"/>
      <c r="F11288" s="96"/>
    </row>
    <row r="11289" spans="1:6" x14ac:dyDescent="0.2">
      <c r="A11289" s="145"/>
      <c r="C11289" s="86"/>
      <c r="D11289" s="146"/>
      <c r="E11289" s="86"/>
      <c r="F11289" s="96"/>
    </row>
    <row r="11290" spans="1:6" x14ac:dyDescent="0.2">
      <c r="A11290" s="145"/>
      <c r="C11290" s="86"/>
      <c r="D11290" s="146"/>
      <c r="E11290" s="86"/>
      <c r="F11290" s="96"/>
    </row>
    <row r="11291" spans="1:6" x14ac:dyDescent="0.2">
      <c r="A11291" s="145"/>
      <c r="C11291" s="86"/>
      <c r="D11291" s="146"/>
      <c r="E11291" s="86"/>
      <c r="F11291" s="96"/>
    </row>
    <row r="11292" spans="1:6" x14ac:dyDescent="0.2">
      <c r="A11292" s="145"/>
      <c r="C11292" s="86"/>
      <c r="D11292" s="146"/>
      <c r="E11292" s="86"/>
      <c r="F11292" s="96"/>
    </row>
    <row r="11293" spans="1:6" x14ac:dyDescent="0.2">
      <c r="A11293" s="145"/>
      <c r="C11293" s="86"/>
      <c r="D11293" s="146"/>
      <c r="E11293" s="86"/>
      <c r="F11293" s="96"/>
    </row>
    <row r="11294" spans="1:6" x14ac:dyDescent="0.2">
      <c r="A11294" s="145"/>
      <c r="C11294" s="86"/>
      <c r="D11294" s="146"/>
      <c r="E11294" s="86"/>
      <c r="F11294" s="96"/>
    </row>
    <row r="11295" spans="1:6" x14ac:dyDescent="0.2">
      <c r="A11295" s="145"/>
      <c r="C11295" s="86"/>
      <c r="D11295" s="146"/>
      <c r="E11295" s="86"/>
      <c r="F11295" s="96"/>
    </row>
    <row r="11296" spans="1:6" x14ac:dyDescent="0.2">
      <c r="A11296" s="145"/>
      <c r="C11296" s="86"/>
      <c r="D11296" s="146"/>
      <c r="E11296" s="86"/>
      <c r="F11296" s="96"/>
    </row>
    <row r="11297" spans="1:6" x14ac:dyDescent="0.2">
      <c r="A11297" s="145"/>
      <c r="C11297" s="86"/>
      <c r="D11297" s="146"/>
      <c r="E11297" s="86"/>
      <c r="F11297" s="96"/>
    </row>
    <row r="11298" spans="1:6" x14ac:dyDescent="0.2">
      <c r="A11298" s="145"/>
      <c r="C11298" s="86"/>
      <c r="D11298" s="146"/>
      <c r="E11298" s="86"/>
      <c r="F11298" s="96"/>
    </row>
    <row r="11299" spans="1:6" x14ac:dyDescent="0.2">
      <c r="A11299" s="145"/>
      <c r="C11299" s="86"/>
      <c r="D11299" s="146"/>
      <c r="E11299" s="86"/>
      <c r="F11299" s="96"/>
    </row>
    <row r="11300" spans="1:6" x14ac:dyDescent="0.2">
      <c r="A11300" s="145"/>
      <c r="C11300" s="86"/>
      <c r="D11300" s="146"/>
      <c r="E11300" s="86"/>
      <c r="F11300" s="96"/>
    </row>
    <row r="11301" spans="1:6" x14ac:dyDescent="0.2">
      <c r="A11301" s="145"/>
      <c r="C11301" s="86"/>
      <c r="D11301" s="146"/>
      <c r="E11301" s="86"/>
      <c r="F11301" s="96"/>
    </row>
    <row r="11302" spans="1:6" x14ac:dyDescent="0.2">
      <c r="A11302" s="145"/>
      <c r="C11302" s="86"/>
      <c r="D11302" s="146"/>
      <c r="E11302" s="86"/>
      <c r="F11302" s="96"/>
    </row>
    <row r="11303" spans="1:6" x14ac:dyDescent="0.2">
      <c r="A11303" s="145"/>
      <c r="C11303" s="86"/>
      <c r="D11303" s="146"/>
      <c r="E11303" s="86"/>
      <c r="F11303" s="96"/>
    </row>
    <row r="11304" spans="1:6" x14ac:dyDescent="0.2">
      <c r="A11304" s="145"/>
      <c r="C11304" s="86"/>
      <c r="D11304" s="146"/>
      <c r="E11304" s="86"/>
      <c r="F11304" s="96"/>
    </row>
    <row r="11305" spans="1:6" x14ac:dyDescent="0.2">
      <c r="A11305" s="145"/>
      <c r="C11305" s="86"/>
      <c r="D11305" s="146"/>
      <c r="E11305" s="86"/>
      <c r="F11305" s="96"/>
    </row>
    <row r="11306" spans="1:6" x14ac:dyDescent="0.2">
      <c r="A11306" s="145"/>
      <c r="C11306" s="86"/>
      <c r="D11306" s="146"/>
      <c r="E11306" s="86"/>
      <c r="F11306" s="96"/>
    </row>
    <row r="11307" spans="1:6" x14ac:dyDescent="0.2">
      <c r="A11307" s="145"/>
      <c r="C11307" s="86"/>
      <c r="D11307" s="146"/>
      <c r="E11307" s="86"/>
      <c r="F11307" s="96"/>
    </row>
    <row r="11308" spans="1:6" x14ac:dyDescent="0.2">
      <c r="A11308" s="145"/>
      <c r="C11308" s="86"/>
      <c r="D11308" s="146"/>
      <c r="E11308" s="86"/>
      <c r="F11308" s="96"/>
    </row>
    <row r="11309" spans="1:6" x14ac:dyDescent="0.2">
      <c r="A11309" s="145"/>
      <c r="C11309" s="86"/>
      <c r="D11309" s="146"/>
      <c r="E11309" s="86"/>
      <c r="F11309" s="96"/>
    </row>
    <row r="11310" spans="1:6" x14ac:dyDescent="0.2">
      <c r="A11310" s="145"/>
      <c r="C11310" s="86"/>
      <c r="D11310" s="146"/>
      <c r="E11310" s="86"/>
      <c r="F11310" s="96"/>
    </row>
    <row r="11311" spans="1:6" x14ac:dyDescent="0.2">
      <c r="A11311" s="145"/>
      <c r="C11311" s="86"/>
      <c r="D11311" s="146"/>
      <c r="E11311" s="86"/>
      <c r="F11311" s="96"/>
    </row>
    <row r="11312" spans="1:6" x14ac:dyDescent="0.2">
      <c r="A11312" s="145"/>
      <c r="C11312" s="86"/>
      <c r="D11312" s="146"/>
      <c r="E11312" s="86"/>
      <c r="F11312" s="96"/>
    </row>
    <row r="11313" spans="1:6" x14ac:dyDescent="0.2">
      <c r="A11313" s="145"/>
      <c r="C11313" s="86"/>
      <c r="D11313" s="146"/>
      <c r="E11313" s="86"/>
      <c r="F11313" s="96"/>
    </row>
    <row r="11314" spans="1:6" x14ac:dyDescent="0.2">
      <c r="A11314" s="145"/>
      <c r="C11314" s="86"/>
      <c r="D11314" s="146"/>
      <c r="E11314" s="86"/>
      <c r="F11314" s="96"/>
    </row>
    <row r="11315" spans="1:6" x14ac:dyDescent="0.2">
      <c r="A11315" s="145"/>
      <c r="C11315" s="86"/>
      <c r="D11315" s="146"/>
      <c r="E11315" s="86"/>
      <c r="F11315" s="96"/>
    </row>
    <row r="11316" spans="1:6" x14ac:dyDescent="0.2">
      <c r="A11316" s="145"/>
      <c r="C11316" s="86"/>
      <c r="D11316" s="146"/>
      <c r="E11316" s="86"/>
      <c r="F11316" s="96"/>
    </row>
    <row r="11317" spans="1:6" x14ac:dyDescent="0.2">
      <c r="A11317" s="145"/>
      <c r="C11317" s="86"/>
      <c r="D11317" s="146"/>
      <c r="E11317" s="86"/>
      <c r="F11317" s="96"/>
    </row>
    <row r="11318" spans="1:6" x14ac:dyDescent="0.2">
      <c r="A11318" s="145"/>
      <c r="C11318" s="86"/>
      <c r="D11318" s="146"/>
      <c r="E11318" s="86"/>
      <c r="F11318" s="96"/>
    </row>
    <row r="11319" spans="1:6" x14ac:dyDescent="0.2">
      <c r="A11319" s="145"/>
      <c r="C11319" s="86"/>
      <c r="D11319" s="146"/>
      <c r="E11319" s="86"/>
      <c r="F11319" s="96"/>
    </row>
    <row r="11320" spans="1:6" x14ac:dyDescent="0.2">
      <c r="A11320" s="145"/>
      <c r="C11320" s="86"/>
      <c r="D11320" s="146"/>
      <c r="E11320" s="86"/>
      <c r="F11320" s="96"/>
    </row>
    <row r="11321" spans="1:6" x14ac:dyDescent="0.2">
      <c r="A11321" s="145"/>
      <c r="C11321" s="86"/>
      <c r="D11321" s="146"/>
      <c r="E11321" s="86"/>
      <c r="F11321" s="96"/>
    </row>
    <row r="11322" spans="1:6" x14ac:dyDescent="0.2">
      <c r="A11322" s="145"/>
      <c r="C11322" s="86"/>
      <c r="D11322" s="146"/>
      <c r="E11322" s="86"/>
      <c r="F11322" s="96"/>
    </row>
    <row r="11323" spans="1:6" x14ac:dyDescent="0.2">
      <c r="A11323" s="145"/>
      <c r="C11323" s="86"/>
      <c r="D11323" s="146"/>
      <c r="E11323" s="86"/>
      <c r="F11323" s="96"/>
    </row>
    <row r="11324" spans="1:6" x14ac:dyDescent="0.2">
      <c r="A11324" s="145"/>
      <c r="C11324" s="86"/>
      <c r="D11324" s="146"/>
      <c r="E11324" s="86"/>
      <c r="F11324" s="96"/>
    </row>
    <row r="11325" spans="1:6" x14ac:dyDescent="0.2">
      <c r="A11325" s="145"/>
      <c r="C11325" s="86"/>
      <c r="D11325" s="146"/>
      <c r="E11325" s="86"/>
      <c r="F11325" s="96"/>
    </row>
    <row r="11326" spans="1:6" x14ac:dyDescent="0.2">
      <c r="A11326" s="145"/>
      <c r="C11326" s="86"/>
      <c r="D11326" s="146"/>
      <c r="E11326" s="86"/>
      <c r="F11326" s="96"/>
    </row>
    <row r="11327" spans="1:6" x14ac:dyDescent="0.2">
      <c r="A11327" s="145"/>
      <c r="C11327" s="86"/>
      <c r="D11327" s="146"/>
      <c r="E11327" s="86"/>
      <c r="F11327" s="96"/>
    </row>
    <row r="11328" spans="1:6" x14ac:dyDescent="0.2">
      <c r="A11328" s="145"/>
      <c r="C11328" s="86"/>
      <c r="D11328" s="146"/>
      <c r="E11328" s="86"/>
      <c r="F11328" s="96"/>
    </row>
    <row r="11329" spans="1:6" x14ac:dyDescent="0.2">
      <c r="A11329" s="145"/>
      <c r="C11329" s="86"/>
      <c r="D11329" s="146"/>
      <c r="E11329" s="86"/>
      <c r="F11329" s="96"/>
    </row>
    <row r="11330" spans="1:6" x14ac:dyDescent="0.2">
      <c r="A11330" s="145"/>
      <c r="C11330" s="86"/>
      <c r="D11330" s="146"/>
      <c r="E11330" s="86"/>
      <c r="F11330" s="96"/>
    </row>
    <row r="11331" spans="1:6" x14ac:dyDescent="0.2">
      <c r="A11331" s="145"/>
      <c r="C11331" s="86"/>
      <c r="D11331" s="146"/>
      <c r="E11331" s="86"/>
      <c r="F11331" s="96"/>
    </row>
    <row r="11332" spans="1:6" x14ac:dyDescent="0.2">
      <c r="A11332" s="145"/>
      <c r="C11332" s="86"/>
      <c r="D11332" s="146"/>
      <c r="E11332" s="86"/>
      <c r="F11332" s="96"/>
    </row>
    <row r="11333" spans="1:6" x14ac:dyDescent="0.2">
      <c r="A11333" s="145"/>
      <c r="C11333" s="86"/>
      <c r="D11333" s="146"/>
      <c r="E11333" s="86"/>
      <c r="F11333" s="96"/>
    </row>
    <row r="11334" spans="1:6" x14ac:dyDescent="0.2">
      <c r="A11334" s="145"/>
      <c r="C11334" s="86"/>
      <c r="D11334" s="146"/>
      <c r="E11334" s="86"/>
      <c r="F11334" s="96"/>
    </row>
    <row r="11335" spans="1:6" x14ac:dyDescent="0.2">
      <c r="A11335" s="145"/>
      <c r="C11335" s="86"/>
      <c r="D11335" s="146"/>
      <c r="E11335" s="86"/>
      <c r="F11335" s="96"/>
    </row>
    <row r="11336" spans="1:6" x14ac:dyDescent="0.2">
      <c r="A11336" s="145"/>
      <c r="C11336" s="86"/>
      <c r="D11336" s="146"/>
      <c r="E11336" s="86"/>
      <c r="F11336" s="96"/>
    </row>
    <row r="11337" spans="1:6" x14ac:dyDescent="0.2">
      <c r="A11337" s="145"/>
      <c r="C11337" s="86"/>
      <c r="D11337" s="146"/>
      <c r="E11337" s="86"/>
      <c r="F11337" s="96"/>
    </row>
    <row r="11338" spans="1:6" x14ac:dyDescent="0.2">
      <c r="A11338" s="145"/>
      <c r="C11338" s="86"/>
      <c r="D11338" s="146"/>
      <c r="E11338" s="86"/>
      <c r="F11338" s="96"/>
    </row>
    <row r="11339" spans="1:6" x14ac:dyDescent="0.2">
      <c r="A11339" s="145"/>
      <c r="C11339" s="86"/>
      <c r="D11339" s="146"/>
      <c r="E11339" s="86"/>
      <c r="F11339" s="96"/>
    </row>
    <row r="11340" spans="1:6" x14ac:dyDescent="0.2">
      <c r="A11340" s="145"/>
      <c r="C11340" s="86"/>
      <c r="D11340" s="146"/>
      <c r="E11340" s="86"/>
      <c r="F11340" s="96"/>
    </row>
    <row r="11341" spans="1:6" x14ac:dyDescent="0.2">
      <c r="A11341" s="145"/>
      <c r="C11341" s="86"/>
      <c r="D11341" s="146"/>
      <c r="E11341" s="86"/>
      <c r="F11341" s="96"/>
    </row>
    <row r="11342" spans="1:6" x14ac:dyDescent="0.2">
      <c r="A11342" s="145"/>
      <c r="C11342" s="86"/>
      <c r="D11342" s="146"/>
      <c r="E11342" s="86"/>
      <c r="F11342" s="96"/>
    </row>
    <row r="11343" spans="1:6" x14ac:dyDescent="0.2">
      <c r="A11343" s="145"/>
      <c r="C11343" s="86"/>
      <c r="D11343" s="146"/>
      <c r="E11343" s="86"/>
      <c r="F11343" s="96"/>
    </row>
    <row r="11344" spans="1:6" x14ac:dyDescent="0.2">
      <c r="A11344" s="145"/>
      <c r="C11344" s="86"/>
      <c r="D11344" s="146"/>
      <c r="E11344" s="86"/>
      <c r="F11344" s="96"/>
    </row>
    <row r="11345" spans="1:6" x14ac:dyDescent="0.2">
      <c r="A11345" s="145"/>
      <c r="C11345" s="86"/>
      <c r="D11345" s="146"/>
      <c r="E11345" s="86"/>
      <c r="F11345" s="96"/>
    </row>
    <row r="11346" spans="1:6" x14ac:dyDescent="0.2">
      <c r="A11346" s="145"/>
      <c r="C11346" s="86"/>
      <c r="D11346" s="146"/>
      <c r="E11346" s="86"/>
      <c r="F11346" s="96"/>
    </row>
    <row r="11347" spans="1:6" x14ac:dyDescent="0.2">
      <c r="A11347" s="145"/>
      <c r="C11347" s="86"/>
      <c r="D11347" s="146"/>
      <c r="E11347" s="86"/>
      <c r="F11347" s="96"/>
    </row>
    <row r="11348" spans="1:6" x14ac:dyDescent="0.2">
      <c r="A11348" s="145"/>
      <c r="C11348" s="86"/>
      <c r="D11348" s="146"/>
      <c r="E11348" s="86"/>
      <c r="F11348" s="96"/>
    </row>
    <row r="11349" spans="1:6" x14ac:dyDescent="0.2">
      <c r="A11349" s="145"/>
      <c r="C11349" s="86"/>
      <c r="D11349" s="146"/>
      <c r="E11349" s="86"/>
      <c r="F11349" s="96"/>
    </row>
    <row r="11350" spans="1:6" x14ac:dyDescent="0.2">
      <c r="A11350" s="145"/>
      <c r="C11350" s="86"/>
      <c r="D11350" s="146"/>
      <c r="E11350" s="86"/>
      <c r="F11350" s="96"/>
    </row>
    <row r="11351" spans="1:6" x14ac:dyDescent="0.2">
      <c r="A11351" s="145"/>
      <c r="C11351" s="86"/>
      <c r="D11351" s="146"/>
      <c r="E11351" s="86"/>
      <c r="F11351" s="96"/>
    </row>
    <row r="11352" spans="1:6" x14ac:dyDescent="0.2">
      <c r="A11352" s="145"/>
      <c r="C11352" s="86"/>
      <c r="D11352" s="146"/>
      <c r="E11352" s="86"/>
      <c r="F11352" s="96"/>
    </row>
    <row r="11353" spans="1:6" x14ac:dyDescent="0.2">
      <c r="A11353" s="145"/>
      <c r="C11353" s="86"/>
      <c r="D11353" s="146"/>
      <c r="E11353" s="86"/>
      <c r="F11353" s="96"/>
    </row>
    <row r="11354" spans="1:6" x14ac:dyDescent="0.2">
      <c r="A11354" s="145"/>
      <c r="C11354" s="86"/>
      <c r="D11354" s="146"/>
      <c r="E11354" s="86"/>
      <c r="F11354" s="96"/>
    </row>
    <row r="11355" spans="1:6" x14ac:dyDescent="0.2">
      <c r="A11355" s="145"/>
      <c r="C11355" s="86"/>
      <c r="D11355" s="146"/>
      <c r="E11355" s="86"/>
      <c r="F11355" s="96"/>
    </row>
    <row r="11356" spans="1:6" x14ac:dyDescent="0.2">
      <c r="A11356" s="145"/>
      <c r="C11356" s="86"/>
      <c r="D11356" s="146"/>
      <c r="E11356" s="86"/>
      <c r="F11356" s="96"/>
    </row>
    <row r="11357" spans="1:6" x14ac:dyDescent="0.2">
      <c r="A11357" s="145"/>
      <c r="C11357" s="86"/>
      <c r="D11357" s="146"/>
      <c r="E11357" s="86"/>
      <c r="F11357" s="96"/>
    </row>
    <row r="11358" spans="1:6" x14ac:dyDescent="0.2">
      <c r="A11358" s="145"/>
      <c r="C11358" s="86"/>
      <c r="D11358" s="146"/>
      <c r="E11358" s="86"/>
      <c r="F11358" s="96"/>
    </row>
    <row r="11359" spans="1:6" x14ac:dyDescent="0.2">
      <c r="A11359" s="145"/>
      <c r="C11359" s="86"/>
      <c r="D11359" s="146"/>
      <c r="E11359" s="86"/>
      <c r="F11359" s="96"/>
    </row>
    <row r="11360" spans="1:6" x14ac:dyDescent="0.2">
      <c r="A11360" s="145"/>
      <c r="C11360" s="86"/>
      <c r="D11360" s="146"/>
      <c r="E11360" s="86"/>
      <c r="F11360" s="96"/>
    </row>
    <row r="11361" spans="1:6" x14ac:dyDescent="0.2">
      <c r="A11361" s="145"/>
      <c r="C11361" s="86"/>
      <c r="D11361" s="146"/>
      <c r="E11361" s="86"/>
      <c r="F11361" s="96"/>
    </row>
    <row r="11362" spans="1:6" x14ac:dyDescent="0.2">
      <c r="A11362" s="145"/>
      <c r="C11362" s="86"/>
      <c r="D11362" s="146"/>
      <c r="E11362" s="86"/>
      <c r="F11362" s="96"/>
    </row>
    <row r="11363" spans="1:6" x14ac:dyDescent="0.2">
      <c r="A11363" s="145"/>
      <c r="C11363" s="86"/>
      <c r="D11363" s="146"/>
      <c r="E11363" s="86"/>
      <c r="F11363" s="96"/>
    </row>
    <row r="11364" spans="1:6" x14ac:dyDescent="0.2">
      <c r="A11364" s="145"/>
      <c r="C11364" s="86"/>
      <c r="D11364" s="146"/>
      <c r="E11364" s="86"/>
      <c r="F11364" s="96"/>
    </row>
    <row r="11365" spans="1:6" x14ac:dyDescent="0.2">
      <c r="A11365" s="145"/>
      <c r="C11365" s="86"/>
      <c r="D11365" s="146"/>
      <c r="E11365" s="86"/>
      <c r="F11365" s="96"/>
    </row>
    <row r="11366" spans="1:6" x14ac:dyDescent="0.2">
      <c r="A11366" s="145"/>
      <c r="C11366" s="86"/>
      <c r="D11366" s="146"/>
      <c r="E11366" s="86"/>
      <c r="F11366" s="96"/>
    </row>
    <row r="11367" spans="1:6" x14ac:dyDescent="0.2">
      <c r="A11367" s="145"/>
      <c r="C11367" s="86"/>
      <c r="D11367" s="146"/>
      <c r="E11367" s="86"/>
      <c r="F11367" s="96"/>
    </row>
    <row r="11368" spans="1:6" x14ac:dyDescent="0.2">
      <c r="A11368" s="145"/>
      <c r="C11368" s="86"/>
      <c r="D11368" s="146"/>
      <c r="E11368" s="86"/>
      <c r="F11368" s="96"/>
    </row>
    <row r="11369" spans="1:6" x14ac:dyDescent="0.2">
      <c r="A11369" s="145"/>
      <c r="C11369" s="86"/>
      <c r="D11369" s="146"/>
      <c r="E11369" s="86"/>
      <c r="F11369" s="96"/>
    </row>
    <row r="11370" spans="1:6" x14ac:dyDescent="0.2">
      <c r="A11370" s="145"/>
      <c r="C11370" s="86"/>
      <c r="D11370" s="146"/>
      <c r="E11370" s="86"/>
      <c r="F11370" s="96"/>
    </row>
    <row r="11371" spans="1:6" x14ac:dyDescent="0.2">
      <c r="A11371" s="145"/>
      <c r="C11371" s="86"/>
      <c r="D11371" s="146"/>
      <c r="E11371" s="86"/>
      <c r="F11371" s="96"/>
    </row>
    <row r="11372" spans="1:6" x14ac:dyDescent="0.2">
      <c r="A11372" s="145"/>
      <c r="C11372" s="86"/>
      <c r="D11372" s="146"/>
      <c r="E11372" s="86"/>
      <c r="F11372" s="96"/>
    </row>
    <row r="11373" spans="1:6" x14ac:dyDescent="0.2">
      <c r="A11373" s="145"/>
      <c r="C11373" s="86"/>
      <c r="D11373" s="146"/>
      <c r="E11373" s="86"/>
      <c r="F11373" s="96"/>
    </row>
    <row r="11374" spans="1:6" x14ac:dyDescent="0.2">
      <c r="A11374" s="145"/>
      <c r="C11374" s="86"/>
      <c r="D11374" s="146"/>
      <c r="E11374" s="86"/>
      <c r="F11374" s="96"/>
    </row>
    <row r="11375" spans="1:6" x14ac:dyDescent="0.2">
      <c r="A11375" s="145"/>
      <c r="C11375" s="86"/>
      <c r="D11375" s="146"/>
      <c r="E11375" s="86"/>
      <c r="F11375" s="96"/>
    </row>
    <row r="11376" spans="1:6" x14ac:dyDescent="0.2">
      <c r="A11376" s="145"/>
      <c r="C11376" s="86"/>
      <c r="D11376" s="146"/>
      <c r="E11376" s="86"/>
      <c r="F11376" s="96"/>
    </row>
    <row r="11377" spans="1:6" x14ac:dyDescent="0.2">
      <c r="A11377" s="145"/>
      <c r="C11377" s="86"/>
      <c r="D11377" s="146"/>
      <c r="E11377" s="86"/>
      <c r="F11377" s="96"/>
    </row>
    <row r="11378" spans="1:6" x14ac:dyDescent="0.2">
      <c r="A11378" s="145"/>
      <c r="C11378" s="86"/>
      <c r="D11378" s="146"/>
      <c r="E11378" s="86"/>
      <c r="F11378" s="96"/>
    </row>
    <row r="11379" spans="1:6" x14ac:dyDescent="0.2">
      <c r="A11379" s="145"/>
      <c r="C11379" s="86"/>
      <c r="D11379" s="146"/>
      <c r="E11379" s="86"/>
      <c r="F11379" s="96"/>
    </row>
    <row r="11380" spans="1:6" x14ac:dyDescent="0.2">
      <c r="A11380" s="145"/>
      <c r="C11380" s="86"/>
      <c r="D11380" s="146"/>
      <c r="E11380" s="86"/>
      <c r="F11380" s="96"/>
    </row>
    <row r="11381" spans="1:6" x14ac:dyDescent="0.2">
      <c r="A11381" s="145"/>
      <c r="C11381" s="86"/>
      <c r="D11381" s="146"/>
      <c r="E11381" s="86"/>
      <c r="F11381" s="96"/>
    </row>
    <row r="11382" spans="1:6" x14ac:dyDescent="0.2">
      <c r="A11382" s="145"/>
      <c r="C11382" s="86"/>
      <c r="D11382" s="146"/>
      <c r="E11382" s="86"/>
      <c r="F11382" s="96"/>
    </row>
    <row r="11383" spans="1:6" x14ac:dyDescent="0.2">
      <c r="A11383" s="145"/>
      <c r="C11383" s="86"/>
      <c r="D11383" s="146"/>
      <c r="E11383" s="86"/>
      <c r="F11383" s="96"/>
    </row>
    <row r="11384" spans="1:6" x14ac:dyDescent="0.2">
      <c r="A11384" s="145"/>
      <c r="C11384" s="86"/>
      <c r="D11384" s="146"/>
      <c r="E11384" s="86"/>
      <c r="F11384" s="96"/>
    </row>
    <row r="11385" spans="1:6" x14ac:dyDescent="0.2">
      <c r="A11385" s="145"/>
      <c r="C11385" s="86"/>
      <c r="D11385" s="146"/>
      <c r="E11385" s="86"/>
      <c r="F11385" s="96"/>
    </row>
    <row r="11386" spans="1:6" x14ac:dyDescent="0.2">
      <c r="A11386" s="145"/>
      <c r="C11386" s="86"/>
      <c r="D11386" s="146"/>
      <c r="E11386" s="86"/>
      <c r="F11386" s="96"/>
    </row>
    <row r="11387" spans="1:6" x14ac:dyDescent="0.2">
      <c r="A11387" s="145"/>
      <c r="C11387" s="86"/>
      <c r="D11387" s="146"/>
      <c r="E11387" s="86"/>
      <c r="F11387" s="96"/>
    </row>
    <row r="11388" spans="1:6" x14ac:dyDescent="0.2">
      <c r="A11388" s="145"/>
      <c r="C11388" s="86"/>
      <c r="D11388" s="146"/>
      <c r="E11388" s="86"/>
      <c r="F11388" s="96"/>
    </row>
    <row r="11389" spans="1:6" x14ac:dyDescent="0.2">
      <c r="A11389" s="145"/>
      <c r="C11389" s="86"/>
      <c r="D11389" s="146"/>
      <c r="E11389" s="86"/>
      <c r="F11389" s="96"/>
    </row>
    <row r="11390" spans="1:6" x14ac:dyDescent="0.2">
      <c r="A11390" s="145"/>
      <c r="C11390" s="86"/>
      <c r="D11390" s="146"/>
      <c r="E11390" s="86"/>
      <c r="F11390" s="96"/>
    </row>
    <row r="11391" spans="1:6" x14ac:dyDescent="0.2">
      <c r="A11391" s="145"/>
      <c r="C11391" s="86"/>
      <c r="D11391" s="146"/>
      <c r="E11391" s="86"/>
      <c r="F11391" s="96"/>
    </row>
    <row r="11392" spans="1:6" x14ac:dyDescent="0.2">
      <c r="A11392" s="145"/>
      <c r="C11392" s="86"/>
      <c r="D11392" s="146"/>
      <c r="E11392" s="86"/>
      <c r="F11392" s="96"/>
    </row>
    <row r="11393" spans="1:6" x14ac:dyDescent="0.2">
      <c r="A11393" s="145"/>
      <c r="C11393" s="86"/>
      <c r="D11393" s="146"/>
      <c r="E11393" s="86"/>
      <c r="F11393" s="96"/>
    </row>
    <row r="11394" spans="1:6" x14ac:dyDescent="0.2">
      <c r="A11394" s="145"/>
      <c r="C11394" s="86"/>
      <c r="D11394" s="146"/>
      <c r="E11394" s="86"/>
      <c r="F11394" s="96"/>
    </row>
    <row r="11395" spans="1:6" x14ac:dyDescent="0.2">
      <c r="A11395" s="145"/>
      <c r="C11395" s="86"/>
      <c r="D11395" s="146"/>
      <c r="E11395" s="86"/>
      <c r="F11395" s="96"/>
    </row>
    <row r="11396" spans="1:6" x14ac:dyDescent="0.2">
      <c r="A11396" s="145"/>
      <c r="C11396" s="86"/>
      <c r="D11396" s="146"/>
      <c r="E11396" s="86"/>
      <c r="F11396" s="96"/>
    </row>
    <row r="11397" spans="1:6" x14ac:dyDescent="0.2">
      <c r="A11397" s="145"/>
      <c r="C11397" s="86"/>
      <c r="D11397" s="146"/>
      <c r="E11397" s="86"/>
      <c r="F11397" s="96"/>
    </row>
    <row r="11398" spans="1:6" x14ac:dyDescent="0.2">
      <c r="A11398" s="145"/>
      <c r="C11398" s="86"/>
      <c r="D11398" s="146"/>
      <c r="E11398" s="86"/>
      <c r="F11398" s="96"/>
    </row>
    <row r="11399" spans="1:6" x14ac:dyDescent="0.2">
      <c r="A11399" s="145"/>
      <c r="C11399" s="86"/>
      <c r="D11399" s="146"/>
      <c r="E11399" s="86"/>
      <c r="F11399" s="96"/>
    </row>
    <row r="11400" spans="1:6" x14ac:dyDescent="0.2">
      <c r="A11400" s="145"/>
      <c r="C11400" s="86"/>
      <c r="D11400" s="146"/>
      <c r="E11400" s="86"/>
      <c r="F11400" s="96"/>
    </row>
    <row r="11401" spans="1:6" x14ac:dyDescent="0.2">
      <c r="A11401" s="145"/>
      <c r="C11401" s="86"/>
      <c r="D11401" s="146"/>
      <c r="E11401" s="86"/>
      <c r="F11401" s="96"/>
    </row>
    <row r="11402" spans="1:6" x14ac:dyDescent="0.2">
      <c r="A11402" s="145"/>
      <c r="C11402" s="86"/>
      <c r="D11402" s="146"/>
      <c r="E11402" s="86"/>
      <c r="F11402" s="96"/>
    </row>
    <row r="11403" spans="1:6" x14ac:dyDescent="0.2">
      <c r="A11403" s="145"/>
      <c r="C11403" s="86"/>
      <c r="D11403" s="146"/>
      <c r="E11403" s="86"/>
      <c r="F11403" s="96"/>
    </row>
    <row r="11404" spans="1:6" x14ac:dyDescent="0.2">
      <c r="A11404" s="145"/>
      <c r="C11404" s="86"/>
      <c r="D11404" s="146"/>
      <c r="E11404" s="86"/>
      <c r="F11404" s="96"/>
    </row>
    <row r="11405" spans="1:6" x14ac:dyDescent="0.2">
      <c r="A11405" s="145"/>
      <c r="C11405" s="86"/>
      <c r="D11405" s="146"/>
      <c r="E11405" s="86"/>
      <c r="F11405" s="96"/>
    </row>
    <row r="11406" spans="1:6" x14ac:dyDescent="0.2">
      <c r="A11406" s="145"/>
      <c r="C11406" s="86"/>
      <c r="D11406" s="146"/>
      <c r="E11406" s="86"/>
      <c r="F11406" s="96"/>
    </row>
    <row r="11407" spans="1:6" x14ac:dyDescent="0.2">
      <c r="A11407" s="145"/>
      <c r="C11407" s="86"/>
      <c r="D11407" s="146"/>
      <c r="E11407" s="86"/>
      <c r="F11407" s="96"/>
    </row>
    <row r="11408" spans="1:6" x14ac:dyDescent="0.2">
      <c r="A11408" s="145"/>
      <c r="C11408" s="86"/>
      <c r="D11408" s="146"/>
      <c r="E11408" s="86"/>
      <c r="F11408" s="96"/>
    </row>
    <row r="11409" spans="1:6" x14ac:dyDescent="0.2">
      <c r="A11409" s="145"/>
      <c r="C11409" s="86"/>
      <c r="D11409" s="146"/>
      <c r="E11409" s="86"/>
      <c r="F11409" s="96"/>
    </row>
    <row r="11410" spans="1:6" x14ac:dyDescent="0.2">
      <c r="A11410" s="145"/>
      <c r="C11410" s="86"/>
      <c r="D11410" s="146"/>
      <c r="E11410" s="86"/>
      <c r="F11410" s="96"/>
    </row>
    <row r="11411" spans="1:6" x14ac:dyDescent="0.2">
      <c r="A11411" s="145"/>
      <c r="C11411" s="86"/>
      <c r="D11411" s="146"/>
      <c r="E11411" s="86"/>
      <c r="F11411" s="96"/>
    </row>
    <row r="11412" spans="1:6" x14ac:dyDescent="0.2">
      <c r="A11412" s="145"/>
      <c r="C11412" s="86"/>
      <c r="D11412" s="146"/>
      <c r="E11412" s="86"/>
      <c r="F11412" s="96"/>
    </row>
    <row r="11413" spans="1:6" x14ac:dyDescent="0.2">
      <c r="A11413" s="145"/>
      <c r="C11413" s="86"/>
      <c r="D11413" s="146"/>
      <c r="E11413" s="86"/>
      <c r="F11413" s="96"/>
    </row>
    <row r="11414" spans="1:6" x14ac:dyDescent="0.2">
      <c r="A11414" s="145"/>
      <c r="C11414" s="86"/>
      <c r="D11414" s="146"/>
      <c r="E11414" s="86"/>
      <c r="F11414" s="96"/>
    </row>
    <row r="11415" spans="1:6" x14ac:dyDescent="0.2">
      <c r="A11415" s="145"/>
      <c r="C11415" s="86"/>
      <c r="D11415" s="146"/>
      <c r="E11415" s="86"/>
      <c r="F11415" s="96"/>
    </row>
    <row r="11416" spans="1:6" x14ac:dyDescent="0.2">
      <c r="A11416" s="145"/>
      <c r="C11416" s="86"/>
      <c r="D11416" s="146"/>
      <c r="E11416" s="86"/>
      <c r="F11416" s="96"/>
    </row>
    <row r="11417" spans="1:6" x14ac:dyDescent="0.2">
      <c r="A11417" s="145"/>
      <c r="C11417" s="86"/>
      <c r="D11417" s="146"/>
      <c r="E11417" s="86"/>
      <c r="F11417" s="96"/>
    </row>
    <row r="11418" spans="1:6" x14ac:dyDescent="0.2">
      <c r="A11418" s="145"/>
      <c r="C11418" s="86"/>
      <c r="D11418" s="146"/>
      <c r="E11418" s="86"/>
      <c r="F11418" s="96"/>
    </row>
    <row r="11419" spans="1:6" x14ac:dyDescent="0.2">
      <c r="A11419" s="145"/>
      <c r="C11419" s="86"/>
      <c r="D11419" s="146"/>
      <c r="E11419" s="86"/>
      <c r="F11419" s="96"/>
    </row>
    <row r="11420" spans="1:6" x14ac:dyDescent="0.2">
      <c r="A11420" s="145"/>
      <c r="C11420" s="86"/>
      <c r="D11420" s="146"/>
      <c r="E11420" s="86"/>
      <c r="F11420" s="96"/>
    </row>
    <row r="11421" spans="1:6" x14ac:dyDescent="0.2">
      <c r="A11421" s="145"/>
      <c r="C11421" s="86"/>
      <c r="D11421" s="146"/>
      <c r="E11421" s="86"/>
      <c r="F11421" s="96"/>
    </row>
    <row r="11422" spans="1:6" x14ac:dyDescent="0.2">
      <c r="A11422" s="145"/>
      <c r="C11422" s="86"/>
      <c r="D11422" s="146"/>
      <c r="E11422" s="86"/>
      <c r="F11422" s="96"/>
    </row>
    <row r="11423" spans="1:6" x14ac:dyDescent="0.2">
      <c r="A11423" s="145"/>
      <c r="C11423" s="86"/>
      <c r="D11423" s="146"/>
      <c r="E11423" s="86"/>
      <c r="F11423" s="96"/>
    </row>
    <row r="11424" spans="1:6" x14ac:dyDescent="0.2">
      <c r="A11424" s="145"/>
      <c r="C11424" s="86"/>
      <c r="D11424" s="146"/>
      <c r="E11424" s="86"/>
      <c r="F11424" s="96"/>
    </row>
    <row r="11425" spans="1:6" x14ac:dyDescent="0.2">
      <c r="A11425" s="145"/>
      <c r="C11425" s="86"/>
      <c r="D11425" s="146"/>
      <c r="E11425" s="86"/>
      <c r="F11425" s="96"/>
    </row>
    <row r="11426" spans="1:6" x14ac:dyDescent="0.2">
      <c r="A11426" s="145"/>
      <c r="C11426" s="86"/>
      <c r="D11426" s="146"/>
      <c r="E11426" s="86"/>
      <c r="F11426" s="96"/>
    </row>
    <row r="11427" spans="1:6" x14ac:dyDescent="0.2">
      <c r="A11427" s="145"/>
      <c r="C11427" s="86"/>
      <c r="D11427" s="146"/>
      <c r="E11427" s="86"/>
      <c r="F11427" s="96"/>
    </row>
    <row r="11428" spans="1:6" x14ac:dyDescent="0.2">
      <c r="A11428" s="145"/>
      <c r="C11428" s="86"/>
      <c r="D11428" s="146"/>
      <c r="E11428" s="86"/>
      <c r="F11428" s="96"/>
    </row>
    <row r="11429" spans="1:6" x14ac:dyDescent="0.2">
      <c r="A11429" s="145"/>
      <c r="C11429" s="86"/>
      <c r="D11429" s="146"/>
      <c r="E11429" s="86"/>
      <c r="F11429" s="96"/>
    </row>
    <row r="11430" spans="1:6" x14ac:dyDescent="0.2">
      <c r="A11430" s="145"/>
      <c r="C11430" s="86"/>
      <c r="D11430" s="146"/>
      <c r="E11430" s="86"/>
      <c r="F11430" s="96"/>
    </row>
    <row r="11431" spans="1:6" x14ac:dyDescent="0.2">
      <c r="A11431" s="145"/>
      <c r="C11431" s="86"/>
      <c r="D11431" s="146"/>
      <c r="E11431" s="86"/>
      <c r="F11431" s="96"/>
    </row>
    <row r="11432" spans="1:6" x14ac:dyDescent="0.2">
      <c r="A11432" s="145"/>
      <c r="C11432" s="86"/>
      <c r="D11432" s="146"/>
      <c r="E11432" s="86"/>
      <c r="F11432" s="96"/>
    </row>
    <row r="11433" spans="1:6" x14ac:dyDescent="0.2">
      <c r="A11433" s="145"/>
      <c r="C11433" s="86"/>
      <c r="D11433" s="146"/>
      <c r="E11433" s="86"/>
      <c r="F11433" s="96"/>
    </row>
    <row r="11434" spans="1:6" x14ac:dyDescent="0.2">
      <c r="A11434" s="145"/>
      <c r="C11434" s="86"/>
      <c r="D11434" s="146"/>
      <c r="E11434" s="86"/>
      <c r="F11434" s="96"/>
    </row>
    <row r="11435" spans="1:6" x14ac:dyDescent="0.2">
      <c r="A11435" s="145"/>
      <c r="C11435" s="86"/>
      <c r="D11435" s="146"/>
      <c r="E11435" s="86"/>
      <c r="F11435" s="96"/>
    </row>
    <row r="11436" spans="1:6" x14ac:dyDescent="0.2">
      <c r="A11436" s="145"/>
      <c r="C11436" s="86"/>
      <c r="D11436" s="146"/>
      <c r="E11436" s="86"/>
      <c r="F11436" s="96"/>
    </row>
    <row r="11437" spans="1:6" x14ac:dyDescent="0.2">
      <c r="A11437" s="145"/>
      <c r="C11437" s="86"/>
      <c r="D11437" s="146"/>
      <c r="E11437" s="86"/>
      <c r="F11437" s="96"/>
    </row>
    <row r="11438" spans="1:6" x14ac:dyDescent="0.2">
      <c r="A11438" s="145"/>
      <c r="C11438" s="86"/>
      <c r="D11438" s="146"/>
      <c r="E11438" s="86"/>
      <c r="F11438" s="96"/>
    </row>
    <row r="11439" spans="1:6" x14ac:dyDescent="0.2">
      <c r="A11439" s="145"/>
      <c r="C11439" s="86"/>
      <c r="D11439" s="146"/>
      <c r="E11439" s="86"/>
      <c r="F11439" s="96"/>
    </row>
    <row r="11440" spans="1:6" x14ac:dyDescent="0.2">
      <c r="A11440" s="145"/>
      <c r="C11440" s="86"/>
      <c r="D11440" s="146"/>
      <c r="E11440" s="86"/>
      <c r="F11440" s="96"/>
    </row>
    <row r="11441" spans="1:6" x14ac:dyDescent="0.2">
      <c r="A11441" s="145"/>
      <c r="C11441" s="86"/>
      <c r="D11441" s="146"/>
      <c r="E11441" s="86"/>
      <c r="F11441" s="96"/>
    </row>
    <row r="11442" spans="1:6" x14ac:dyDescent="0.2">
      <c r="A11442" s="145"/>
      <c r="C11442" s="86"/>
      <c r="D11442" s="146"/>
      <c r="E11442" s="86"/>
      <c r="F11442" s="96"/>
    </row>
    <row r="11443" spans="1:6" x14ac:dyDescent="0.2">
      <c r="A11443" s="145"/>
      <c r="C11443" s="86"/>
      <c r="D11443" s="146"/>
      <c r="E11443" s="86"/>
      <c r="F11443" s="96"/>
    </row>
    <row r="11444" spans="1:6" x14ac:dyDescent="0.2">
      <c r="A11444" s="145"/>
      <c r="C11444" s="86"/>
      <c r="D11444" s="146"/>
      <c r="E11444" s="86"/>
      <c r="F11444" s="96"/>
    </row>
    <row r="11445" spans="1:6" x14ac:dyDescent="0.2">
      <c r="A11445" s="145"/>
      <c r="C11445" s="86"/>
      <c r="D11445" s="146"/>
      <c r="E11445" s="86"/>
      <c r="F11445" s="96"/>
    </row>
    <row r="11446" spans="1:6" x14ac:dyDescent="0.2">
      <c r="A11446" s="145"/>
      <c r="C11446" s="86"/>
      <c r="D11446" s="146"/>
      <c r="E11446" s="86"/>
      <c r="F11446" s="96"/>
    </row>
    <row r="11447" spans="1:6" x14ac:dyDescent="0.2">
      <c r="A11447" s="145"/>
      <c r="C11447" s="86"/>
      <c r="D11447" s="146"/>
      <c r="E11447" s="86"/>
      <c r="F11447" s="96"/>
    </row>
    <row r="11448" spans="1:6" x14ac:dyDescent="0.2">
      <c r="A11448" s="145"/>
      <c r="C11448" s="86"/>
      <c r="D11448" s="146"/>
      <c r="E11448" s="86"/>
      <c r="F11448" s="96"/>
    </row>
    <row r="11449" spans="1:6" x14ac:dyDescent="0.2">
      <c r="A11449" s="145"/>
      <c r="C11449" s="86"/>
      <c r="D11449" s="146"/>
      <c r="E11449" s="86"/>
      <c r="F11449" s="96"/>
    </row>
    <row r="11450" spans="1:6" x14ac:dyDescent="0.2">
      <c r="A11450" s="145"/>
      <c r="C11450" s="86"/>
      <c r="D11450" s="146"/>
      <c r="E11450" s="86"/>
      <c r="F11450" s="96"/>
    </row>
    <row r="11451" spans="1:6" x14ac:dyDescent="0.2">
      <c r="A11451" s="145"/>
      <c r="C11451" s="86"/>
      <c r="D11451" s="146"/>
      <c r="E11451" s="86"/>
      <c r="F11451" s="96"/>
    </row>
    <row r="11452" spans="1:6" x14ac:dyDescent="0.2">
      <c r="A11452" s="145"/>
      <c r="C11452" s="86"/>
      <c r="D11452" s="146"/>
      <c r="E11452" s="86"/>
      <c r="F11452" s="96"/>
    </row>
    <row r="11453" spans="1:6" x14ac:dyDescent="0.2">
      <c r="A11453" s="145"/>
      <c r="C11453" s="86"/>
      <c r="D11453" s="146"/>
      <c r="E11453" s="86"/>
      <c r="F11453" s="96"/>
    </row>
    <row r="11454" spans="1:6" x14ac:dyDescent="0.2">
      <c r="A11454" s="145"/>
      <c r="C11454" s="86"/>
      <c r="D11454" s="146"/>
      <c r="E11454" s="86"/>
      <c r="F11454" s="96"/>
    </row>
    <row r="11455" spans="1:6" x14ac:dyDescent="0.2">
      <c r="A11455" s="145"/>
      <c r="C11455" s="86"/>
      <c r="D11455" s="146"/>
      <c r="E11455" s="86"/>
      <c r="F11455" s="96"/>
    </row>
    <row r="11456" spans="1:6" x14ac:dyDescent="0.2">
      <c r="A11456" s="145"/>
      <c r="C11456" s="86"/>
      <c r="D11456" s="146"/>
      <c r="E11456" s="86"/>
      <c r="F11456" s="96"/>
    </row>
    <row r="11457" spans="1:6" x14ac:dyDescent="0.2">
      <c r="A11457" s="145"/>
      <c r="C11457" s="86"/>
      <c r="D11457" s="146"/>
      <c r="E11457" s="86"/>
      <c r="F11457" s="96"/>
    </row>
    <row r="11458" spans="1:6" x14ac:dyDescent="0.2">
      <c r="A11458" s="145"/>
      <c r="C11458" s="86"/>
      <c r="D11458" s="146"/>
      <c r="E11458" s="86"/>
      <c r="F11458" s="96"/>
    </row>
    <row r="11459" spans="1:6" x14ac:dyDescent="0.2">
      <c r="A11459" s="145"/>
      <c r="C11459" s="86"/>
      <c r="D11459" s="146"/>
      <c r="E11459" s="86"/>
      <c r="F11459" s="96"/>
    </row>
    <row r="11460" spans="1:6" x14ac:dyDescent="0.2">
      <c r="A11460" s="145"/>
      <c r="C11460" s="86"/>
      <c r="D11460" s="146"/>
      <c r="E11460" s="86"/>
      <c r="F11460" s="96"/>
    </row>
    <row r="11461" spans="1:6" x14ac:dyDescent="0.2">
      <c r="A11461" s="145"/>
      <c r="C11461" s="86"/>
      <c r="D11461" s="146"/>
      <c r="E11461" s="86"/>
      <c r="F11461" s="96"/>
    </row>
    <row r="11462" spans="1:6" x14ac:dyDescent="0.2">
      <c r="A11462" s="145"/>
      <c r="C11462" s="86"/>
      <c r="D11462" s="146"/>
      <c r="E11462" s="86"/>
      <c r="F11462" s="96"/>
    </row>
    <row r="11463" spans="1:6" x14ac:dyDescent="0.2">
      <c r="A11463" s="145"/>
      <c r="C11463" s="86"/>
      <c r="D11463" s="146"/>
      <c r="E11463" s="86"/>
      <c r="F11463" s="96"/>
    </row>
    <row r="11464" spans="1:6" x14ac:dyDescent="0.2">
      <c r="A11464" s="145"/>
      <c r="C11464" s="86"/>
      <c r="D11464" s="146"/>
      <c r="E11464" s="86"/>
      <c r="F11464" s="96"/>
    </row>
    <row r="11465" spans="1:6" x14ac:dyDescent="0.2">
      <c r="A11465" s="145"/>
      <c r="C11465" s="86"/>
      <c r="D11465" s="146"/>
      <c r="E11465" s="86"/>
      <c r="F11465" s="96"/>
    </row>
    <row r="11466" spans="1:6" x14ac:dyDescent="0.2">
      <c r="A11466" s="145"/>
      <c r="C11466" s="86"/>
      <c r="D11466" s="146"/>
      <c r="E11466" s="86"/>
      <c r="F11466" s="96"/>
    </row>
    <row r="11467" spans="1:6" x14ac:dyDescent="0.2">
      <c r="A11467" s="145"/>
      <c r="C11467" s="86"/>
      <c r="D11467" s="146"/>
      <c r="E11467" s="86"/>
      <c r="F11467" s="96"/>
    </row>
    <row r="11468" spans="1:6" x14ac:dyDescent="0.2">
      <c r="A11468" s="145"/>
      <c r="C11468" s="86"/>
      <c r="D11468" s="146"/>
      <c r="E11468" s="86"/>
      <c r="F11468" s="96"/>
    </row>
    <row r="11469" spans="1:6" x14ac:dyDescent="0.2">
      <c r="A11469" s="145"/>
      <c r="C11469" s="86"/>
      <c r="D11469" s="146"/>
      <c r="E11469" s="86"/>
      <c r="F11469" s="96"/>
    </row>
    <row r="11470" spans="1:6" x14ac:dyDescent="0.2">
      <c r="A11470" s="145"/>
      <c r="C11470" s="86"/>
      <c r="D11470" s="146"/>
      <c r="E11470" s="86"/>
      <c r="F11470" s="96"/>
    </row>
    <row r="11471" spans="1:6" x14ac:dyDescent="0.2">
      <c r="A11471" s="145"/>
      <c r="C11471" s="86"/>
      <c r="D11471" s="146"/>
      <c r="E11471" s="86"/>
      <c r="F11471" s="96"/>
    </row>
    <row r="11472" spans="1:6" x14ac:dyDescent="0.2">
      <c r="A11472" s="145"/>
      <c r="C11472" s="86"/>
      <c r="D11472" s="146"/>
      <c r="E11472" s="86"/>
      <c r="F11472" s="96"/>
    </row>
    <row r="11473" spans="1:6" x14ac:dyDescent="0.2">
      <c r="A11473" s="145"/>
      <c r="C11473" s="86"/>
      <c r="D11473" s="146"/>
      <c r="E11473" s="86"/>
      <c r="F11473" s="96"/>
    </row>
    <row r="11474" spans="1:6" x14ac:dyDescent="0.2">
      <c r="A11474" s="145"/>
      <c r="C11474" s="86"/>
      <c r="D11474" s="146"/>
      <c r="E11474" s="86"/>
      <c r="F11474" s="96"/>
    </row>
    <row r="11475" spans="1:6" x14ac:dyDescent="0.2">
      <c r="A11475" s="145"/>
      <c r="C11475" s="86"/>
      <c r="D11475" s="146"/>
      <c r="E11475" s="86"/>
      <c r="F11475" s="96"/>
    </row>
    <row r="11476" spans="1:6" x14ac:dyDescent="0.2">
      <c r="A11476" s="145"/>
      <c r="C11476" s="86"/>
      <c r="D11476" s="146"/>
      <c r="E11476" s="86"/>
      <c r="F11476" s="96"/>
    </row>
    <row r="11477" spans="1:6" x14ac:dyDescent="0.2">
      <c r="A11477" s="145"/>
      <c r="C11477" s="86"/>
      <c r="D11477" s="146"/>
      <c r="E11477" s="86"/>
      <c r="F11477" s="96"/>
    </row>
    <row r="11478" spans="1:6" x14ac:dyDescent="0.2">
      <c r="A11478" s="145"/>
      <c r="C11478" s="86"/>
      <c r="D11478" s="146"/>
      <c r="E11478" s="86"/>
      <c r="F11478" s="96"/>
    </row>
    <row r="11479" spans="1:6" x14ac:dyDescent="0.2">
      <c r="A11479" s="145"/>
      <c r="C11479" s="86"/>
      <c r="D11479" s="146"/>
      <c r="E11479" s="86"/>
      <c r="F11479" s="96"/>
    </row>
    <row r="11480" spans="1:6" x14ac:dyDescent="0.2">
      <c r="A11480" s="145"/>
      <c r="C11480" s="86"/>
      <c r="D11480" s="146"/>
      <c r="E11480" s="86"/>
      <c r="F11480" s="96"/>
    </row>
    <row r="11481" spans="1:6" x14ac:dyDescent="0.2">
      <c r="A11481" s="145"/>
      <c r="C11481" s="86"/>
      <c r="D11481" s="146"/>
      <c r="E11481" s="86"/>
      <c r="F11481" s="96"/>
    </row>
    <row r="11482" spans="1:6" x14ac:dyDescent="0.2">
      <c r="A11482" s="145"/>
      <c r="C11482" s="86"/>
      <c r="D11482" s="146"/>
      <c r="E11482" s="86"/>
      <c r="F11482" s="96"/>
    </row>
    <row r="11483" spans="1:6" x14ac:dyDescent="0.2">
      <c r="A11483" s="145"/>
      <c r="C11483" s="86"/>
      <c r="D11483" s="146"/>
      <c r="E11483" s="86"/>
      <c r="F11483" s="96"/>
    </row>
    <row r="11484" spans="1:6" x14ac:dyDescent="0.2">
      <c r="A11484" s="145"/>
      <c r="C11484" s="86"/>
      <c r="D11484" s="146"/>
      <c r="E11484" s="86"/>
      <c r="F11484" s="96"/>
    </row>
    <row r="11485" spans="1:6" x14ac:dyDescent="0.2">
      <c r="A11485" s="145"/>
      <c r="C11485" s="86"/>
      <c r="D11485" s="146"/>
      <c r="E11485" s="86"/>
      <c r="F11485" s="96"/>
    </row>
    <row r="11486" spans="1:6" x14ac:dyDescent="0.2">
      <c r="A11486" s="145"/>
      <c r="C11486" s="86"/>
      <c r="D11486" s="146"/>
      <c r="E11486" s="86"/>
      <c r="F11486" s="96"/>
    </row>
    <row r="11487" spans="1:6" x14ac:dyDescent="0.2">
      <c r="A11487" s="145"/>
      <c r="C11487" s="86"/>
      <c r="D11487" s="146"/>
      <c r="E11487" s="86"/>
      <c r="F11487" s="96"/>
    </row>
    <row r="11488" spans="1:6" x14ac:dyDescent="0.2">
      <c r="A11488" s="145"/>
      <c r="C11488" s="86"/>
      <c r="D11488" s="146"/>
      <c r="E11488" s="86"/>
      <c r="F11488" s="96"/>
    </row>
    <row r="11489" spans="1:6" x14ac:dyDescent="0.2">
      <c r="A11489" s="145"/>
      <c r="C11489" s="86"/>
      <c r="D11489" s="146"/>
      <c r="E11489" s="86"/>
      <c r="F11489" s="96"/>
    </row>
    <row r="11490" spans="1:6" x14ac:dyDescent="0.2">
      <c r="A11490" s="145"/>
      <c r="C11490" s="86"/>
      <c r="D11490" s="146"/>
      <c r="E11490" s="86"/>
      <c r="F11490" s="96"/>
    </row>
    <row r="11491" spans="1:6" x14ac:dyDescent="0.2">
      <c r="A11491" s="145"/>
      <c r="C11491" s="86"/>
      <c r="D11491" s="146"/>
      <c r="E11491" s="86"/>
      <c r="F11491" s="96"/>
    </row>
    <row r="11492" spans="1:6" x14ac:dyDescent="0.2">
      <c r="A11492" s="145"/>
      <c r="C11492" s="86"/>
      <c r="D11492" s="146"/>
      <c r="E11492" s="86"/>
      <c r="F11492" s="96"/>
    </row>
    <row r="11493" spans="1:6" x14ac:dyDescent="0.2">
      <c r="A11493" s="145"/>
      <c r="C11493" s="86"/>
      <c r="D11493" s="146"/>
      <c r="E11493" s="86"/>
      <c r="F11493" s="96"/>
    </row>
    <row r="11494" spans="1:6" x14ac:dyDescent="0.2">
      <c r="A11494" s="145"/>
      <c r="C11494" s="86"/>
      <c r="D11494" s="146"/>
      <c r="E11494" s="86"/>
      <c r="F11494" s="96"/>
    </row>
    <row r="11495" spans="1:6" x14ac:dyDescent="0.2">
      <c r="A11495" s="145"/>
      <c r="C11495" s="86"/>
      <c r="D11495" s="146"/>
      <c r="E11495" s="86"/>
      <c r="F11495" s="96"/>
    </row>
    <row r="11496" spans="1:6" x14ac:dyDescent="0.2">
      <c r="A11496" s="145"/>
      <c r="C11496" s="86"/>
      <c r="D11496" s="146"/>
      <c r="E11496" s="86"/>
      <c r="F11496" s="96"/>
    </row>
    <row r="11497" spans="1:6" x14ac:dyDescent="0.2">
      <c r="A11497" s="145"/>
      <c r="C11497" s="86"/>
      <c r="D11497" s="146"/>
      <c r="E11497" s="86"/>
      <c r="F11497" s="96"/>
    </row>
    <row r="11498" spans="1:6" x14ac:dyDescent="0.2">
      <c r="A11498" s="145"/>
      <c r="C11498" s="86"/>
      <c r="D11498" s="146"/>
      <c r="E11498" s="86"/>
      <c r="F11498" s="96"/>
    </row>
    <row r="11499" spans="1:6" x14ac:dyDescent="0.2">
      <c r="A11499" s="145"/>
      <c r="C11499" s="86"/>
      <c r="D11499" s="146"/>
      <c r="E11499" s="86"/>
      <c r="F11499" s="96"/>
    </row>
    <row r="11500" spans="1:6" x14ac:dyDescent="0.2">
      <c r="A11500" s="145"/>
      <c r="C11500" s="86"/>
      <c r="D11500" s="146"/>
      <c r="E11500" s="86"/>
      <c r="F11500" s="96"/>
    </row>
    <row r="11501" spans="1:6" x14ac:dyDescent="0.2">
      <c r="A11501" s="145"/>
      <c r="C11501" s="86"/>
      <c r="D11501" s="146"/>
      <c r="E11501" s="86"/>
      <c r="F11501" s="96"/>
    </row>
    <row r="11502" spans="1:6" x14ac:dyDescent="0.2">
      <c r="A11502" s="145"/>
      <c r="C11502" s="86"/>
      <c r="D11502" s="146"/>
      <c r="E11502" s="86"/>
      <c r="F11502" s="96"/>
    </row>
    <row r="11503" spans="1:6" x14ac:dyDescent="0.2">
      <c r="A11503" s="145"/>
      <c r="C11503" s="86"/>
      <c r="D11503" s="146"/>
      <c r="E11503" s="86"/>
      <c r="F11503" s="96"/>
    </row>
    <row r="11504" spans="1:6" x14ac:dyDescent="0.2">
      <c r="A11504" s="145"/>
      <c r="C11504" s="86"/>
      <c r="D11504" s="146"/>
      <c r="E11504" s="86"/>
      <c r="F11504" s="96"/>
    </row>
    <row r="11505" spans="1:6" x14ac:dyDescent="0.2">
      <c r="A11505" s="145"/>
      <c r="C11505" s="86"/>
      <c r="D11505" s="146"/>
      <c r="E11505" s="86"/>
      <c r="F11505" s="96"/>
    </row>
    <row r="11506" spans="1:6" x14ac:dyDescent="0.2">
      <c r="A11506" s="145"/>
      <c r="C11506" s="86"/>
      <c r="D11506" s="146"/>
      <c r="E11506" s="86"/>
      <c r="F11506" s="96"/>
    </row>
    <row r="11507" spans="1:6" x14ac:dyDescent="0.2">
      <c r="A11507" s="145"/>
      <c r="C11507" s="86"/>
      <c r="D11507" s="146"/>
      <c r="E11507" s="86"/>
      <c r="F11507" s="96"/>
    </row>
    <row r="11508" spans="1:6" x14ac:dyDescent="0.2">
      <c r="A11508" s="145"/>
      <c r="C11508" s="86"/>
      <c r="D11508" s="146"/>
      <c r="E11508" s="86"/>
      <c r="F11508" s="96"/>
    </row>
    <row r="11509" spans="1:6" x14ac:dyDescent="0.2">
      <c r="A11509" s="145"/>
      <c r="C11509" s="86"/>
      <c r="D11509" s="146"/>
      <c r="E11509" s="86"/>
      <c r="F11509" s="96"/>
    </row>
    <row r="11510" spans="1:6" x14ac:dyDescent="0.2">
      <c r="A11510" s="145"/>
      <c r="C11510" s="86"/>
      <c r="D11510" s="146"/>
      <c r="E11510" s="86"/>
      <c r="F11510" s="96"/>
    </row>
    <row r="11511" spans="1:6" x14ac:dyDescent="0.2">
      <c r="A11511" s="145"/>
      <c r="C11511" s="86"/>
      <c r="D11511" s="146"/>
      <c r="E11511" s="86"/>
      <c r="F11511" s="96"/>
    </row>
    <row r="11512" spans="1:6" x14ac:dyDescent="0.2">
      <c r="A11512" s="145"/>
      <c r="C11512" s="86"/>
      <c r="D11512" s="146"/>
      <c r="E11512" s="86"/>
      <c r="F11512" s="96"/>
    </row>
    <row r="11513" spans="1:6" x14ac:dyDescent="0.2">
      <c r="A11513" s="145"/>
      <c r="C11513" s="86"/>
      <c r="D11513" s="146"/>
      <c r="E11513" s="86"/>
      <c r="F11513" s="96"/>
    </row>
    <row r="11514" spans="1:6" x14ac:dyDescent="0.2">
      <c r="A11514" s="145"/>
      <c r="C11514" s="86"/>
      <c r="D11514" s="146"/>
      <c r="E11514" s="86"/>
      <c r="F11514" s="96"/>
    </row>
    <row r="11515" spans="1:6" x14ac:dyDescent="0.2">
      <c r="A11515" s="145"/>
      <c r="C11515" s="86"/>
      <c r="D11515" s="146"/>
      <c r="E11515" s="86"/>
      <c r="F11515" s="96"/>
    </row>
    <row r="11516" spans="1:6" x14ac:dyDescent="0.2">
      <c r="A11516" s="145"/>
      <c r="C11516" s="86"/>
      <c r="D11516" s="146"/>
      <c r="E11516" s="86"/>
      <c r="F11516" s="96"/>
    </row>
    <row r="11517" spans="1:6" x14ac:dyDescent="0.2">
      <c r="A11517" s="145"/>
      <c r="C11517" s="86"/>
      <c r="D11517" s="146"/>
      <c r="E11517" s="86"/>
      <c r="F11517" s="96"/>
    </row>
    <row r="11518" spans="1:6" x14ac:dyDescent="0.2">
      <c r="A11518" s="145"/>
      <c r="C11518" s="86"/>
      <c r="D11518" s="146"/>
      <c r="E11518" s="86"/>
      <c r="F11518" s="96"/>
    </row>
    <row r="11519" spans="1:6" x14ac:dyDescent="0.2">
      <c r="A11519" s="145"/>
      <c r="C11519" s="86"/>
      <c r="D11519" s="146"/>
      <c r="E11519" s="86"/>
      <c r="F11519" s="96"/>
    </row>
    <row r="11520" spans="1:6" x14ac:dyDescent="0.2">
      <c r="A11520" s="145"/>
      <c r="C11520" s="86"/>
      <c r="D11520" s="146"/>
      <c r="E11520" s="86"/>
      <c r="F11520" s="96"/>
    </row>
    <row r="11521" spans="1:6" x14ac:dyDescent="0.2">
      <c r="A11521" s="145"/>
      <c r="C11521" s="86"/>
      <c r="D11521" s="146"/>
      <c r="E11521" s="86"/>
      <c r="F11521" s="96"/>
    </row>
    <row r="11522" spans="1:6" x14ac:dyDescent="0.2">
      <c r="A11522" s="145"/>
      <c r="C11522" s="86"/>
      <c r="D11522" s="146"/>
      <c r="E11522" s="86"/>
      <c r="F11522" s="96"/>
    </row>
    <row r="11523" spans="1:6" x14ac:dyDescent="0.2">
      <c r="A11523" s="145"/>
      <c r="C11523" s="86"/>
      <c r="D11523" s="146"/>
      <c r="E11523" s="86"/>
      <c r="F11523" s="96"/>
    </row>
    <row r="11524" spans="1:6" x14ac:dyDescent="0.2">
      <c r="A11524" s="145"/>
      <c r="C11524" s="86"/>
      <c r="D11524" s="146"/>
      <c r="E11524" s="86"/>
      <c r="F11524" s="96"/>
    </row>
    <row r="11525" spans="1:6" x14ac:dyDescent="0.2">
      <c r="A11525" s="145"/>
      <c r="C11525" s="86"/>
      <c r="D11525" s="146"/>
      <c r="E11525" s="86"/>
      <c r="F11525" s="96"/>
    </row>
    <row r="11526" spans="1:6" x14ac:dyDescent="0.2">
      <c r="A11526" s="145"/>
      <c r="C11526" s="86"/>
      <c r="D11526" s="146"/>
      <c r="E11526" s="86"/>
      <c r="F11526" s="96"/>
    </row>
    <row r="11527" spans="1:6" x14ac:dyDescent="0.2">
      <c r="A11527" s="145"/>
      <c r="C11527" s="86"/>
      <c r="D11527" s="146"/>
      <c r="E11527" s="86"/>
      <c r="F11527" s="96"/>
    </row>
    <row r="11528" spans="1:6" x14ac:dyDescent="0.2">
      <c r="A11528" s="145"/>
      <c r="C11528" s="86"/>
      <c r="D11528" s="146"/>
      <c r="E11528" s="86"/>
      <c r="F11528" s="96"/>
    </row>
    <row r="11529" spans="1:6" x14ac:dyDescent="0.2">
      <c r="A11529" s="145"/>
      <c r="C11529" s="86"/>
      <c r="D11529" s="146"/>
      <c r="E11529" s="86"/>
      <c r="F11529" s="96"/>
    </row>
    <row r="11530" spans="1:6" x14ac:dyDescent="0.2">
      <c r="A11530" s="145"/>
      <c r="C11530" s="86"/>
      <c r="D11530" s="146"/>
      <c r="E11530" s="86"/>
      <c r="F11530" s="96"/>
    </row>
    <row r="11531" spans="1:6" x14ac:dyDescent="0.2">
      <c r="A11531" s="145"/>
      <c r="C11531" s="86"/>
      <c r="D11531" s="146"/>
      <c r="E11531" s="86"/>
      <c r="F11531" s="96"/>
    </row>
    <row r="11532" spans="1:6" x14ac:dyDescent="0.2">
      <c r="A11532" s="145"/>
      <c r="C11532" s="86"/>
      <c r="D11532" s="146"/>
      <c r="E11532" s="86"/>
      <c r="F11532" s="96"/>
    </row>
    <row r="11533" spans="1:6" x14ac:dyDescent="0.2">
      <c r="A11533" s="145"/>
      <c r="C11533" s="86"/>
      <c r="D11533" s="146"/>
      <c r="E11533" s="86"/>
      <c r="F11533" s="96"/>
    </row>
    <row r="11534" spans="1:6" x14ac:dyDescent="0.2">
      <c r="A11534" s="145"/>
      <c r="C11534" s="86"/>
      <c r="D11534" s="146"/>
      <c r="E11534" s="86"/>
      <c r="F11534" s="96"/>
    </row>
    <row r="11535" spans="1:6" x14ac:dyDescent="0.2">
      <c r="A11535" s="145"/>
      <c r="C11535" s="86"/>
      <c r="D11535" s="146"/>
      <c r="E11535" s="86"/>
      <c r="F11535" s="96"/>
    </row>
    <row r="11536" spans="1:6" x14ac:dyDescent="0.2">
      <c r="A11536" s="145"/>
      <c r="C11536" s="86"/>
      <c r="D11536" s="146"/>
      <c r="E11536" s="86"/>
      <c r="F11536" s="96"/>
    </row>
    <row r="11537" spans="1:6" x14ac:dyDescent="0.2">
      <c r="A11537" s="145"/>
      <c r="C11537" s="86"/>
      <c r="D11537" s="146"/>
      <c r="E11537" s="86"/>
      <c r="F11537" s="96"/>
    </row>
    <row r="11538" spans="1:6" x14ac:dyDescent="0.2">
      <c r="A11538" s="145"/>
      <c r="C11538" s="86"/>
      <c r="D11538" s="146"/>
      <c r="E11538" s="86"/>
      <c r="F11538" s="96"/>
    </row>
    <row r="11539" spans="1:6" x14ac:dyDescent="0.2">
      <c r="A11539" s="145"/>
      <c r="C11539" s="86"/>
      <c r="D11539" s="146"/>
      <c r="E11539" s="86"/>
      <c r="F11539" s="96"/>
    </row>
    <row r="11540" spans="1:6" x14ac:dyDescent="0.2">
      <c r="A11540" s="145"/>
      <c r="C11540" s="86"/>
      <c r="D11540" s="146"/>
      <c r="E11540" s="86"/>
      <c r="F11540" s="96"/>
    </row>
    <row r="11541" spans="1:6" x14ac:dyDescent="0.2">
      <c r="A11541" s="145"/>
      <c r="C11541" s="86"/>
      <c r="D11541" s="146"/>
      <c r="E11541" s="86"/>
      <c r="F11541" s="96"/>
    </row>
    <row r="11542" spans="1:6" x14ac:dyDescent="0.2">
      <c r="A11542" s="145"/>
      <c r="C11542" s="86"/>
      <c r="D11542" s="146"/>
      <c r="E11542" s="86"/>
      <c r="F11542" s="96"/>
    </row>
    <row r="11543" spans="1:6" x14ac:dyDescent="0.2">
      <c r="A11543" s="145"/>
      <c r="C11543" s="86"/>
      <c r="D11543" s="146"/>
      <c r="E11543" s="86"/>
      <c r="F11543" s="96"/>
    </row>
    <row r="11544" spans="1:6" x14ac:dyDescent="0.2">
      <c r="A11544" s="145"/>
      <c r="C11544" s="86"/>
      <c r="D11544" s="146"/>
      <c r="E11544" s="86"/>
      <c r="F11544" s="96"/>
    </row>
    <row r="11545" spans="1:6" x14ac:dyDescent="0.2">
      <c r="A11545" s="145"/>
      <c r="C11545" s="86"/>
      <c r="D11545" s="146"/>
      <c r="E11545" s="86"/>
      <c r="F11545" s="96"/>
    </row>
    <row r="11546" spans="1:6" x14ac:dyDescent="0.2">
      <c r="A11546" s="145"/>
      <c r="C11546" s="86"/>
      <c r="D11546" s="146"/>
      <c r="E11546" s="86"/>
      <c r="F11546" s="96"/>
    </row>
    <row r="11547" spans="1:6" x14ac:dyDescent="0.2">
      <c r="A11547" s="145"/>
      <c r="C11547" s="86"/>
      <c r="D11547" s="146"/>
      <c r="E11547" s="86"/>
      <c r="F11547" s="96"/>
    </row>
    <row r="11548" spans="1:6" x14ac:dyDescent="0.2">
      <c r="A11548" s="145"/>
      <c r="C11548" s="86"/>
      <c r="D11548" s="146"/>
      <c r="E11548" s="86"/>
      <c r="F11548" s="96"/>
    </row>
    <row r="11549" spans="1:6" x14ac:dyDescent="0.2">
      <c r="A11549" s="145"/>
      <c r="C11549" s="86"/>
      <c r="D11549" s="146"/>
      <c r="E11549" s="86"/>
      <c r="F11549" s="96"/>
    </row>
    <row r="11550" spans="1:6" x14ac:dyDescent="0.2">
      <c r="A11550" s="145"/>
      <c r="C11550" s="86"/>
      <c r="D11550" s="146"/>
      <c r="E11550" s="86"/>
      <c r="F11550" s="96"/>
    </row>
    <row r="11551" spans="1:6" x14ac:dyDescent="0.2">
      <c r="A11551" s="145"/>
      <c r="C11551" s="86"/>
      <c r="D11551" s="146"/>
      <c r="E11551" s="86"/>
      <c r="F11551" s="96"/>
    </row>
    <row r="11552" spans="1:6" x14ac:dyDescent="0.2">
      <c r="A11552" s="145"/>
      <c r="C11552" s="86"/>
      <c r="D11552" s="146"/>
      <c r="E11552" s="86"/>
      <c r="F11552" s="96"/>
    </row>
    <row r="11553" spans="1:6" x14ac:dyDescent="0.2">
      <c r="A11553" s="145"/>
      <c r="C11553" s="86"/>
      <c r="D11553" s="146"/>
      <c r="E11553" s="86"/>
      <c r="F11553" s="96"/>
    </row>
    <row r="11554" spans="1:6" x14ac:dyDescent="0.2">
      <c r="A11554" s="145"/>
      <c r="C11554" s="86"/>
      <c r="D11554" s="146"/>
      <c r="E11554" s="86"/>
      <c r="F11554" s="96"/>
    </row>
    <row r="11555" spans="1:6" x14ac:dyDescent="0.2">
      <c r="A11555" s="145"/>
      <c r="C11555" s="86"/>
      <c r="D11555" s="146"/>
      <c r="E11555" s="86"/>
      <c r="F11555" s="96"/>
    </row>
    <row r="11556" spans="1:6" x14ac:dyDescent="0.2">
      <c r="A11556" s="145"/>
      <c r="C11556" s="86"/>
      <c r="D11556" s="146"/>
      <c r="E11556" s="86"/>
      <c r="F11556" s="96"/>
    </row>
    <row r="11557" spans="1:6" x14ac:dyDescent="0.2">
      <c r="A11557" s="145"/>
      <c r="C11557" s="86"/>
      <c r="D11557" s="146"/>
      <c r="E11557" s="86"/>
      <c r="F11557" s="96"/>
    </row>
    <row r="11558" spans="1:6" x14ac:dyDescent="0.2">
      <c r="A11558" s="145"/>
      <c r="C11558" s="86"/>
      <c r="D11558" s="146"/>
      <c r="E11558" s="86"/>
      <c r="F11558" s="96"/>
    </row>
    <row r="11559" spans="1:6" x14ac:dyDescent="0.2">
      <c r="A11559" s="145"/>
      <c r="C11559" s="86"/>
      <c r="D11559" s="146"/>
      <c r="E11559" s="86"/>
      <c r="F11559" s="96"/>
    </row>
    <row r="11560" spans="1:6" x14ac:dyDescent="0.2">
      <c r="A11560" s="145"/>
      <c r="C11560" s="86"/>
      <c r="D11560" s="146"/>
      <c r="E11560" s="86"/>
      <c r="F11560" s="96"/>
    </row>
    <row r="11561" spans="1:6" x14ac:dyDescent="0.2">
      <c r="A11561" s="145"/>
      <c r="C11561" s="86"/>
      <c r="D11561" s="146"/>
      <c r="E11561" s="86"/>
      <c r="F11561" s="96"/>
    </row>
    <row r="11562" spans="1:6" x14ac:dyDescent="0.2">
      <c r="A11562" s="145"/>
      <c r="C11562" s="86"/>
      <c r="D11562" s="146"/>
      <c r="E11562" s="86"/>
      <c r="F11562" s="96"/>
    </row>
    <row r="11563" spans="1:6" x14ac:dyDescent="0.2">
      <c r="A11563" s="145"/>
      <c r="C11563" s="86"/>
      <c r="D11563" s="146"/>
      <c r="E11563" s="86"/>
      <c r="F11563" s="96"/>
    </row>
    <row r="11564" spans="1:6" x14ac:dyDescent="0.2">
      <c r="A11564" s="145"/>
      <c r="C11564" s="86"/>
      <c r="D11564" s="146"/>
      <c r="E11564" s="86"/>
      <c r="F11564" s="96"/>
    </row>
    <row r="11565" spans="1:6" x14ac:dyDescent="0.2">
      <c r="A11565" s="145"/>
      <c r="C11565" s="86"/>
      <c r="D11565" s="146"/>
      <c r="E11565" s="86"/>
      <c r="F11565" s="96"/>
    </row>
    <row r="11566" spans="1:6" x14ac:dyDescent="0.2">
      <c r="A11566" s="145"/>
      <c r="C11566" s="86"/>
      <c r="D11566" s="146"/>
      <c r="E11566" s="86"/>
      <c r="F11566" s="96"/>
    </row>
    <row r="11567" spans="1:6" x14ac:dyDescent="0.2">
      <c r="A11567" s="145"/>
      <c r="C11567" s="86"/>
      <c r="D11567" s="146"/>
      <c r="E11567" s="86"/>
      <c r="F11567" s="96"/>
    </row>
    <row r="11568" spans="1:6" x14ac:dyDescent="0.2">
      <c r="A11568" s="145"/>
      <c r="C11568" s="86"/>
      <c r="D11568" s="146"/>
      <c r="E11568" s="86"/>
      <c r="F11568" s="96"/>
    </row>
    <row r="11569" spans="1:6" x14ac:dyDescent="0.2">
      <c r="A11569" s="145"/>
      <c r="C11569" s="86"/>
      <c r="D11569" s="146"/>
      <c r="E11569" s="86"/>
      <c r="F11569" s="96"/>
    </row>
    <row r="11570" spans="1:6" x14ac:dyDescent="0.2">
      <c r="A11570" s="145"/>
      <c r="C11570" s="86"/>
      <c r="D11570" s="146"/>
      <c r="E11570" s="86"/>
      <c r="F11570" s="96"/>
    </row>
    <row r="11571" spans="1:6" x14ac:dyDescent="0.2">
      <c r="A11571" s="145"/>
      <c r="C11571" s="86"/>
      <c r="D11571" s="146"/>
      <c r="E11571" s="86"/>
      <c r="F11571" s="96"/>
    </row>
    <row r="11572" spans="1:6" x14ac:dyDescent="0.2">
      <c r="A11572" s="145"/>
      <c r="C11572" s="86"/>
      <c r="D11572" s="146"/>
      <c r="E11572" s="86"/>
      <c r="F11572" s="96"/>
    </row>
    <row r="11573" spans="1:6" x14ac:dyDescent="0.2">
      <c r="A11573" s="145"/>
      <c r="C11573" s="86"/>
      <c r="D11573" s="146"/>
      <c r="E11573" s="86"/>
      <c r="F11573" s="96"/>
    </row>
    <row r="11574" spans="1:6" x14ac:dyDescent="0.2">
      <c r="A11574" s="145"/>
      <c r="C11574" s="86"/>
      <c r="D11574" s="146"/>
      <c r="E11574" s="86"/>
      <c r="F11574" s="96"/>
    </row>
    <row r="11575" spans="1:6" x14ac:dyDescent="0.2">
      <c r="A11575" s="145"/>
      <c r="C11575" s="86"/>
      <c r="D11575" s="146"/>
      <c r="E11575" s="86"/>
      <c r="F11575" s="96"/>
    </row>
    <row r="11576" spans="1:6" x14ac:dyDescent="0.2">
      <c r="A11576" s="145"/>
      <c r="C11576" s="86"/>
      <c r="D11576" s="146"/>
      <c r="E11576" s="86"/>
      <c r="F11576" s="96"/>
    </row>
    <row r="11577" spans="1:6" x14ac:dyDescent="0.2">
      <c r="A11577" s="145"/>
      <c r="C11577" s="86"/>
      <c r="D11577" s="146"/>
      <c r="E11577" s="86"/>
      <c r="F11577" s="96"/>
    </row>
    <row r="11578" spans="1:6" x14ac:dyDescent="0.2">
      <c r="A11578" s="145"/>
      <c r="C11578" s="86"/>
      <c r="D11578" s="146"/>
      <c r="E11578" s="86"/>
      <c r="F11578" s="96"/>
    </row>
    <row r="11579" spans="1:6" x14ac:dyDescent="0.2">
      <c r="A11579" s="145"/>
      <c r="C11579" s="86"/>
      <c r="D11579" s="146"/>
      <c r="E11579" s="86"/>
      <c r="F11579" s="96"/>
    </row>
    <row r="11580" spans="1:6" x14ac:dyDescent="0.2">
      <c r="A11580" s="145"/>
      <c r="C11580" s="86"/>
      <c r="D11580" s="146"/>
      <c r="E11580" s="86"/>
      <c r="F11580" s="96"/>
    </row>
    <row r="11581" spans="1:6" x14ac:dyDescent="0.2">
      <c r="A11581" s="145"/>
      <c r="C11581" s="86"/>
      <c r="D11581" s="146"/>
      <c r="E11581" s="86"/>
      <c r="F11581" s="96"/>
    </row>
    <row r="11582" spans="1:6" x14ac:dyDescent="0.2">
      <c r="A11582" s="145"/>
      <c r="C11582" s="86"/>
      <c r="D11582" s="146"/>
      <c r="E11582" s="86"/>
      <c r="F11582" s="96"/>
    </row>
    <row r="11583" spans="1:6" x14ac:dyDescent="0.2">
      <c r="A11583" s="145"/>
      <c r="C11583" s="86"/>
      <c r="D11583" s="146"/>
      <c r="E11583" s="86"/>
      <c r="F11583" s="96"/>
    </row>
    <row r="11584" spans="1:6" x14ac:dyDescent="0.2">
      <c r="A11584" s="145"/>
      <c r="C11584" s="86"/>
      <c r="D11584" s="146"/>
      <c r="E11584" s="86"/>
      <c r="F11584" s="96"/>
    </row>
    <row r="11585" spans="1:6" x14ac:dyDescent="0.2">
      <c r="A11585" s="145"/>
      <c r="C11585" s="86"/>
      <c r="D11585" s="146"/>
      <c r="E11585" s="86"/>
      <c r="F11585" s="96"/>
    </row>
    <row r="11586" spans="1:6" x14ac:dyDescent="0.2">
      <c r="A11586" s="145"/>
      <c r="C11586" s="86"/>
      <c r="D11586" s="146"/>
      <c r="E11586" s="86"/>
      <c r="F11586" s="96"/>
    </row>
    <row r="11587" spans="1:6" x14ac:dyDescent="0.2">
      <c r="A11587" s="145"/>
      <c r="C11587" s="86"/>
      <c r="D11587" s="146"/>
      <c r="E11587" s="86"/>
      <c r="F11587" s="96"/>
    </row>
    <row r="11588" spans="1:6" x14ac:dyDescent="0.2">
      <c r="A11588" s="145"/>
      <c r="C11588" s="86"/>
      <c r="D11588" s="146"/>
      <c r="E11588" s="86"/>
      <c r="F11588" s="96"/>
    </row>
    <row r="11589" spans="1:6" x14ac:dyDescent="0.2">
      <c r="A11589" s="145"/>
      <c r="C11589" s="86"/>
      <c r="D11589" s="146"/>
      <c r="E11589" s="86"/>
      <c r="F11589" s="96"/>
    </row>
    <row r="11590" spans="1:6" x14ac:dyDescent="0.2">
      <c r="A11590" s="145"/>
      <c r="C11590" s="86"/>
      <c r="D11590" s="146"/>
      <c r="E11590" s="86"/>
      <c r="F11590" s="96"/>
    </row>
    <row r="11591" spans="1:6" x14ac:dyDescent="0.2">
      <c r="A11591" s="145"/>
      <c r="C11591" s="86"/>
      <c r="D11591" s="146"/>
      <c r="E11591" s="86"/>
      <c r="F11591" s="96"/>
    </row>
    <row r="11592" spans="1:6" x14ac:dyDescent="0.2">
      <c r="A11592" s="145"/>
      <c r="C11592" s="86"/>
      <c r="D11592" s="146"/>
      <c r="E11592" s="86"/>
      <c r="F11592" s="96"/>
    </row>
    <row r="11593" spans="1:6" x14ac:dyDescent="0.2">
      <c r="A11593" s="145"/>
      <c r="C11593" s="86"/>
      <c r="D11593" s="146"/>
      <c r="E11593" s="86"/>
      <c r="F11593" s="96"/>
    </row>
    <row r="11594" spans="1:6" x14ac:dyDescent="0.2">
      <c r="A11594" s="145"/>
      <c r="C11594" s="86"/>
      <c r="D11594" s="146"/>
      <c r="E11594" s="86"/>
      <c r="F11594" s="96"/>
    </row>
    <row r="11595" spans="1:6" x14ac:dyDescent="0.2">
      <c r="A11595" s="145"/>
      <c r="C11595" s="86"/>
      <c r="D11595" s="146"/>
      <c r="E11595" s="86"/>
      <c r="F11595" s="96"/>
    </row>
    <row r="11596" spans="1:6" x14ac:dyDescent="0.2">
      <c r="A11596" s="145"/>
      <c r="C11596" s="86"/>
      <c r="D11596" s="146"/>
      <c r="E11596" s="86"/>
      <c r="F11596" s="96"/>
    </row>
    <row r="11597" spans="1:6" x14ac:dyDescent="0.2">
      <c r="A11597" s="145"/>
      <c r="C11597" s="86"/>
      <c r="D11597" s="146"/>
      <c r="E11597" s="86"/>
      <c r="F11597" s="96"/>
    </row>
    <row r="11598" spans="1:6" x14ac:dyDescent="0.2">
      <c r="A11598" s="145"/>
      <c r="C11598" s="86"/>
      <c r="D11598" s="146"/>
      <c r="E11598" s="86"/>
      <c r="F11598" s="96"/>
    </row>
    <row r="11599" spans="1:6" x14ac:dyDescent="0.2">
      <c r="A11599" s="145"/>
      <c r="C11599" s="86"/>
      <c r="D11599" s="146"/>
      <c r="E11599" s="86"/>
      <c r="F11599" s="96"/>
    </row>
    <row r="11600" spans="1:6" x14ac:dyDescent="0.2">
      <c r="A11600" s="145"/>
      <c r="C11600" s="86"/>
      <c r="D11600" s="146"/>
      <c r="E11600" s="86"/>
      <c r="F11600" s="96"/>
    </row>
    <row r="11601" spans="1:6" x14ac:dyDescent="0.2">
      <c r="A11601" s="145"/>
      <c r="C11601" s="86"/>
      <c r="D11601" s="146"/>
      <c r="E11601" s="86"/>
      <c r="F11601" s="96"/>
    </row>
    <row r="11602" spans="1:6" x14ac:dyDescent="0.2">
      <c r="A11602" s="145"/>
      <c r="C11602" s="86"/>
      <c r="D11602" s="146"/>
      <c r="E11602" s="86"/>
      <c r="F11602" s="96"/>
    </row>
    <row r="11603" spans="1:6" x14ac:dyDescent="0.2">
      <c r="A11603" s="145"/>
      <c r="C11603" s="86"/>
      <c r="D11603" s="146"/>
      <c r="E11603" s="86"/>
      <c r="F11603" s="96"/>
    </row>
    <row r="11604" spans="1:6" x14ac:dyDescent="0.2">
      <c r="A11604" s="145"/>
      <c r="C11604" s="86"/>
      <c r="D11604" s="146"/>
      <c r="E11604" s="86"/>
      <c r="F11604" s="96"/>
    </row>
    <row r="11605" spans="1:6" x14ac:dyDescent="0.2">
      <c r="A11605" s="145"/>
      <c r="C11605" s="86"/>
      <c r="D11605" s="146"/>
      <c r="E11605" s="86"/>
      <c r="F11605" s="96"/>
    </row>
    <row r="11606" spans="1:6" x14ac:dyDescent="0.2">
      <c r="A11606" s="145"/>
      <c r="C11606" s="86"/>
      <c r="D11606" s="146"/>
      <c r="E11606" s="86"/>
      <c r="F11606" s="96"/>
    </row>
    <row r="11607" spans="1:6" x14ac:dyDescent="0.2">
      <c r="A11607" s="145"/>
      <c r="C11607" s="86"/>
      <c r="D11607" s="146"/>
      <c r="E11607" s="86"/>
      <c r="F11607" s="96"/>
    </row>
    <row r="11608" spans="1:6" x14ac:dyDescent="0.2">
      <c r="A11608" s="145"/>
      <c r="C11608" s="86"/>
      <c r="D11608" s="146"/>
      <c r="E11608" s="86"/>
      <c r="F11608" s="96"/>
    </row>
    <row r="11609" spans="1:6" x14ac:dyDescent="0.2">
      <c r="A11609" s="145"/>
      <c r="C11609" s="86"/>
      <c r="D11609" s="146"/>
      <c r="E11609" s="86"/>
      <c r="F11609" s="96"/>
    </row>
    <row r="11610" spans="1:6" x14ac:dyDescent="0.2">
      <c r="A11610" s="145"/>
      <c r="C11610" s="86"/>
      <c r="D11610" s="146"/>
      <c r="E11610" s="86"/>
      <c r="F11610" s="96"/>
    </row>
    <row r="11611" spans="1:6" x14ac:dyDescent="0.2">
      <c r="A11611" s="145"/>
      <c r="C11611" s="86"/>
      <c r="D11611" s="146"/>
      <c r="E11611" s="86"/>
      <c r="F11611" s="96"/>
    </row>
    <row r="11612" spans="1:6" x14ac:dyDescent="0.2">
      <c r="A11612" s="145"/>
      <c r="C11612" s="86"/>
      <c r="D11612" s="146"/>
      <c r="E11612" s="86"/>
      <c r="F11612" s="96"/>
    </row>
    <row r="11613" spans="1:6" x14ac:dyDescent="0.2">
      <c r="A11613" s="145"/>
      <c r="C11613" s="86"/>
      <c r="D11613" s="146"/>
      <c r="E11613" s="86"/>
      <c r="F11613" s="96"/>
    </row>
    <row r="11614" spans="1:6" x14ac:dyDescent="0.2">
      <c r="A11614" s="145"/>
      <c r="C11614" s="86"/>
      <c r="D11614" s="146"/>
      <c r="E11614" s="86"/>
      <c r="F11614" s="96"/>
    </row>
    <row r="11615" spans="1:6" x14ac:dyDescent="0.2">
      <c r="A11615" s="145"/>
      <c r="C11615" s="86"/>
      <c r="D11615" s="146"/>
      <c r="E11615" s="86"/>
      <c r="F11615" s="96"/>
    </row>
    <row r="11616" spans="1:6" x14ac:dyDescent="0.2">
      <c r="A11616" s="145"/>
      <c r="C11616" s="86"/>
      <c r="D11616" s="146"/>
      <c r="E11616" s="86"/>
      <c r="F11616" s="96"/>
    </row>
    <row r="11617" spans="1:6" x14ac:dyDescent="0.2">
      <c r="A11617" s="145"/>
      <c r="C11617" s="86"/>
      <c r="D11617" s="146"/>
      <c r="E11617" s="86"/>
      <c r="F11617" s="96"/>
    </row>
    <row r="11618" spans="1:6" x14ac:dyDescent="0.2">
      <c r="A11618" s="145"/>
      <c r="C11618" s="86"/>
      <c r="D11618" s="146"/>
      <c r="E11618" s="86"/>
      <c r="F11618" s="96"/>
    </row>
    <row r="11619" spans="1:6" x14ac:dyDescent="0.2">
      <c r="A11619" s="145"/>
      <c r="C11619" s="86"/>
      <c r="D11619" s="146"/>
      <c r="E11619" s="86"/>
      <c r="F11619" s="96"/>
    </row>
    <row r="11620" spans="1:6" x14ac:dyDescent="0.2">
      <c r="A11620" s="145"/>
      <c r="C11620" s="86"/>
      <c r="D11620" s="146"/>
      <c r="E11620" s="86"/>
      <c r="F11620" s="96"/>
    </row>
    <row r="11621" spans="1:6" x14ac:dyDescent="0.2">
      <c r="A11621" s="145"/>
      <c r="C11621" s="86"/>
      <c r="D11621" s="146"/>
      <c r="E11621" s="86"/>
      <c r="F11621" s="96"/>
    </row>
    <row r="11622" spans="1:6" x14ac:dyDescent="0.2">
      <c r="A11622" s="145"/>
      <c r="C11622" s="86"/>
      <c r="D11622" s="146"/>
      <c r="E11622" s="86"/>
      <c r="F11622" s="96"/>
    </row>
    <row r="11623" spans="1:6" x14ac:dyDescent="0.2">
      <c r="A11623" s="145"/>
      <c r="C11623" s="86"/>
      <c r="D11623" s="146"/>
      <c r="E11623" s="86"/>
      <c r="F11623" s="96"/>
    </row>
    <row r="11624" spans="1:6" x14ac:dyDescent="0.2">
      <c r="A11624" s="145"/>
      <c r="C11624" s="86"/>
      <c r="D11624" s="146"/>
      <c r="E11624" s="86"/>
      <c r="F11624" s="96"/>
    </row>
    <row r="11625" spans="1:6" x14ac:dyDescent="0.2">
      <c r="A11625" s="145"/>
      <c r="C11625" s="86"/>
      <c r="D11625" s="146"/>
      <c r="E11625" s="86"/>
      <c r="F11625" s="96"/>
    </row>
    <row r="11626" spans="1:6" x14ac:dyDescent="0.2">
      <c r="A11626" s="145"/>
      <c r="C11626" s="86"/>
      <c r="D11626" s="146"/>
      <c r="E11626" s="86"/>
      <c r="F11626" s="96"/>
    </row>
    <row r="11627" spans="1:6" x14ac:dyDescent="0.2">
      <c r="A11627" s="145"/>
      <c r="C11627" s="86"/>
      <c r="D11627" s="146"/>
      <c r="E11627" s="86"/>
      <c r="F11627" s="96"/>
    </row>
    <row r="11628" spans="1:6" x14ac:dyDescent="0.2">
      <c r="A11628" s="145"/>
      <c r="C11628" s="86"/>
      <c r="D11628" s="146"/>
      <c r="E11628" s="86"/>
      <c r="F11628" s="96"/>
    </row>
    <row r="11629" spans="1:6" x14ac:dyDescent="0.2">
      <c r="A11629" s="145"/>
      <c r="C11629" s="86"/>
      <c r="D11629" s="146"/>
      <c r="E11629" s="86"/>
      <c r="F11629" s="96"/>
    </row>
    <row r="11630" spans="1:6" x14ac:dyDescent="0.2">
      <c r="A11630" s="145"/>
      <c r="C11630" s="86"/>
      <c r="D11630" s="146"/>
      <c r="E11630" s="86"/>
      <c r="F11630" s="96"/>
    </row>
    <row r="11631" spans="1:6" x14ac:dyDescent="0.2">
      <c r="A11631" s="145"/>
      <c r="C11631" s="86"/>
      <c r="D11631" s="146"/>
      <c r="E11631" s="86"/>
      <c r="F11631" s="96"/>
    </row>
    <row r="11632" spans="1:6" x14ac:dyDescent="0.2">
      <c r="A11632" s="145"/>
      <c r="C11632" s="86"/>
      <c r="D11632" s="146"/>
      <c r="E11632" s="86"/>
      <c r="F11632" s="96"/>
    </row>
    <row r="11633" spans="1:6" x14ac:dyDescent="0.2">
      <c r="A11633" s="145"/>
      <c r="C11633" s="86"/>
      <c r="D11633" s="146"/>
      <c r="E11633" s="86"/>
      <c r="F11633" s="96"/>
    </row>
    <row r="11634" spans="1:6" x14ac:dyDescent="0.2">
      <c r="A11634" s="145"/>
      <c r="C11634" s="86"/>
      <c r="D11634" s="146"/>
      <c r="E11634" s="86"/>
      <c r="F11634" s="96"/>
    </row>
    <row r="11635" spans="1:6" x14ac:dyDescent="0.2">
      <c r="A11635" s="145"/>
      <c r="C11635" s="86"/>
      <c r="D11635" s="146"/>
      <c r="E11635" s="86"/>
      <c r="F11635" s="96"/>
    </row>
    <row r="11636" spans="1:6" x14ac:dyDescent="0.2">
      <c r="A11636" s="145"/>
      <c r="C11636" s="86"/>
      <c r="D11636" s="146"/>
      <c r="E11636" s="86"/>
      <c r="F11636" s="96"/>
    </row>
    <row r="11637" spans="1:6" x14ac:dyDescent="0.2">
      <c r="A11637" s="145"/>
      <c r="C11637" s="86"/>
      <c r="D11637" s="146"/>
      <c r="E11637" s="86"/>
      <c r="F11637" s="96"/>
    </row>
    <row r="11638" spans="1:6" x14ac:dyDescent="0.2">
      <c r="A11638" s="145"/>
      <c r="C11638" s="86"/>
      <c r="D11638" s="146"/>
      <c r="E11638" s="86"/>
      <c r="F11638" s="96"/>
    </row>
    <row r="11639" spans="1:6" x14ac:dyDescent="0.2">
      <c r="A11639" s="145"/>
      <c r="C11639" s="86"/>
      <c r="D11639" s="146"/>
      <c r="E11639" s="86"/>
      <c r="F11639" s="96"/>
    </row>
    <row r="11640" spans="1:6" x14ac:dyDescent="0.2">
      <c r="A11640" s="145"/>
      <c r="C11640" s="86"/>
      <c r="D11640" s="146"/>
      <c r="E11640" s="86"/>
      <c r="F11640" s="96"/>
    </row>
    <row r="11641" spans="1:6" x14ac:dyDescent="0.2">
      <c r="A11641" s="145"/>
      <c r="C11641" s="86"/>
      <c r="D11641" s="146"/>
      <c r="E11641" s="86"/>
      <c r="F11641" s="96"/>
    </row>
    <row r="11642" spans="1:6" x14ac:dyDescent="0.2">
      <c r="A11642" s="145"/>
      <c r="C11642" s="86"/>
      <c r="D11642" s="146"/>
      <c r="E11642" s="86"/>
      <c r="F11642" s="96"/>
    </row>
    <row r="11643" spans="1:6" x14ac:dyDescent="0.2">
      <c r="A11643" s="145"/>
      <c r="C11643" s="86"/>
      <c r="D11643" s="146"/>
      <c r="E11643" s="86"/>
      <c r="F11643" s="96"/>
    </row>
    <row r="11644" spans="1:6" x14ac:dyDescent="0.2">
      <c r="A11644" s="145"/>
      <c r="C11644" s="86"/>
      <c r="D11644" s="146"/>
      <c r="E11644" s="86"/>
      <c r="F11644" s="96"/>
    </row>
    <row r="11645" spans="1:6" x14ac:dyDescent="0.2">
      <c r="A11645" s="145"/>
      <c r="C11645" s="86"/>
      <c r="D11645" s="146"/>
      <c r="E11645" s="86"/>
      <c r="F11645" s="96"/>
    </row>
    <row r="11646" spans="1:6" x14ac:dyDescent="0.2">
      <c r="A11646" s="145"/>
      <c r="C11646" s="86"/>
      <c r="D11646" s="146"/>
      <c r="E11646" s="86"/>
      <c r="F11646" s="96"/>
    </row>
    <row r="11647" spans="1:6" x14ac:dyDescent="0.2">
      <c r="A11647" s="145"/>
      <c r="C11647" s="86"/>
      <c r="D11647" s="146"/>
      <c r="E11647" s="86"/>
      <c r="F11647" s="96"/>
    </row>
    <row r="11648" spans="1:6" x14ac:dyDescent="0.2">
      <c r="A11648" s="145"/>
      <c r="C11648" s="86"/>
      <c r="D11648" s="146"/>
      <c r="E11648" s="86"/>
      <c r="F11648" s="96"/>
    </row>
    <row r="11649" spans="1:6" x14ac:dyDescent="0.2">
      <c r="A11649" s="145"/>
      <c r="C11649" s="86"/>
      <c r="D11649" s="146"/>
      <c r="E11649" s="86"/>
      <c r="F11649" s="96"/>
    </row>
    <row r="11650" spans="1:6" x14ac:dyDescent="0.2">
      <c r="A11650" s="145"/>
      <c r="C11650" s="86"/>
      <c r="D11650" s="146"/>
      <c r="E11650" s="86"/>
      <c r="F11650" s="96"/>
    </row>
    <row r="11651" spans="1:6" x14ac:dyDescent="0.2">
      <c r="A11651" s="145"/>
      <c r="C11651" s="86"/>
      <c r="D11651" s="146"/>
      <c r="E11651" s="86"/>
      <c r="F11651" s="96"/>
    </row>
    <row r="11652" spans="1:6" x14ac:dyDescent="0.2">
      <c r="A11652" s="145"/>
      <c r="C11652" s="86"/>
      <c r="D11652" s="146"/>
      <c r="E11652" s="86"/>
      <c r="F11652" s="96"/>
    </row>
    <row r="11653" spans="1:6" x14ac:dyDescent="0.2">
      <c r="A11653" s="145"/>
      <c r="C11653" s="86"/>
      <c r="D11653" s="146"/>
      <c r="E11653" s="86"/>
      <c r="F11653" s="96"/>
    </row>
    <row r="11654" spans="1:6" x14ac:dyDescent="0.2">
      <c r="A11654" s="145"/>
      <c r="C11654" s="86"/>
      <c r="D11654" s="146"/>
      <c r="E11654" s="86"/>
      <c r="F11654" s="96"/>
    </row>
    <row r="11655" spans="1:6" x14ac:dyDescent="0.2">
      <c r="A11655" s="145"/>
      <c r="C11655" s="86"/>
      <c r="D11655" s="146"/>
      <c r="E11655" s="86"/>
      <c r="F11655" s="96"/>
    </row>
    <row r="11656" spans="1:6" x14ac:dyDescent="0.2">
      <c r="A11656" s="145"/>
      <c r="C11656" s="86"/>
      <c r="D11656" s="146"/>
      <c r="E11656" s="86"/>
      <c r="F11656" s="96"/>
    </row>
    <row r="11657" spans="1:6" x14ac:dyDescent="0.2">
      <c r="A11657" s="145"/>
      <c r="C11657" s="86"/>
      <c r="D11657" s="146"/>
      <c r="E11657" s="86"/>
      <c r="F11657" s="96"/>
    </row>
    <row r="11658" spans="1:6" x14ac:dyDescent="0.2">
      <c r="A11658" s="145"/>
      <c r="C11658" s="86"/>
      <c r="D11658" s="146"/>
      <c r="E11658" s="86"/>
      <c r="F11658" s="96"/>
    </row>
    <row r="11659" spans="1:6" x14ac:dyDescent="0.2">
      <c r="A11659" s="145"/>
      <c r="C11659" s="86"/>
      <c r="D11659" s="146"/>
      <c r="E11659" s="86"/>
      <c r="F11659" s="96"/>
    </row>
    <row r="11660" spans="1:6" x14ac:dyDescent="0.2">
      <c r="A11660" s="145"/>
      <c r="C11660" s="86"/>
      <c r="D11660" s="146"/>
      <c r="E11660" s="86"/>
      <c r="F11660" s="96"/>
    </row>
    <row r="11661" spans="1:6" x14ac:dyDescent="0.2">
      <c r="A11661" s="145"/>
      <c r="C11661" s="86"/>
      <c r="D11661" s="146"/>
      <c r="E11661" s="86"/>
      <c r="F11661" s="96"/>
    </row>
    <row r="11662" spans="1:6" x14ac:dyDescent="0.2">
      <c r="A11662" s="145"/>
      <c r="C11662" s="86"/>
      <c r="D11662" s="146"/>
      <c r="E11662" s="86"/>
      <c r="F11662" s="96"/>
    </row>
    <row r="11663" spans="1:6" x14ac:dyDescent="0.2">
      <c r="A11663" s="145"/>
      <c r="C11663" s="86"/>
      <c r="D11663" s="146"/>
      <c r="E11663" s="86"/>
      <c r="F11663" s="96"/>
    </row>
    <row r="11664" spans="1:6" x14ac:dyDescent="0.2">
      <c r="A11664" s="145"/>
      <c r="C11664" s="86"/>
      <c r="D11664" s="146"/>
      <c r="E11664" s="86"/>
      <c r="F11664" s="96"/>
    </row>
    <row r="11665" spans="1:6" x14ac:dyDescent="0.2">
      <c r="A11665" s="145"/>
      <c r="C11665" s="86"/>
      <c r="D11665" s="146"/>
      <c r="E11665" s="86"/>
      <c r="F11665" s="96"/>
    </row>
    <row r="11666" spans="1:6" x14ac:dyDescent="0.2">
      <c r="A11666" s="145"/>
      <c r="C11666" s="86"/>
      <c r="D11666" s="146"/>
      <c r="E11666" s="86"/>
      <c r="F11666" s="96"/>
    </row>
    <row r="11667" spans="1:6" x14ac:dyDescent="0.2">
      <c r="A11667" s="145"/>
      <c r="C11667" s="86"/>
      <c r="D11667" s="146"/>
      <c r="E11667" s="86"/>
      <c r="F11667" s="96"/>
    </row>
    <row r="11668" spans="1:6" x14ac:dyDescent="0.2">
      <c r="A11668" s="145"/>
      <c r="C11668" s="86"/>
      <c r="D11668" s="146"/>
      <c r="E11668" s="86"/>
      <c r="F11668" s="96"/>
    </row>
    <row r="11669" spans="1:6" x14ac:dyDescent="0.2">
      <c r="A11669" s="145"/>
      <c r="C11669" s="86"/>
      <c r="D11669" s="146"/>
      <c r="E11669" s="86"/>
      <c r="F11669" s="96"/>
    </row>
    <row r="11670" spans="1:6" x14ac:dyDescent="0.2">
      <c r="A11670" s="145"/>
      <c r="C11670" s="86"/>
      <c r="D11670" s="146"/>
      <c r="E11670" s="86"/>
      <c r="F11670" s="96"/>
    </row>
    <row r="11671" spans="1:6" x14ac:dyDescent="0.2">
      <c r="A11671" s="145"/>
      <c r="C11671" s="86"/>
      <c r="D11671" s="146"/>
      <c r="E11671" s="86"/>
      <c r="F11671" s="96"/>
    </row>
    <row r="11672" spans="1:6" x14ac:dyDescent="0.2">
      <c r="A11672" s="145"/>
      <c r="C11672" s="86"/>
      <c r="D11672" s="146"/>
      <c r="E11672" s="86"/>
      <c r="F11672" s="96"/>
    </row>
    <row r="11673" spans="1:6" x14ac:dyDescent="0.2">
      <c r="A11673" s="145"/>
      <c r="C11673" s="86"/>
      <c r="D11673" s="146"/>
      <c r="E11673" s="86"/>
      <c r="F11673" s="96"/>
    </row>
    <row r="11674" spans="1:6" x14ac:dyDescent="0.2">
      <c r="A11674" s="145"/>
      <c r="C11674" s="86"/>
      <c r="D11674" s="146"/>
      <c r="E11674" s="86"/>
      <c r="F11674" s="96"/>
    </row>
    <row r="11675" spans="1:6" x14ac:dyDescent="0.2">
      <c r="A11675" s="145"/>
      <c r="C11675" s="86"/>
      <c r="D11675" s="146"/>
      <c r="E11675" s="86"/>
      <c r="F11675" s="96"/>
    </row>
    <row r="11676" spans="1:6" x14ac:dyDescent="0.2">
      <c r="A11676" s="145"/>
      <c r="C11676" s="86"/>
      <c r="D11676" s="146"/>
      <c r="E11676" s="86"/>
      <c r="F11676" s="96"/>
    </row>
    <row r="11677" spans="1:6" x14ac:dyDescent="0.2">
      <c r="A11677" s="145"/>
      <c r="C11677" s="86"/>
      <c r="D11677" s="146"/>
      <c r="E11677" s="86"/>
      <c r="F11677" s="96"/>
    </row>
    <row r="11678" spans="1:6" x14ac:dyDescent="0.2">
      <c r="A11678" s="145"/>
      <c r="C11678" s="86"/>
      <c r="D11678" s="146"/>
      <c r="E11678" s="86"/>
      <c r="F11678" s="96"/>
    </row>
    <row r="11679" spans="1:6" x14ac:dyDescent="0.2">
      <c r="A11679" s="145"/>
      <c r="C11679" s="86"/>
      <c r="D11679" s="146"/>
      <c r="E11679" s="86"/>
      <c r="F11679" s="96"/>
    </row>
    <row r="11680" spans="1:6" x14ac:dyDescent="0.2">
      <c r="A11680" s="145"/>
      <c r="C11680" s="86"/>
      <c r="D11680" s="146"/>
      <c r="E11680" s="86"/>
      <c r="F11680" s="96"/>
    </row>
    <row r="11681" spans="1:6" x14ac:dyDescent="0.2">
      <c r="A11681" s="145"/>
      <c r="C11681" s="86"/>
      <c r="D11681" s="146"/>
      <c r="E11681" s="86"/>
      <c r="F11681" s="96"/>
    </row>
    <row r="11682" spans="1:6" x14ac:dyDescent="0.2">
      <c r="A11682" s="145"/>
      <c r="C11682" s="86"/>
      <c r="D11682" s="146"/>
      <c r="E11682" s="86"/>
      <c r="F11682" s="96"/>
    </row>
    <row r="11683" spans="1:6" x14ac:dyDescent="0.2">
      <c r="A11683" s="145"/>
      <c r="C11683" s="86"/>
      <c r="D11683" s="146"/>
      <c r="E11683" s="86"/>
      <c r="F11683" s="96"/>
    </row>
    <row r="11684" spans="1:6" x14ac:dyDescent="0.2">
      <c r="A11684" s="145"/>
      <c r="C11684" s="86"/>
      <c r="D11684" s="146"/>
      <c r="E11684" s="86"/>
      <c r="F11684" s="96"/>
    </row>
    <row r="11685" spans="1:6" x14ac:dyDescent="0.2">
      <c r="A11685" s="145"/>
      <c r="C11685" s="86"/>
      <c r="D11685" s="146"/>
      <c r="E11685" s="86"/>
      <c r="F11685" s="96"/>
    </row>
    <row r="11686" spans="1:6" x14ac:dyDescent="0.2">
      <c r="A11686" s="145"/>
      <c r="C11686" s="86"/>
      <c r="D11686" s="146"/>
      <c r="E11686" s="86"/>
      <c r="F11686" s="96"/>
    </row>
    <row r="11687" spans="1:6" x14ac:dyDescent="0.2">
      <c r="A11687" s="145"/>
      <c r="C11687" s="86"/>
      <c r="D11687" s="146"/>
      <c r="E11687" s="86"/>
      <c r="F11687" s="96"/>
    </row>
    <row r="11688" spans="1:6" x14ac:dyDescent="0.2">
      <c r="A11688" s="145"/>
      <c r="C11688" s="86"/>
      <c r="D11688" s="146"/>
      <c r="E11688" s="86"/>
      <c r="F11688" s="96"/>
    </row>
    <row r="11689" spans="1:6" x14ac:dyDescent="0.2">
      <c r="A11689" s="145"/>
      <c r="C11689" s="86"/>
      <c r="D11689" s="146"/>
      <c r="E11689" s="86"/>
      <c r="F11689" s="96"/>
    </row>
    <row r="11690" spans="1:6" x14ac:dyDescent="0.2">
      <c r="A11690" s="145"/>
      <c r="C11690" s="86"/>
      <c r="D11690" s="146"/>
      <c r="E11690" s="86"/>
      <c r="F11690" s="96"/>
    </row>
    <row r="11691" spans="1:6" x14ac:dyDescent="0.2">
      <c r="A11691" s="145"/>
      <c r="C11691" s="86"/>
      <c r="D11691" s="146"/>
      <c r="E11691" s="86"/>
      <c r="F11691" s="96"/>
    </row>
    <row r="11692" spans="1:6" x14ac:dyDescent="0.2">
      <c r="A11692" s="145"/>
      <c r="C11692" s="86"/>
      <c r="D11692" s="146"/>
      <c r="E11692" s="86"/>
      <c r="F11692" s="96"/>
    </row>
    <row r="11693" spans="1:6" x14ac:dyDescent="0.2">
      <c r="A11693" s="145"/>
      <c r="C11693" s="86"/>
      <c r="D11693" s="146"/>
      <c r="E11693" s="86"/>
      <c r="F11693" s="96"/>
    </row>
    <row r="11694" spans="1:6" x14ac:dyDescent="0.2">
      <c r="A11694" s="145"/>
      <c r="C11694" s="86"/>
      <c r="D11694" s="146"/>
      <c r="E11694" s="86"/>
      <c r="F11694" s="96"/>
    </row>
    <row r="11695" spans="1:6" x14ac:dyDescent="0.2">
      <c r="A11695" s="145"/>
      <c r="C11695" s="86"/>
      <c r="D11695" s="146"/>
      <c r="E11695" s="86"/>
      <c r="F11695" s="96"/>
    </row>
    <row r="11696" spans="1:6" x14ac:dyDescent="0.2">
      <c r="A11696" s="145"/>
      <c r="C11696" s="86"/>
      <c r="D11696" s="146"/>
      <c r="E11696" s="86"/>
      <c r="F11696" s="96"/>
    </row>
    <row r="11697" spans="1:6" x14ac:dyDescent="0.2">
      <c r="A11697" s="145"/>
      <c r="C11697" s="86"/>
      <c r="D11697" s="146"/>
      <c r="E11697" s="86"/>
      <c r="F11697" s="96"/>
    </row>
    <row r="11698" spans="1:6" x14ac:dyDescent="0.2">
      <c r="A11698" s="145"/>
      <c r="C11698" s="86"/>
      <c r="D11698" s="146"/>
      <c r="E11698" s="86"/>
      <c r="F11698" s="96"/>
    </row>
    <row r="11699" spans="1:6" x14ac:dyDescent="0.2">
      <c r="A11699" s="145"/>
      <c r="C11699" s="86"/>
      <c r="D11699" s="146"/>
      <c r="E11699" s="86"/>
      <c r="F11699" s="96"/>
    </row>
    <row r="11700" spans="1:6" x14ac:dyDescent="0.2">
      <c r="A11700" s="145"/>
      <c r="C11700" s="86"/>
      <c r="D11700" s="146"/>
      <c r="E11700" s="86"/>
      <c r="F11700" s="96"/>
    </row>
    <row r="11701" spans="1:6" x14ac:dyDescent="0.2">
      <c r="A11701" s="145"/>
      <c r="C11701" s="86"/>
      <c r="D11701" s="146"/>
      <c r="E11701" s="86"/>
      <c r="F11701" s="96"/>
    </row>
    <row r="11702" spans="1:6" x14ac:dyDescent="0.2">
      <c r="A11702" s="145"/>
      <c r="C11702" s="86"/>
      <c r="D11702" s="146"/>
      <c r="E11702" s="86"/>
      <c r="F11702" s="96"/>
    </row>
    <row r="11703" spans="1:6" x14ac:dyDescent="0.2">
      <c r="A11703" s="145"/>
      <c r="C11703" s="86"/>
      <c r="D11703" s="146"/>
      <c r="E11703" s="86"/>
      <c r="F11703" s="96"/>
    </row>
    <row r="11704" spans="1:6" x14ac:dyDescent="0.2">
      <c r="A11704" s="145"/>
      <c r="C11704" s="86"/>
      <c r="D11704" s="146"/>
      <c r="E11704" s="86"/>
      <c r="F11704" s="96"/>
    </row>
    <row r="11705" spans="1:6" x14ac:dyDescent="0.2">
      <c r="A11705" s="145"/>
      <c r="C11705" s="86"/>
      <c r="D11705" s="146"/>
      <c r="E11705" s="86"/>
      <c r="F11705" s="96"/>
    </row>
    <row r="11706" spans="1:6" x14ac:dyDescent="0.2">
      <c r="A11706" s="145"/>
      <c r="C11706" s="86"/>
      <c r="D11706" s="146"/>
      <c r="E11706" s="86"/>
      <c r="F11706" s="96"/>
    </row>
    <row r="11707" spans="1:6" x14ac:dyDescent="0.2">
      <c r="A11707" s="145"/>
      <c r="C11707" s="86"/>
      <c r="D11707" s="146"/>
      <c r="E11707" s="86"/>
      <c r="F11707" s="96"/>
    </row>
    <row r="11708" spans="1:6" x14ac:dyDescent="0.2">
      <c r="A11708" s="145"/>
      <c r="C11708" s="86"/>
      <c r="D11708" s="146"/>
      <c r="E11708" s="86"/>
      <c r="F11708" s="96"/>
    </row>
    <row r="11709" spans="1:6" x14ac:dyDescent="0.2">
      <c r="A11709" s="145"/>
      <c r="C11709" s="86"/>
      <c r="D11709" s="146"/>
      <c r="E11709" s="86"/>
      <c r="F11709" s="96"/>
    </row>
    <row r="11710" spans="1:6" x14ac:dyDescent="0.2">
      <c r="A11710" s="145"/>
      <c r="C11710" s="86"/>
      <c r="D11710" s="146"/>
      <c r="E11710" s="86"/>
      <c r="F11710" s="96"/>
    </row>
    <row r="11711" spans="1:6" x14ac:dyDescent="0.2">
      <c r="A11711" s="145"/>
      <c r="C11711" s="86"/>
      <c r="D11711" s="146"/>
      <c r="E11711" s="86"/>
      <c r="F11711" s="96"/>
    </row>
    <row r="11712" spans="1:6" x14ac:dyDescent="0.2">
      <c r="A11712" s="145"/>
      <c r="C11712" s="86"/>
      <c r="D11712" s="146"/>
      <c r="E11712" s="86"/>
      <c r="F11712" s="96"/>
    </row>
    <row r="11713" spans="1:6" x14ac:dyDescent="0.2">
      <c r="A11713" s="145"/>
      <c r="C11713" s="86"/>
      <c r="D11713" s="146"/>
      <c r="E11713" s="86"/>
      <c r="F11713" s="96"/>
    </row>
    <row r="11714" spans="1:6" x14ac:dyDescent="0.2">
      <c r="A11714" s="145"/>
      <c r="C11714" s="86"/>
      <c r="D11714" s="146"/>
      <c r="E11714" s="86"/>
      <c r="F11714" s="96"/>
    </row>
    <row r="11715" spans="1:6" x14ac:dyDescent="0.2">
      <c r="A11715" s="145"/>
      <c r="C11715" s="86"/>
      <c r="D11715" s="146"/>
      <c r="E11715" s="86"/>
      <c r="F11715" s="96"/>
    </row>
    <row r="11716" spans="1:6" x14ac:dyDescent="0.2">
      <c r="A11716" s="145"/>
      <c r="C11716" s="86"/>
      <c r="D11716" s="146"/>
      <c r="E11716" s="86"/>
      <c r="F11716" s="96"/>
    </row>
    <row r="11717" spans="1:6" x14ac:dyDescent="0.2">
      <c r="A11717" s="145"/>
      <c r="C11717" s="86"/>
      <c r="D11717" s="146"/>
      <c r="E11717" s="86"/>
      <c r="F11717" s="96"/>
    </row>
    <row r="11718" spans="1:6" x14ac:dyDescent="0.2">
      <c r="A11718" s="145"/>
      <c r="C11718" s="86"/>
      <c r="D11718" s="146"/>
      <c r="E11718" s="86"/>
      <c r="F11718" s="96"/>
    </row>
    <row r="11719" spans="1:6" x14ac:dyDescent="0.2">
      <c r="A11719" s="145"/>
      <c r="C11719" s="86"/>
      <c r="D11719" s="146"/>
      <c r="E11719" s="86"/>
      <c r="F11719" s="96"/>
    </row>
    <row r="11720" spans="1:6" x14ac:dyDescent="0.2">
      <c r="A11720" s="145"/>
      <c r="C11720" s="86"/>
      <c r="D11720" s="146"/>
      <c r="E11720" s="86"/>
      <c r="F11720" s="96"/>
    </row>
    <row r="11721" spans="1:6" x14ac:dyDescent="0.2">
      <c r="A11721" s="145"/>
      <c r="C11721" s="86"/>
      <c r="D11721" s="146"/>
      <c r="E11721" s="86"/>
      <c r="F11721" s="96"/>
    </row>
    <row r="11722" spans="1:6" x14ac:dyDescent="0.2">
      <c r="A11722" s="145"/>
      <c r="C11722" s="86"/>
      <c r="D11722" s="146"/>
      <c r="E11722" s="86"/>
      <c r="F11722" s="96"/>
    </row>
    <row r="11723" spans="1:6" x14ac:dyDescent="0.2">
      <c r="A11723" s="145"/>
      <c r="C11723" s="86"/>
      <c r="D11723" s="146"/>
      <c r="E11723" s="86"/>
      <c r="F11723" s="96"/>
    </row>
    <row r="11724" spans="1:6" x14ac:dyDescent="0.2">
      <c r="A11724" s="145"/>
      <c r="C11724" s="86"/>
      <c r="D11724" s="146"/>
      <c r="E11724" s="86"/>
      <c r="F11724" s="96"/>
    </row>
    <row r="11725" spans="1:6" x14ac:dyDescent="0.2">
      <c r="A11725" s="145"/>
      <c r="C11725" s="86"/>
      <c r="D11725" s="146"/>
      <c r="E11725" s="86"/>
      <c r="F11725" s="96"/>
    </row>
    <row r="11726" spans="1:6" x14ac:dyDescent="0.2">
      <c r="A11726" s="145"/>
      <c r="C11726" s="86"/>
      <c r="D11726" s="146"/>
      <c r="E11726" s="86"/>
      <c r="F11726" s="96"/>
    </row>
    <row r="11727" spans="1:6" x14ac:dyDescent="0.2">
      <c r="A11727" s="145"/>
      <c r="C11727" s="86"/>
      <c r="D11727" s="146"/>
      <c r="E11727" s="86"/>
      <c r="F11727" s="96"/>
    </row>
    <row r="11728" spans="1:6" x14ac:dyDescent="0.2">
      <c r="A11728" s="145"/>
      <c r="C11728" s="86"/>
      <c r="D11728" s="146"/>
      <c r="E11728" s="86"/>
      <c r="F11728" s="96"/>
    </row>
    <row r="11729" spans="1:6" x14ac:dyDescent="0.2">
      <c r="A11729" s="145"/>
      <c r="C11729" s="86"/>
      <c r="D11729" s="146"/>
      <c r="E11729" s="86"/>
      <c r="F11729" s="96"/>
    </row>
    <row r="11730" spans="1:6" x14ac:dyDescent="0.2">
      <c r="A11730" s="145"/>
      <c r="C11730" s="86"/>
      <c r="D11730" s="146"/>
      <c r="E11730" s="86"/>
      <c r="F11730" s="96"/>
    </row>
    <row r="11731" spans="1:6" x14ac:dyDescent="0.2">
      <c r="A11731" s="145"/>
      <c r="C11731" s="86"/>
      <c r="D11731" s="146"/>
      <c r="E11731" s="86"/>
      <c r="F11731" s="96"/>
    </row>
    <row r="11732" spans="1:6" x14ac:dyDescent="0.2">
      <c r="A11732" s="145"/>
      <c r="C11732" s="86"/>
      <c r="D11732" s="146"/>
      <c r="E11732" s="86"/>
      <c r="F11732" s="96"/>
    </row>
    <row r="11733" spans="1:6" x14ac:dyDescent="0.2">
      <c r="A11733" s="145"/>
      <c r="C11733" s="86"/>
      <c r="D11733" s="146"/>
      <c r="E11733" s="86"/>
      <c r="F11733" s="96"/>
    </row>
    <row r="11734" spans="1:6" x14ac:dyDescent="0.2">
      <c r="A11734" s="145"/>
      <c r="C11734" s="86"/>
      <c r="D11734" s="146"/>
      <c r="E11734" s="86"/>
      <c r="F11734" s="96"/>
    </row>
    <row r="11735" spans="1:6" x14ac:dyDescent="0.2">
      <c r="A11735" s="145"/>
      <c r="C11735" s="86"/>
      <c r="D11735" s="146"/>
      <c r="E11735" s="86"/>
      <c r="F11735" s="96"/>
    </row>
    <row r="11736" spans="1:6" x14ac:dyDescent="0.2">
      <c r="A11736" s="145"/>
      <c r="C11736" s="86"/>
      <c r="D11736" s="146"/>
      <c r="E11736" s="86"/>
      <c r="F11736" s="96"/>
    </row>
    <row r="11737" spans="1:6" x14ac:dyDescent="0.2">
      <c r="A11737" s="145"/>
      <c r="C11737" s="86"/>
      <c r="D11737" s="146"/>
      <c r="E11737" s="86"/>
      <c r="F11737" s="96"/>
    </row>
    <row r="11738" spans="1:6" x14ac:dyDescent="0.2">
      <c r="A11738" s="145"/>
      <c r="C11738" s="86"/>
      <c r="D11738" s="146"/>
      <c r="E11738" s="86"/>
      <c r="F11738" s="96"/>
    </row>
    <row r="11739" spans="1:6" x14ac:dyDescent="0.2">
      <c r="A11739" s="145"/>
      <c r="C11739" s="86"/>
      <c r="D11739" s="146"/>
      <c r="E11739" s="86"/>
      <c r="F11739" s="96"/>
    </row>
    <row r="11740" spans="1:6" x14ac:dyDescent="0.2">
      <c r="A11740" s="145"/>
      <c r="C11740" s="86"/>
      <c r="D11740" s="146"/>
      <c r="E11740" s="86"/>
      <c r="F11740" s="96"/>
    </row>
    <row r="11741" spans="1:6" x14ac:dyDescent="0.2">
      <c r="A11741" s="145"/>
      <c r="C11741" s="86"/>
      <c r="D11741" s="146"/>
      <c r="E11741" s="86"/>
      <c r="F11741" s="96"/>
    </row>
    <row r="11742" spans="1:6" x14ac:dyDescent="0.2">
      <c r="A11742" s="145"/>
      <c r="C11742" s="86"/>
      <c r="D11742" s="146"/>
      <c r="E11742" s="86"/>
      <c r="F11742" s="96"/>
    </row>
    <row r="11743" spans="1:6" x14ac:dyDescent="0.2">
      <c r="A11743" s="145"/>
      <c r="C11743" s="86"/>
      <c r="D11743" s="146"/>
      <c r="E11743" s="86"/>
      <c r="F11743" s="96"/>
    </row>
    <row r="11744" spans="1:6" x14ac:dyDescent="0.2">
      <c r="A11744" s="145"/>
      <c r="C11744" s="86"/>
      <c r="D11744" s="146"/>
      <c r="E11744" s="86"/>
      <c r="F11744" s="96"/>
    </row>
    <row r="11745" spans="1:6" x14ac:dyDescent="0.2">
      <c r="A11745" s="145"/>
      <c r="C11745" s="86"/>
      <c r="D11745" s="146"/>
      <c r="E11745" s="86"/>
      <c r="F11745" s="96"/>
    </row>
    <row r="11746" spans="1:6" x14ac:dyDescent="0.2">
      <c r="A11746" s="145"/>
      <c r="C11746" s="86"/>
      <c r="D11746" s="146"/>
      <c r="E11746" s="86"/>
      <c r="F11746" s="96"/>
    </row>
    <row r="11747" spans="1:6" x14ac:dyDescent="0.2">
      <c r="A11747" s="145"/>
      <c r="C11747" s="86"/>
      <c r="D11747" s="146"/>
      <c r="E11747" s="86"/>
      <c r="F11747" s="96"/>
    </row>
    <row r="11748" spans="1:6" x14ac:dyDescent="0.2">
      <c r="A11748" s="145"/>
      <c r="C11748" s="86"/>
      <c r="D11748" s="146"/>
      <c r="E11748" s="86"/>
      <c r="F11748" s="96"/>
    </row>
    <row r="11749" spans="1:6" x14ac:dyDescent="0.2">
      <c r="A11749" s="145"/>
      <c r="C11749" s="86"/>
      <c r="D11749" s="146"/>
      <c r="E11749" s="86"/>
      <c r="F11749" s="96"/>
    </row>
    <row r="11750" spans="1:6" x14ac:dyDescent="0.2">
      <c r="A11750" s="145"/>
      <c r="C11750" s="86"/>
      <c r="D11750" s="146"/>
      <c r="E11750" s="86"/>
      <c r="F11750" s="96"/>
    </row>
    <row r="11751" spans="1:6" x14ac:dyDescent="0.2">
      <c r="A11751" s="145"/>
      <c r="C11751" s="86"/>
      <c r="D11751" s="146"/>
      <c r="E11751" s="86"/>
      <c r="F11751" s="96"/>
    </row>
    <row r="11752" spans="1:6" x14ac:dyDescent="0.2">
      <c r="A11752" s="145"/>
      <c r="C11752" s="86"/>
      <c r="D11752" s="146"/>
      <c r="E11752" s="86"/>
      <c r="F11752" s="96"/>
    </row>
    <row r="11753" spans="1:6" x14ac:dyDescent="0.2">
      <c r="A11753" s="145"/>
      <c r="C11753" s="86"/>
      <c r="D11753" s="146"/>
      <c r="E11753" s="86"/>
      <c r="F11753" s="96"/>
    </row>
    <row r="11754" spans="1:6" x14ac:dyDescent="0.2">
      <c r="A11754" s="145"/>
      <c r="C11754" s="86"/>
      <c r="D11754" s="146"/>
      <c r="E11754" s="86"/>
      <c r="F11754" s="96"/>
    </row>
    <row r="11755" spans="1:6" x14ac:dyDescent="0.2">
      <c r="A11755" s="145"/>
      <c r="C11755" s="86"/>
      <c r="D11755" s="146"/>
      <c r="E11755" s="86"/>
      <c r="F11755" s="96"/>
    </row>
    <row r="11756" spans="1:6" x14ac:dyDescent="0.2">
      <c r="A11756" s="145"/>
      <c r="C11756" s="86"/>
      <c r="D11756" s="146"/>
      <c r="E11756" s="86"/>
      <c r="F11756" s="96"/>
    </row>
    <row r="11757" spans="1:6" x14ac:dyDescent="0.2">
      <c r="A11757" s="145"/>
      <c r="C11757" s="86"/>
      <c r="D11757" s="146"/>
      <c r="E11757" s="86"/>
      <c r="F11757" s="96"/>
    </row>
    <row r="11758" spans="1:6" x14ac:dyDescent="0.2">
      <c r="A11758" s="145"/>
      <c r="C11758" s="86"/>
      <c r="D11758" s="146"/>
      <c r="E11758" s="86"/>
      <c r="F11758" s="96"/>
    </row>
    <row r="11759" spans="1:6" x14ac:dyDescent="0.2">
      <c r="A11759" s="145"/>
      <c r="C11759" s="86"/>
      <c r="D11759" s="146"/>
      <c r="E11759" s="86"/>
      <c r="F11759" s="96"/>
    </row>
    <row r="11760" spans="1:6" x14ac:dyDescent="0.2">
      <c r="A11760" s="145"/>
      <c r="C11760" s="86"/>
      <c r="D11760" s="146"/>
      <c r="E11760" s="86"/>
      <c r="F11760" s="96"/>
    </row>
    <row r="11761" spans="1:6" x14ac:dyDescent="0.2">
      <c r="A11761" s="145"/>
      <c r="C11761" s="86"/>
      <c r="D11761" s="146"/>
      <c r="E11761" s="86"/>
      <c r="F11761" s="96"/>
    </row>
    <row r="11762" spans="1:6" x14ac:dyDescent="0.2">
      <c r="A11762" s="145"/>
      <c r="C11762" s="86"/>
      <c r="D11762" s="146"/>
      <c r="E11762" s="86"/>
      <c r="F11762" s="96"/>
    </row>
    <row r="11763" spans="1:6" x14ac:dyDescent="0.2">
      <c r="A11763" s="145"/>
      <c r="C11763" s="86"/>
      <c r="D11763" s="146"/>
      <c r="E11763" s="86"/>
      <c r="F11763" s="96"/>
    </row>
    <row r="11764" spans="1:6" x14ac:dyDescent="0.2">
      <c r="A11764" s="145"/>
      <c r="C11764" s="86"/>
      <c r="D11764" s="146"/>
      <c r="E11764" s="86"/>
      <c r="F11764" s="96"/>
    </row>
    <row r="11765" spans="1:6" x14ac:dyDescent="0.2">
      <c r="A11765" s="145"/>
      <c r="C11765" s="86"/>
      <c r="D11765" s="146"/>
      <c r="E11765" s="86"/>
      <c r="F11765" s="96"/>
    </row>
    <row r="11766" spans="1:6" x14ac:dyDescent="0.2">
      <c r="A11766" s="145"/>
      <c r="C11766" s="86"/>
      <c r="D11766" s="146"/>
      <c r="E11766" s="86"/>
      <c r="F11766" s="96"/>
    </row>
    <row r="11767" spans="1:6" x14ac:dyDescent="0.2">
      <c r="A11767" s="145"/>
      <c r="C11767" s="86"/>
      <c r="D11767" s="146"/>
      <c r="E11767" s="86"/>
      <c r="F11767" s="96"/>
    </row>
    <row r="11768" spans="1:6" x14ac:dyDescent="0.2">
      <c r="A11768" s="145"/>
      <c r="C11768" s="86"/>
      <c r="D11768" s="146"/>
      <c r="E11768" s="86"/>
      <c r="F11768" s="96"/>
    </row>
    <row r="11769" spans="1:6" x14ac:dyDescent="0.2">
      <c r="A11769" s="145"/>
      <c r="C11769" s="86"/>
      <c r="D11769" s="146"/>
      <c r="E11769" s="86"/>
      <c r="F11769" s="96"/>
    </row>
    <row r="11770" spans="1:6" x14ac:dyDescent="0.2">
      <c r="A11770" s="145"/>
      <c r="C11770" s="86"/>
      <c r="D11770" s="146"/>
      <c r="E11770" s="86"/>
      <c r="F11770" s="96"/>
    </row>
    <row r="11771" spans="1:6" x14ac:dyDescent="0.2">
      <c r="A11771" s="145"/>
      <c r="C11771" s="86"/>
      <c r="D11771" s="146"/>
      <c r="E11771" s="86"/>
      <c r="F11771" s="96"/>
    </row>
    <row r="11772" spans="1:6" x14ac:dyDescent="0.2">
      <c r="A11772" s="145"/>
      <c r="C11772" s="86"/>
      <c r="D11772" s="146"/>
      <c r="E11772" s="86"/>
      <c r="F11772" s="96"/>
    </row>
    <row r="11773" spans="1:6" x14ac:dyDescent="0.2">
      <c r="A11773" s="145"/>
      <c r="C11773" s="86"/>
      <c r="D11773" s="146"/>
      <c r="E11773" s="86"/>
      <c r="F11773" s="96"/>
    </row>
    <row r="11774" spans="1:6" x14ac:dyDescent="0.2">
      <c r="A11774" s="145"/>
      <c r="C11774" s="86"/>
      <c r="D11774" s="146"/>
      <c r="E11774" s="86"/>
      <c r="F11774" s="96"/>
    </row>
    <row r="11775" spans="1:6" x14ac:dyDescent="0.2">
      <c r="A11775" s="145"/>
      <c r="C11775" s="86"/>
      <c r="D11775" s="146"/>
      <c r="E11775" s="86"/>
      <c r="F11775" s="96"/>
    </row>
    <row r="11776" spans="1:6" x14ac:dyDescent="0.2">
      <c r="A11776" s="145"/>
      <c r="C11776" s="86"/>
      <c r="D11776" s="146"/>
      <c r="E11776" s="86"/>
      <c r="F11776" s="96"/>
    </row>
    <row r="11777" spans="1:6" x14ac:dyDescent="0.2">
      <c r="A11777" s="145"/>
      <c r="C11777" s="86"/>
      <c r="D11777" s="146"/>
      <c r="E11777" s="86"/>
      <c r="F11777" s="96"/>
    </row>
    <row r="11778" spans="1:6" x14ac:dyDescent="0.2">
      <c r="A11778" s="145"/>
      <c r="C11778" s="86"/>
      <c r="D11778" s="146"/>
      <c r="E11778" s="86"/>
      <c r="F11778" s="96"/>
    </row>
    <row r="11779" spans="1:6" x14ac:dyDescent="0.2">
      <c r="A11779" s="145"/>
      <c r="C11779" s="86"/>
      <c r="D11779" s="146"/>
      <c r="E11779" s="86"/>
      <c r="F11779" s="96"/>
    </row>
    <row r="11780" spans="1:6" x14ac:dyDescent="0.2">
      <c r="A11780" s="145"/>
      <c r="C11780" s="86"/>
      <c r="D11780" s="146"/>
      <c r="E11780" s="86"/>
      <c r="F11780" s="96"/>
    </row>
    <row r="11781" spans="1:6" x14ac:dyDescent="0.2">
      <c r="A11781" s="145"/>
      <c r="C11781" s="86"/>
      <c r="D11781" s="146"/>
      <c r="E11781" s="86"/>
      <c r="F11781" s="96"/>
    </row>
    <row r="11782" spans="1:6" x14ac:dyDescent="0.2">
      <c r="A11782" s="145"/>
      <c r="C11782" s="86"/>
      <c r="D11782" s="146"/>
      <c r="E11782" s="86"/>
      <c r="F11782" s="96"/>
    </row>
    <row r="11783" spans="1:6" x14ac:dyDescent="0.2">
      <c r="A11783" s="145"/>
      <c r="C11783" s="86"/>
      <c r="D11783" s="146"/>
      <c r="E11783" s="86"/>
      <c r="F11783" s="96"/>
    </row>
    <row r="11784" spans="1:6" x14ac:dyDescent="0.2">
      <c r="A11784" s="145"/>
      <c r="C11784" s="86"/>
      <c r="D11784" s="146"/>
      <c r="E11784" s="86"/>
      <c r="F11784" s="96"/>
    </row>
    <row r="11785" spans="1:6" x14ac:dyDescent="0.2">
      <c r="A11785" s="145"/>
      <c r="C11785" s="86"/>
      <c r="D11785" s="146"/>
      <c r="E11785" s="86"/>
      <c r="F11785" s="96"/>
    </row>
    <row r="11786" spans="1:6" x14ac:dyDescent="0.2">
      <c r="A11786" s="145"/>
      <c r="C11786" s="86"/>
      <c r="D11786" s="146"/>
      <c r="E11786" s="86"/>
      <c r="F11786" s="96"/>
    </row>
    <row r="11787" spans="1:6" x14ac:dyDescent="0.2">
      <c r="A11787" s="145"/>
      <c r="C11787" s="86"/>
      <c r="D11787" s="146"/>
      <c r="E11787" s="86"/>
      <c r="F11787" s="96"/>
    </row>
    <row r="11788" spans="1:6" x14ac:dyDescent="0.2">
      <c r="A11788" s="145"/>
      <c r="C11788" s="86"/>
      <c r="D11788" s="146"/>
      <c r="E11788" s="86"/>
      <c r="F11788" s="96"/>
    </row>
    <row r="11789" spans="1:6" x14ac:dyDescent="0.2">
      <c r="A11789" s="145"/>
      <c r="C11789" s="86"/>
      <c r="D11789" s="146"/>
      <c r="E11789" s="86"/>
      <c r="F11789" s="96"/>
    </row>
    <row r="11790" spans="1:6" x14ac:dyDescent="0.2">
      <c r="A11790" s="145"/>
      <c r="C11790" s="86"/>
      <c r="D11790" s="146"/>
      <c r="E11790" s="86"/>
      <c r="F11790" s="96"/>
    </row>
    <row r="11791" spans="1:6" x14ac:dyDescent="0.2">
      <c r="A11791" s="145"/>
      <c r="C11791" s="86"/>
      <c r="D11791" s="146"/>
      <c r="E11791" s="86"/>
      <c r="F11791" s="96"/>
    </row>
    <row r="11792" spans="1:6" x14ac:dyDescent="0.2">
      <c r="A11792" s="145"/>
      <c r="C11792" s="86"/>
      <c r="D11792" s="146"/>
      <c r="E11792" s="86"/>
      <c r="F11792" s="96"/>
    </row>
    <row r="11793" spans="1:6" x14ac:dyDescent="0.2">
      <c r="A11793" s="145"/>
      <c r="C11793" s="86"/>
      <c r="D11793" s="146"/>
      <c r="E11793" s="86"/>
      <c r="F11793" s="96"/>
    </row>
    <row r="11794" spans="1:6" x14ac:dyDescent="0.2">
      <c r="A11794" s="145"/>
      <c r="C11794" s="86"/>
      <c r="D11794" s="146"/>
      <c r="E11794" s="86"/>
      <c r="F11794" s="96"/>
    </row>
    <row r="11795" spans="1:6" x14ac:dyDescent="0.2">
      <c r="A11795" s="145"/>
      <c r="C11795" s="86"/>
      <c r="D11795" s="146"/>
      <c r="E11795" s="86"/>
      <c r="F11795" s="96"/>
    </row>
    <row r="11796" spans="1:6" x14ac:dyDescent="0.2">
      <c r="A11796" s="145"/>
      <c r="C11796" s="86"/>
      <c r="D11796" s="146"/>
      <c r="E11796" s="86"/>
      <c r="F11796" s="96"/>
    </row>
    <row r="11797" spans="1:6" x14ac:dyDescent="0.2">
      <c r="A11797" s="145"/>
      <c r="C11797" s="86"/>
      <c r="D11797" s="146"/>
      <c r="E11797" s="86"/>
      <c r="F11797" s="96"/>
    </row>
  </sheetData>
  <mergeCells count="1">
    <mergeCell ref="A145:F14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14946-0D12-4C77-86AE-9F616E439483}">
  <dimension ref="A1:J178"/>
  <sheetViews>
    <sheetView topLeftCell="A144" workbookViewId="0">
      <selection activeCell="F173" sqref="F173"/>
    </sheetView>
  </sheetViews>
  <sheetFormatPr defaultRowHeight="14.25" x14ac:dyDescent="0.2"/>
  <cols>
    <col min="1" max="1" width="6.140625" style="1" customWidth="1"/>
    <col min="2" max="2" width="6.7109375" style="2" customWidth="1"/>
    <col min="3" max="3" width="35.5703125" style="3" customWidth="1"/>
    <col min="4" max="4" width="10.7109375" style="4" customWidth="1"/>
    <col min="5" max="5" width="10" style="5" customWidth="1"/>
    <col min="6" max="6" width="15.85546875" style="5" customWidth="1"/>
    <col min="7" max="7" width="28.42578125" style="5" customWidth="1"/>
    <col min="8" max="256" width="9.140625" style="6"/>
    <col min="257" max="257" width="6.140625" style="6" customWidth="1"/>
    <col min="258" max="258" width="6.7109375" style="6" customWidth="1"/>
    <col min="259" max="259" width="35.5703125" style="6" customWidth="1"/>
    <col min="260" max="260" width="4.42578125" style="6" customWidth="1"/>
    <col min="261" max="261" width="10" style="6" customWidth="1"/>
    <col min="262" max="262" width="9.28515625" style="6" customWidth="1"/>
    <col min="263" max="263" width="14.42578125" style="6" customWidth="1"/>
    <col min="264" max="512" width="9.140625" style="6"/>
    <col min="513" max="513" width="6.140625" style="6" customWidth="1"/>
    <col min="514" max="514" width="6.7109375" style="6" customWidth="1"/>
    <col min="515" max="515" width="35.5703125" style="6" customWidth="1"/>
    <col min="516" max="516" width="4.42578125" style="6" customWidth="1"/>
    <col min="517" max="517" width="10" style="6" customWidth="1"/>
    <col min="518" max="518" width="9.28515625" style="6" customWidth="1"/>
    <col min="519" max="519" width="14.42578125" style="6" customWidth="1"/>
    <col min="520" max="768" width="9.140625" style="6"/>
    <col min="769" max="769" width="6.140625" style="6" customWidth="1"/>
    <col min="770" max="770" width="6.7109375" style="6" customWidth="1"/>
    <col min="771" max="771" width="35.5703125" style="6" customWidth="1"/>
    <col min="772" max="772" width="4.42578125" style="6" customWidth="1"/>
    <col min="773" max="773" width="10" style="6" customWidth="1"/>
    <col min="774" max="774" width="9.28515625" style="6" customWidth="1"/>
    <col min="775" max="775" width="14.42578125" style="6" customWidth="1"/>
    <col min="776" max="1024" width="9.140625" style="6"/>
    <col min="1025" max="1025" width="6.140625" style="6" customWidth="1"/>
    <col min="1026" max="1026" width="6.7109375" style="6" customWidth="1"/>
    <col min="1027" max="1027" width="35.5703125" style="6" customWidth="1"/>
    <col min="1028" max="1028" width="4.42578125" style="6" customWidth="1"/>
    <col min="1029" max="1029" width="10" style="6" customWidth="1"/>
    <col min="1030" max="1030" width="9.28515625" style="6" customWidth="1"/>
    <col min="1031" max="1031" width="14.42578125" style="6" customWidth="1"/>
    <col min="1032" max="1280" width="9.140625" style="6"/>
    <col min="1281" max="1281" width="6.140625" style="6" customWidth="1"/>
    <col min="1282" max="1282" width="6.7109375" style="6" customWidth="1"/>
    <col min="1283" max="1283" width="35.5703125" style="6" customWidth="1"/>
    <col min="1284" max="1284" width="4.42578125" style="6" customWidth="1"/>
    <col min="1285" max="1285" width="10" style="6" customWidth="1"/>
    <col min="1286" max="1286" width="9.28515625" style="6" customWidth="1"/>
    <col min="1287" max="1287" width="14.42578125" style="6" customWidth="1"/>
    <col min="1288" max="1536" width="9.140625" style="6"/>
    <col min="1537" max="1537" width="6.140625" style="6" customWidth="1"/>
    <col min="1538" max="1538" width="6.7109375" style="6" customWidth="1"/>
    <col min="1539" max="1539" width="35.5703125" style="6" customWidth="1"/>
    <col min="1540" max="1540" width="4.42578125" style="6" customWidth="1"/>
    <col min="1541" max="1541" width="10" style="6" customWidth="1"/>
    <col min="1542" max="1542" width="9.28515625" style="6" customWidth="1"/>
    <col min="1543" max="1543" width="14.42578125" style="6" customWidth="1"/>
    <col min="1544" max="1792" width="9.140625" style="6"/>
    <col min="1793" max="1793" width="6.140625" style="6" customWidth="1"/>
    <col min="1794" max="1794" width="6.7109375" style="6" customWidth="1"/>
    <col min="1795" max="1795" width="35.5703125" style="6" customWidth="1"/>
    <col min="1796" max="1796" width="4.42578125" style="6" customWidth="1"/>
    <col min="1797" max="1797" width="10" style="6" customWidth="1"/>
    <col min="1798" max="1798" width="9.28515625" style="6" customWidth="1"/>
    <col min="1799" max="1799" width="14.42578125" style="6" customWidth="1"/>
    <col min="1800" max="2048" width="9.140625" style="6"/>
    <col min="2049" max="2049" width="6.140625" style="6" customWidth="1"/>
    <col min="2050" max="2050" width="6.7109375" style="6" customWidth="1"/>
    <col min="2051" max="2051" width="35.5703125" style="6" customWidth="1"/>
    <col min="2052" max="2052" width="4.42578125" style="6" customWidth="1"/>
    <col min="2053" max="2053" width="10" style="6" customWidth="1"/>
    <col min="2054" max="2054" width="9.28515625" style="6" customWidth="1"/>
    <col min="2055" max="2055" width="14.42578125" style="6" customWidth="1"/>
    <col min="2056" max="2304" width="9.140625" style="6"/>
    <col min="2305" max="2305" width="6.140625" style="6" customWidth="1"/>
    <col min="2306" max="2306" width="6.7109375" style="6" customWidth="1"/>
    <col min="2307" max="2307" width="35.5703125" style="6" customWidth="1"/>
    <col min="2308" max="2308" width="4.42578125" style="6" customWidth="1"/>
    <col min="2309" max="2309" width="10" style="6" customWidth="1"/>
    <col min="2310" max="2310" width="9.28515625" style="6" customWidth="1"/>
    <col min="2311" max="2311" width="14.42578125" style="6" customWidth="1"/>
    <col min="2312" max="2560" width="9.140625" style="6"/>
    <col min="2561" max="2561" width="6.140625" style="6" customWidth="1"/>
    <col min="2562" max="2562" width="6.7109375" style="6" customWidth="1"/>
    <col min="2563" max="2563" width="35.5703125" style="6" customWidth="1"/>
    <col min="2564" max="2564" width="4.42578125" style="6" customWidth="1"/>
    <col min="2565" max="2565" width="10" style="6" customWidth="1"/>
    <col min="2566" max="2566" width="9.28515625" style="6" customWidth="1"/>
    <col min="2567" max="2567" width="14.42578125" style="6" customWidth="1"/>
    <col min="2568" max="2816" width="9.140625" style="6"/>
    <col min="2817" max="2817" width="6.140625" style="6" customWidth="1"/>
    <col min="2818" max="2818" width="6.7109375" style="6" customWidth="1"/>
    <col min="2819" max="2819" width="35.5703125" style="6" customWidth="1"/>
    <col min="2820" max="2820" width="4.42578125" style="6" customWidth="1"/>
    <col min="2821" max="2821" width="10" style="6" customWidth="1"/>
    <col min="2822" max="2822" width="9.28515625" style="6" customWidth="1"/>
    <col min="2823" max="2823" width="14.42578125" style="6" customWidth="1"/>
    <col min="2824" max="3072" width="9.140625" style="6"/>
    <col min="3073" max="3073" width="6.140625" style="6" customWidth="1"/>
    <col min="3074" max="3074" width="6.7109375" style="6" customWidth="1"/>
    <col min="3075" max="3075" width="35.5703125" style="6" customWidth="1"/>
    <col min="3076" max="3076" width="4.42578125" style="6" customWidth="1"/>
    <col min="3077" max="3077" width="10" style="6" customWidth="1"/>
    <col min="3078" max="3078" width="9.28515625" style="6" customWidth="1"/>
    <col min="3079" max="3079" width="14.42578125" style="6" customWidth="1"/>
    <col min="3080" max="3328" width="9.140625" style="6"/>
    <col min="3329" max="3329" width="6.140625" style="6" customWidth="1"/>
    <col min="3330" max="3330" width="6.7109375" style="6" customWidth="1"/>
    <col min="3331" max="3331" width="35.5703125" style="6" customWidth="1"/>
    <col min="3332" max="3332" width="4.42578125" style="6" customWidth="1"/>
    <col min="3333" max="3333" width="10" style="6" customWidth="1"/>
    <col min="3334" max="3334" width="9.28515625" style="6" customWidth="1"/>
    <col min="3335" max="3335" width="14.42578125" style="6" customWidth="1"/>
    <col min="3336" max="3584" width="9.140625" style="6"/>
    <col min="3585" max="3585" width="6.140625" style="6" customWidth="1"/>
    <col min="3586" max="3586" width="6.7109375" style="6" customWidth="1"/>
    <col min="3587" max="3587" width="35.5703125" style="6" customWidth="1"/>
    <col min="3588" max="3588" width="4.42578125" style="6" customWidth="1"/>
    <col min="3589" max="3589" width="10" style="6" customWidth="1"/>
    <col min="3590" max="3590" width="9.28515625" style="6" customWidth="1"/>
    <col min="3591" max="3591" width="14.42578125" style="6" customWidth="1"/>
    <col min="3592" max="3840" width="9.140625" style="6"/>
    <col min="3841" max="3841" width="6.140625" style="6" customWidth="1"/>
    <col min="3842" max="3842" width="6.7109375" style="6" customWidth="1"/>
    <col min="3843" max="3843" width="35.5703125" style="6" customWidth="1"/>
    <col min="3844" max="3844" width="4.42578125" style="6" customWidth="1"/>
    <col min="3845" max="3845" width="10" style="6" customWidth="1"/>
    <col min="3846" max="3846" width="9.28515625" style="6" customWidth="1"/>
    <col min="3847" max="3847" width="14.42578125" style="6" customWidth="1"/>
    <col min="3848" max="4096" width="9.140625" style="6"/>
    <col min="4097" max="4097" width="6.140625" style="6" customWidth="1"/>
    <col min="4098" max="4098" width="6.7109375" style="6" customWidth="1"/>
    <col min="4099" max="4099" width="35.5703125" style="6" customWidth="1"/>
    <col min="4100" max="4100" width="4.42578125" style="6" customWidth="1"/>
    <col min="4101" max="4101" width="10" style="6" customWidth="1"/>
    <col min="4102" max="4102" width="9.28515625" style="6" customWidth="1"/>
    <col min="4103" max="4103" width="14.42578125" style="6" customWidth="1"/>
    <col min="4104" max="4352" width="9.140625" style="6"/>
    <col min="4353" max="4353" width="6.140625" style="6" customWidth="1"/>
    <col min="4354" max="4354" width="6.7109375" style="6" customWidth="1"/>
    <col min="4355" max="4355" width="35.5703125" style="6" customWidth="1"/>
    <col min="4356" max="4356" width="4.42578125" style="6" customWidth="1"/>
    <col min="4357" max="4357" width="10" style="6" customWidth="1"/>
    <col min="4358" max="4358" width="9.28515625" style="6" customWidth="1"/>
    <col min="4359" max="4359" width="14.42578125" style="6" customWidth="1"/>
    <col min="4360" max="4608" width="9.140625" style="6"/>
    <col min="4609" max="4609" width="6.140625" style="6" customWidth="1"/>
    <col min="4610" max="4610" width="6.7109375" style="6" customWidth="1"/>
    <col min="4611" max="4611" width="35.5703125" style="6" customWidth="1"/>
    <col min="4612" max="4612" width="4.42578125" style="6" customWidth="1"/>
    <col min="4613" max="4613" width="10" style="6" customWidth="1"/>
    <col min="4614" max="4614" width="9.28515625" style="6" customWidth="1"/>
    <col min="4615" max="4615" width="14.42578125" style="6" customWidth="1"/>
    <col min="4616" max="4864" width="9.140625" style="6"/>
    <col min="4865" max="4865" width="6.140625" style="6" customWidth="1"/>
    <col min="4866" max="4866" width="6.7109375" style="6" customWidth="1"/>
    <col min="4867" max="4867" width="35.5703125" style="6" customWidth="1"/>
    <col min="4868" max="4868" width="4.42578125" style="6" customWidth="1"/>
    <col min="4869" max="4869" width="10" style="6" customWidth="1"/>
    <col min="4870" max="4870" width="9.28515625" style="6" customWidth="1"/>
    <col min="4871" max="4871" width="14.42578125" style="6" customWidth="1"/>
    <col min="4872" max="5120" width="9.140625" style="6"/>
    <col min="5121" max="5121" width="6.140625" style="6" customWidth="1"/>
    <col min="5122" max="5122" width="6.7109375" style="6" customWidth="1"/>
    <col min="5123" max="5123" width="35.5703125" style="6" customWidth="1"/>
    <col min="5124" max="5124" width="4.42578125" style="6" customWidth="1"/>
    <col min="5125" max="5125" width="10" style="6" customWidth="1"/>
    <col min="5126" max="5126" width="9.28515625" style="6" customWidth="1"/>
    <col min="5127" max="5127" width="14.42578125" style="6" customWidth="1"/>
    <col min="5128" max="5376" width="9.140625" style="6"/>
    <col min="5377" max="5377" width="6.140625" style="6" customWidth="1"/>
    <col min="5378" max="5378" width="6.7109375" style="6" customWidth="1"/>
    <col min="5379" max="5379" width="35.5703125" style="6" customWidth="1"/>
    <col min="5380" max="5380" width="4.42578125" style="6" customWidth="1"/>
    <col min="5381" max="5381" width="10" style="6" customWidth="1"/>
    <col min="5382" max="5382" width="9.28515625" style="6" customWidth="1"/>
    <col min="5383" max="5383" width="14.42578125" style="6" customWidth="1"/>
    <col min="5384" max="5632" width="9.140625" style="6"/>
    <col min="5633" max="5633" width="6.140625" style="6" customWidth="1"/>
    <col min="5634" max="5634" width="6.7109375" style="6" customWidth="1"/>
    <col min="5635" max="5635" width="35.5703125" style="6" customWidth="1"/>
    <col min="5636" max="5636" width="4.42578125" style="6" customWidth="1"/>
    <col min="5637" max="5637" width="10" style="6" customWidth="1"/>
    <col min="5638" max="5638" width="9.28515625" style="6" customWidth="1"/>
    <col min="5639" max="5639" width="14.42578125" style="6" customWidth="1"/>
    <col min="5640" max="5888" width="9.140625" style="6"/>
    <col min="5889" max="5889" width="6.140625" style="6" customWidth="1"/>
    <col min="5890" max="5890" width="6.7109375" style="6" customWidth="1"/>
    <col min="5891" max="5891" width="35.5703125" style="6" customWidth="1"/>
    <col min="5892" max="5892" width="4.42578125" style="6" customWidth="1"/>
    <col min="5893" max="5893" width="10" style="6" customWidth="1"/>
    <col min="5894" max="5894" width="9.28515625" style="6" customWidth="1"/>
    <col min="5895" max="5895" width="14.42578125" style="6" customWidth="1"/>
    <col min="5896" max="6144" width="9.140625" style="6"/>
    <col min="6145" max="6145" width="6.140625" style="6" customWidth="1"/>
    <col min="6146" max="6146" width="6.7109375" style="6" customWidth="1"/>
    <col min="6147" max="6147" width="35.5703125" style="6" customWidth="1"/>
    <col min="6148" max="6148" width="4.42578125" style="6" customWidth="1"/>
    <col min="6149" max="6149" width="10" style="6" customWidth="1"/>
    <col min="6150" max="6150" width="9.28515625" style="6" customWidth="1"/>
    <col min="6151" max="6151" width="14.42578125" style="6" customWidth="1"/>
    <col min="6152" max="6400" width="9.140625" style="6"/>
    <col min="6401" max="6401" width="6.140625" style="6" customWidth="1"/>
    <col min="6402" max="6402" width="6.7109375" style="6" customWidth="1"/>
    <col min="6403" max="6403" width="35.5703125" style="6" customWidth="1"/>
    <col min="6404" max="6404" width="4.42578125" style="6" customWidth="1"/>
    <col min="6405" max="6405" width="10" style="6" customWidth="1"/>
    <col min="6406" max="6406" width="9.28515625" style="6" customWidth="1"/>
    <col min="6407" max="6407" width="14.42578125" style="6" customWidth="1"/>
    <col min="6408" max="6656" width="9.140625" style="6"/>
    <col min="6657" max="6657" width="6.140625" style="6" customWidth="1"/>
    <col min="6658" max="6658" width="6.7109375" style="6" customWidth="1"/>
    <col min="6659" max="6659" width="35.5703125" style="6" customWidth="1"/>
    <col min="6660" max="6660" width="4.42578125" style="6" customWidth="1"/>
    <col min="6661" max="6661" width="10" style="6" customWidth="1"/>
    <col min="6662" max="6662" width="9.28515625" style="6" customWidth="1"/>
    <col min="6663" max="6663" width="14.42578125" style="6" customWidth="1"/>
    <col min="6664" max="6912" width="9.140625" style="6"/>
    <col min="6913" max="6913" width="6.140625" style="6" customWidth="1"/>
    <col min="6914" max="6914" width="6.7109375" style="6" customWidth="1"/>
    <col min="6915" max="6915" width="35.5703125" style="6" customWidth="1"/>
    <col min="6916" max="6916" width="4.42578125" style="6" customWidth="1"/>
    <col min="6917" max="6917" width="10" style="6" customWidth="1"/>
    <col min="6918" max="6918" width="9.28515625" style="6" customWidth="1"/>
    <col min="6919" max="6919" width="14.42578125" style="6" customWidth="1"/>
    <col min="6920" max="7168" width="9.140625" style="6"/>
    <col min="7169" max="7169" width="6.140625" style="6" customWidth="1"/>
    <col min="7170" max="7170" width="6.7109375" style="6" customWidth="1"/>
    <col min="7171" max="7171" width="35.5703125" style="6" customWidth="1"/>
    <col min="7172" max="7172" width="4.42578125" style="6" customWidth="1"/>
    <col min="7173" max="7173" width="10" style="6" customWidth="1"/>
    <col min="7174" max="7174" width="9.28515625" style="6" customWidth="1"/>
    <col min="7175" max="7175" width="14.42578125" style="6" customWidth="1"/>
    <col min="7176" max="7424" width="9.140625" style="6"/>
    <col min="7425" max="7425" width="6.140625" style="6" customWidth="1"/>
    <col min="7426" max="7426" width="6.7109375" style="6" customWidth="1"/>
    <col min="7427" max="7427" width="35.5703125" style="6" customWidth="1"/>
    <col min="7428" max="7428" width="4.42578125" style="6" customWidth="1"/>
    <col min="7429" max="7429" width="10" style="6" customWidth="1"/>
    <col min="7430" max="7430" width="9.28515625" style="6" customWidth="1"/>
    <col min="7431" max="7431" width="14.42578125" style="6" customWidth="1"/>
    <col min="7432" max="7680" width="9.140625" style="6"/>
    <col min="7681" max="7681" width="6.140625" style="6" customWidth="1"/>
    <col min="7682" max="7682" width="6.7109375" style="6" customWidth="1"/>
    <col min="7683" max="7683" width="35.5703125" style="6" customWidth="1"/>
    <col min="7684" max="7684" width="4.42578125" style="6" customWidth="1"/>
    <col min="7685" max="7685" width="10" style="6" customWidth="1"/>
    <col min="7686" max="7686" width="9.28515625" style="6" customWidth="1"/>
    <col min="7687" max="7687" width="14.42578125" style="6" customWidth="1"/>
    <col min="7688" max="7936" width="9.140625" style="6"/>
    <col min="7937" max="7937" width="6.140625" style="6" customWidth="1"/>
    <col min="7938" max="7938" width="6.7109375" style="6" customWidth="1"/>
    <col min="7939" max="7939" width="35.5703125" style="6" customWidth="1"/>
    <col min="7940" max="7940" width="4.42578125" style="6" customWidth="1"/>
    <col min="7941" max="7941" width="10" style="6" customWidth="1"/>
    <col min="7942" max="7942" width="9.28515625" style="6" customWidth="1"/>
    <col min="7943" max="7943" width="14.42578125" style="6" customWidth="1"/>
    <col min="7944" max="8192" width="9.140625" style="6"/>
    <col min="8193" max="8193" width="6.140625" style="6" customWidth="1"/>
    <col min="8194" max="8194" width="6.7109375" style="6" customWidth="1"/>
    <col min="8195" max="8195" width="35.5703125" style="6" customWidth="1"/>
    <col min="8196" max="8196" width="4.42578125" style="6" customWidth="1"/>
    <col min="8197" max="8197" width="10" style="6" customWidth="1"/>
    <col min="8198" max="8198" width="9.28515625" style="6" customWidth="1"/>
    <col min="8199" max="8199" width="14.42578125" style="6" customWidth="1"/>
    <col min="8200" max="8448" width="9.140625" style="6"/>
    <col min="8449" max="8449" width="6.140625" style="6" customWidth="1"/>
    <col min="8450" max="8450" width="6.7109375" style="6" customWidth="1"/>
    <col min="8451" max="8451" width="35.5703125" style="6" customWidth="1"/>
    <col min="8452" max="8452" width="4.42578125" style="6" customWidth="1"/>
    <col min="8453" max="8453" width="10" style="6" customWidth="1"/>
    <col min="8454" max="8454" width="9.28515625" style="6" customWidth="1"/>
    <col min="8455" max="8455" width="14.42578125" style="6" customWidth="1"/>
    <col min="8456" max="8704" width="9.140625" style="6"/>
    <col min="8705" max="8705" width="6.140625" style="6" customWidth="1"/>
    <col min="8706" max="8706" width="6.7109375" style="6" customWidth="1"/>
    <col min="8707" max="8707" width="35.5703125" style="6" customWidth="1"/>
    <col min="8708" max="8708" width="4.42578125" style="6" customWidth="1"/>
    <col min="8709" max="8709" width="10" style="6" customWidth="1"/>
    <col min="8710" max="8710" width="9.28515625" style="6" customWidth="1"/>
    <col min="8711" max="8711" width="14.42578125" style="6" customWidth="1"/>
    <col min="8712" max="8960" width="9.140625" style="6"/>
    <col min="8961" max="8961" width="6.140625" style="6" customWidth="1"/>
    <col min="8962" max="8962" width="6.7109375" style="6" customWidth="1"/>
    <col min="8963" max="8963" width="35.5703125" style="6" customWidth="1"/>
    <col min="8964" max="8964" width="4.42578125" style="6" customWidth="1"/>
    <col min="8965" max="8965" width="10" style="6" customWidth="1"/>
    <col min="8966" max="8966" width="9.28515625" style="6" customWidth="1"/>
    <col min="8967" max="8967" width="14.42578125" style="6" customWidth="1"/>
    <col min="8968" max="9216" width="9.140625" style="6"/>
    <col min="9217" max="9217" width="6.140625" style="6" customWidth="1"/>
    <col min="9218" max="9218" width="6.7109375" style="6" customWidth="1"/>
    <col min="9219" max="9219" width="35.5703125" style="6" customWidth="1"/>
    <col min="9220" max="9220" width="4.42578125" style="6" customWidth="1"/>
    <col min="9221" max="9221" width="10" style="6" customWidth="1"/>
    <col min="9222" max="9222" width="9.28515625" style="6" customWidth="1"/>
    <col min="9223" max="9223" width="14.42578125" style="6" customWidth="1"/>
    <col min="9224" max="9472" width="9.140625" style="6"/>
    <col min="9473" max="9473" width="6.140625" style="6" customWidth="1"/>
    <col min="9474" max="9474" width="6.7109375" style="6" customWidth="1"/>
    <col min="9475" max="9475" width="35.5703125" style="6" customWidth="1"/>
    <col min="9476" max="9476" width="4.42578125" style="6" customWidth="1"/>
    <col min="9477" max="9477" width="10" style="6" customWidth="1"/>
    <col min="9478" max="9478" width="9.28515625" style="6" customWidth="1"/>
    <col min="9479" max="9479" width="14.42578125" style="6" customWidth="1"/>
    <col min="9480" max="9728" width="9.140625" style="6"/>
    <col min="9729" max="9729" width="6.140625" style="6" customWidth="1"/>
    <col min="9730" max="9730" width="6.7109375" style="6" customWidth="1"/>
    <col min="9731" max="9731" width="35.5703125" style="6" customWidth="1"/>
    <col min="9732" max="9732" width="4.42578125" style="6" customWidth="1"/>
    <col min="9733" max="9733" width="10" style="6" customWidth="1"/>
    <col min="9734" max="9734" width="9.28515625" style="6" customWidth="1"/>
    <col min="9735" max="9735" width="14.42578125" style="6" customWidth="1"/>
    <col min="9736" max="9984" width="9.140625" style="6"/>
    <col min="9985" max="9985" width="6.140625" style="6" customWidth="1"/>
    <col min="9986" max="9986" width="6.7109375" style="6" customWidth="1"/>
    <col min="9987" max="9987" width="35.5703125" style="6" customWidth="1"/>
    <col min="9988" max="9988" width="4.42578125" style="6" customWidth="1"/>
    <col min="9989" max="9989" width="10" style="6" customWidth="1"/>
    <col min="9990" max="9990" width="9.28515625" style="6" customWidth="1"/>
    <col min="9991" max="9991" width="14.42578125" style="6" customWidth="1"/>
    <col min="9992" max="10240" width="9.140625" style="6"/>
    <col min="10241" max="10241" width="6.140625" style="6" customWidth="1"/>
    <col min="10242" max="10242" width="6.7109375" style="6" customWidth="1"/>
    <col min="10243" max="10243" width="35.5703125" style="6" customWidth="1"/>
    <col min="10244" max="10244" width="4.42578125" style="6" customWidth="1"/>
    <col min="10245" max="10245" width="10" style="6" customWidth="1"/>
    <col min="10246" max="10246" width="9.28515625" style="6" customWidth="1"/>
    <col min="10247" max="10247" width="14.42578125" style="6" customWidth="1"/>
    <col min="10248" max="10496" width="9.140625" style="6"/>
    <col min="10497" max="10497" width="6.140625" style="6" customWidth="1"/>
    <col min="10498" max="10498" width="6.7109375" style="6" customWidth="1"/>
    <col min="10499" max="10499" width="35.5703125" style="6" customWidth="1"/>
    <col min="10500" max="10500" width="4.42578125" style="6" customWidth="1"/>
    <col min="10501" max="10501" width="10" style="6" customWidth="1"/>
    <col min="10502" max="10502" width="9.28515625" style="6" customWidth="1"/>
    <col min="10503" max="10503" width="14.42578125" style="6" customWidth="1"/>
    <col min="10504" max="10752" width="9.140625" style="6"/>
    <col min="10753" max="10753" width="6.140625" style="6" customWidth="1"/>
    <col min="10754" max="10754" width="6.7109375" style="6" customWidth="1"/>
    <col min="10755" max="10755" width="35.5703125" style="6" customWidth="1"/>
    <col min="10756" max="10756" width="4.42578125" style="6" customWidth="1"/>
    <col min="10757" max="10757" width="10" style="6" customWidth="1"/>
    <col min="10758" max="10758" width="9.28515625" style="6" customWidth="1"/>
    <col min="10759" max="10759" width="14.42578125" style="6" customWidth="1"/>
    <col min="10760" max="11008" width="9.140625" style="6"/>
    <col min="11009" max="11009" width="6.140625" style="6" customWidth="1"/>
    <col min="11010" max="11010" width="6.7109375" style="6" customWidth="1"/>
    <col min="11011" max="11011" width="35.5703125" style="6" customWidth="1"/>
    <col min="11012" max="11012" width="4.42578125" style="6" customWidth="1"/>
    <col min="11013" max="11013" width="10" style="6" customWidth="1"/>
    <col min="11014" max="11014" width="9.28515625" style="6" customWidth="1"/>
    <col min="11015" max="11015" width="14.42578125" style="6" customWidth="1"/>
    <col min="11016" max="11264" width="9.140625" style="6"/>
    <col min="11265" max="11265" width="6.140625" style="6" customWidth="1"/>
    <col min="11266" max="11266" width="6.7109375" style="6" customWidth="1"/>
    <col min="11267" max="11267" width="35.5703125" style="6" customWidth="1"/>
    <col min="11268" max="11268" width="4.42578125" style="6" customWidth="1"/>
    <col min="11269" max="11269" width="10" style="6" customWidth="1"/>
    <col min="11270" max="11270" width="9.28515625" style="6" customWidth="1"/>
    <col min="11271" max="11271" width="14.42578125" style="6" customWidth="1"/>
    <col min="11272" max="11520" width="9.140625" style="6"/>
    <col min="11521" max="11521" width="6.140625" style="6" customWidth="1"/>
    <col min="11522" max="11522" width="6.7109375" style="6" customWidth="1"/>
    <col min="11523" max="11523" width="35.5703125" style="6" customWidth="1"/>
    <col min="11524" max="11524" width="4.42578125" style="6" customWidth="1"/>
    <col min="11525" max="11525" width="10" style="6" customWidth="1"/>
    <col min="11526" max="11526" width="9.28515625" style="6" customWidth="1"/>
    <col min="11527" max="11527" width="14.42578125" style="6" customWidth="1"/>
    <col min="11528" max="11776" width="9.140625" style="6"/>
    <col min="11777" max="11777" width="6.140625" style="6" customWidth="1"/>
    <col min="11778" max="11778" width="6.7109375" style="6" customWidth="1"/>
    <col min="11779" max="11779" width="35.5703125" style="6" customWidth="1"/>
    <col min="11780" max="11780" width="4.42578125" style="6" customWidth="1"/>
    <col min="11781" max="11781" width="10" style="6" customWidth="1"/>
    <col min="11782" max="11782" width="9.28515625" style="6" customWidth="1"/>
    <col min="11783" max="11783" width="14.42578125" style="6" customWidth="1"/>
    <col min="11784" max="12032" width="9.140625" style="6"/>
    <col min="12033" max="12033" width="6.140625" style="6" customWidth="1"/>
    <col min="12034" max="12034" width="6.7109375" style="6" customWidth="1"/>
    <col min="12035" max="12035" width="35.5703125" style="6" customWidth="1"/>
    <col min="12036" max="12036" width="4.42578125" style="6" customWidth="1"/>
    <col min="12037" max="12037" width="10" style="6" customWidth="1"/>
    <col min="12038" max="12038" width="9.28515625" style="6" customWidth="1"/>
    <col min="12039" max="12039" width="14.42578125" style="6" customWidth="1"/>
    <col min="12040" max="12288" width="9.140625" style="6"/>
    <col min="12289" max="12289" width="6.140625" style="6" customWidth="1"/>
    <col min="12290" max="12290" width="6.7109375" style="6" customWidth="1"/>
    <col min="12291" max="12291" width="35.5703125" style="6" customWidth="1"/>
    <col min="12292" max="12292" width="4.42578125" style="6" customWidth="1"/>
    <col min="12293" max="12293" width="10" style="6" customWidth="1"/>
    <col min="12294" max="12294" width="9.28515625" style="6" customWidth="1"/>
    <col min="12295" max="12295" width="14.42578125" style="6" customWidth="1"/>
    <col min="12296" max="12544" width="9.140625" style="6"/>
    <col min="12545" max="12545" width="6.140625" style="6" customWidth="1"/>
    <col min="12546" max="12546" width="6.7109375" style="6" customWidth="1"/>
    <col min="12547" max="12547" width="35.5703125" style="6" customWidth="1"/>
    <col min="12548" max="12548" width="4.42578125" style="6" customWidth="1"/>
    <col min="12549" max="12549" width="10" style="6" customWidth="1"/>
    <col min="12550" max="12550" width="9.28515625" style="6" customWidth="1"/>
    <col min="12551" max="12551" width="14.42578125" style="6" customWidth="1"/>
    <col min="12552" max="12800" width="9.140625" style="6"/>
    <col min="12801" max="12801" width="6.140625" style="6" customWidth="1"/>
    <col min="12802" max="12802" width="6.7109375" style="6" customWidth="1"/>
    <col min="12803" max="12803" width="35.5703125" style="6" customWidth="1"/>
    <col min="12804" max="12804" width="4.42578125" style="6" customWidth="1"/>
    <col min="12805" max="12805" width="10" style="6" customWidth="1"/>
    <col min="12806" max="12806" width="9.28515625" style="6" customWidth="1"/>
    <col min="12807" max="12807" width="14.42578125" style="6" customWidth="1"/>
    <col min="12808" max="13056" width="9.140625" style="6"/>
    <col min="13057" max="13057" width="6.140625" style="6" customWidth="1"/>
    <col min="13058" max="13058" width="6.7109375" style="6" customWidth="1"/>
    <col min="13059" max="13059" width="35.5703125" style="6" customWidth="1"/>
    <col min="13060" max="13060" width="4.42578125" style="6" customWidth="1"/>
    <col min="13061" max="13061" width="10" style="6" customWidth="1"/>
    <col min="13062" max="13062" width="9.28515625" style="6" customWidth="1"/>
    <col min="13063" max="13063" width="14.42578125" style="6" customWidth="1"/>
    <col min="13064" max="13312" width="9.140625" style="6"/>
    <col min="13313" max="13313" width="6.140625" style="6" customWidth="1"/>
    <col min="13314" max="13314" width="6.7109375" style="6" customWidth="1"/>
    <col min="13315" max="13315" width="35.5703125" style="6" customWidth="1"/>
    <col min="13316" max="13316" width="4.42578125" style="6" customWidth="1"/>
    <col min="13317" max="13317" width="10" style="6" customWidth="1"/>
    <col min="13318" max="13318" width="9.28515625" style="6" customWidth="1"/>
    <col min="13319" max="13319" width="14.42578125" style="6" customWidth="1"/>
    <col min="13320" max="13568" width="9.140625" style="6"/>
    <col min="13569" max="13569" width="6.140625" style="6" customWidth="1"/>
    <col min="13570" max="13570" width="6.7109375" style="6" customWidth="1"/>
    <col min="13571" max="13571" width="35.5703125" style="6" customWidth="1"/>
    <col min="13572" max="13572" width="4.42578125" style="6" customWidth="1"/>
    <col min="13573" max="13573" width="10" style="6" customWidth="1"/>
    <col min="13574" max="13574" width="9.28515625" style="6" customWidth="1"/>
    <col min="13575" max="13575" width="14.42578125" style="6" customWidth="1"/>
    <col min="13576" max="13824" width="9.140625" style="6"/>
    <col min="13825" max="13825" width="6.140625" style="6" customWidth="1"/>
    <col min="13826" max="13826" width="6.7109375" style="6" customWidth="1"/>
    <col min="13827" max="13827" width="35.5703125" style="6" customWidth="1"/>
    <col min="13828" max="13828" width="4.42578125" style="6" customWidth="1"/>
    <col min="13829" max="13829" width="10" style="6" customWidth="1"/>
    <col min="13830" max="13830" width="9.28515625" style="6" customWidth="1"/>
    <col min="13831" max="13831" width="14.42578125" style="6" customWidth="1"/>
    <col min="13832" max="14080" width="9.140625" style="6"/>
    <col min="14081" max="14081" width="6.140625" style="6" customWidth="1"/>
    <col min="14082" max="14082" width="6.7109375" style="6" customWidth="1"/>
    <col min="14083" max="14083" width="35.5703125" style="6" customWidth="1"/>
    <col min="14084" max="14084" width="4.42578125" style="6" customWidth="1"/>
    <col min="14085" max="14085" width="10" style="6" customWidth="1"/>
    <col min="14086" max="14086" width="9.28515625" style="6" customWidth="1"/>
    <col min="14087" max="14087" width="14.42578125" style="6" customWidth="1"/>
    <col min="14088" max="14336" width="9.140625" style="6"/>
    <col min="14337" max="14337" width="6.140625" style="6" customWidth="1"/>
    <col min="14338" max="14338" width="6.7109375" style="6" customWidth="1"/>
    <col min="14339" max="14339" width="35.5703125" style="6" customWidth="1"/>
    <col min="14340" max="14340" width="4.42578125" style="6" customWidth="1"/>
    <col min="14341" max="14341" width="10" style="6" customWidth="1"/>
    <col min="14342" max="14342" width="9.28515625" style="6" customWidth="1"/>
    <col min="14343" max="14343" width="14.42578125" style="6" customWidth="1"/>
    <col min="14344" max="14592" width="9.140625" style="6"/>
    <col min="14593" max="14593" width="6.140625" style="6" customWidth="1"/>
    <col min="14594" max="14594" width="6.7109375" style="6" customWidth="1"/>
    <col min="14595" max="14595" width="35.5703125" style="6" customWidth="1"/>
    <col min="14596" max="14596" width="4.42578125" style="6" customWidth="1"/>
    <col min="14597" max="14597" width="10" style="6" customWidth="1"/>
    <col min="14598" max="14598" width="9.28515625" style="6" customWidth="1"/>
    <col min="14599" max="14599" width="14.42578125" style="6" customWidth="1"/>
    <col min="14600" max="14848" width="9.140625" style="6"/>
    <col min="14849" max="14849" width="6.140625" style="6" customWidth="1"/>
    <col min="14850" max="14850" width="6.7109375" style="6" customWidth="1"/>
    <col min="14851" max="14851" width="35.5703125" style="6" customWidth="1"/>
    <col min="14852" max="14852" width="4.42578125" style="6" customWidth="1"/>
    <col min="14853" max="14853" width="10" style="6" customWidth="1"/>
    <col min="14854" max="14854" width="9.28515625" style="6" customWidth="1"/>
    <col min="14855" max="14855" width="14.42578125" style="6" customWidth="1"/>
    <col min="14856" max="15104" width="9.140625" style="6"/>
    <col min="15105" max="15105" width="6.140625" style="6" customWidth="1"/>
    <col min="15106" max="15106" width="6.7109375" style="6" customWidth="1"/>
    <col min="15107" max="15107" width="35.5703125" style="6" customWidth="1"/>
    <col min="15108" max="15108" width="4.42578125" style="6" customWidth="1"/>
    <col min="15109" max="15109" width="10" style="6" customWidth="1"/>
    <col min="15110" max="15110" width="9.28515625" style="6" customWidth="1"/>
    <col min="15111" max="15111" width="14.42578125" style="6" customWidth="1"/>
    <col min="15112" max="15360" width="9.140625" style="6"/>
    <col min="15361" max="15361" width="6.140625" style="6" customWidth="1"/>
    <col min="15362" max="15362" width="6.7109375" style="6" customWidth="1"/>
    <col min="15363" max="15363" width="35.5703125" style="6" customWidth="1"/>
    <col min="15364" max="15364" width="4.42578125" style="6" customWidth="1"/>
    <col min="15365" max="15365" width="10" style="6" customWidth="1"/>
    <col min="15366" max="15366" width="9.28515625" style="6" customWidth="1"/>
    <col min="15367" max="15367" width="14.42578125" style="6" customWidth="1"/>
    <col min="15368" max="15616" width="9.140625" style="6"/>
    <col min="15617" max="15617" width="6.140625" style="6" customWidth="1"/>
    <col min="15618" max="15618" width="6.7109375" style="6" customWidth="1"/>
    <col min="15619" max="15619" width="35.5703125" style="6" customWidth="1"/>
    <col min="15620" max="15620" width="4.42578125" style="6" customWidth="1"/>
    <col min="15621" max="15621" width="10" style="6" customWidth="1"/>
    <col min="15622" max="15622" width="9.28515625" style="6" customWidth="1"/>
    <col min="15623" max="15623" width="14.42578125" style="6" customWidth="1"/>
    <col min="15624" max="15872" width="9.140625" style="6"/>
    <col min="15873" max="15873" width="6.140625" style="6" customWidth="1"/>
    <col min="15874" max="15874" width="6.7109375" style="6" customWidth="1"/>
    <col min="15875" max="15875" width="35.5703125" style="6" customWidth="1"/>
    <col min="15876" max="15876" width="4.42578125" style="6" customWidth="1"/>
    <col min="15877" max="15877" width="10" style="6" customWidth="1"/>
    <col min="15878" max="15878" width="9.28515625" style="6" customWidth="1"/>
    <col min="15879" max="15879" width="14.42578125" style="6" customWidth="1"/>
    <col min="15880" max="16128" width="9.140625" style="6"/>
    <col min="16129" max="16129" width="6.140625" style="6" customWidth="1"/>
    <col min="16130" max="16130" width="6.7109375" style="6" customWidth="1"/>
    <col min="16131" max="16131" width="35.5703125" style="6" customWidth="1"/>
    <col min="16132" max="16132" width="4.42578125" style="6" customWidth="1"/>
    <col min="16133" max="16133" width="10" style="6" customWidth="1"/>
    <col min="16134" max="16134" width="9.28515625" style="6" customWidth="1"/>
    <col min="16135" max="16135" width="14.42578125" style="6" customWidth="1"/>
    <col min="16136" max="16384" width="9.140625" style="6"/>
  </cols>
  <sheetData>
    <row r="1" spans="1:7" ht="28.5" x14ac:dyDescent="0.2">
      <c r="C1" s="413" t="s">
        <v>1</v>
      </c>
      <c r="D1" s="413"/>
      <c r="E1" s="413"/>
    </row>
    <row r="3" spans="1:7" s="74" customFormat="1" x14ac:dyDescent="0.2">
      <c r="A3" s="392"/>
      <c r="B3" s="393"/>
      <c r="C3" s="392" t="s">
        <v>724</v>
      </c>
      <c r="D3" s="393"/>
      <c r="E3" s="393"/>
      <c r="F3" s="393"/>
      <c r="G3" s="393"/>
    </row>
    <row r="4" spans="1:7" s="74" customFormat="1" x14ac:dyDescent="0.2">
      <c r="A4" s="392"/>
      <c r="B4" s="393"/>
      <c r="C4" s="393"/>
      <c r="D4" s="393"/>
      <c r="E4" s="393"/>
      <c r="F4" s="393"/>
      <c r="G4" s="393"/>
    </row>
    <row r="5" spans="1:7" x14ac:dyDescent="0.2">
      <c r="A5" s="567" t="s">
        <v>725</v>
      </c>
      <c r="B5" s="568"/>
      <c r="C5" s="568"/>
      <c r="D5" s="568"/>
      <c r="E5" s="568"/>
      <c r="F5" s="568"/>
      <c r="G5" s="569"/>
    </row>
    <row r="6" spans="1:7" x14ac:dyDescent="0.2">
      <c r="A6" s="7"/>
      <c r="B6" s="8"/>
      <c r="C6" s="394"/>
      <c r="D6" s="9" t="s">
        <v>704</v>
      </c>
      <c r="E6" s="10" t="s">
        <v>710</v>
      </c>
      <c r="F6" s="10" t="s">
        <v>298</v>
      </c>
      <c r="G6" s="10" t="s">
        <v>711</v>
      </c>
    </row>
    <row r="7" spans="1:7" ht="99.75" x14ac:dyDescent="0.2">
      <c r="A7" s="7">
        <v>1.01</v>
      </c>
      <c r="B7" s="8"/>
      <c r="C7" s="11" t="s">
        <v>145</v>
      </c>
      <c r="D7" s="9" t="s">
        <v>55</v>
      </c>
      <c r="E7" s="10">
        <v>1</v>
      </c>
      <c r="F7" s="10"/>
      <c r="G7" s="12">
        <f>E7*F7</f>
        <v>0</v>
      </c>
    </row>
    <row r="8" spans="1:7" x14ac:dyDescent="0.2">
      <c r="A8" s="7"/>
      <c r="B8" s="8"/>
      <c r="C8" s="11"/>
      <c r="D8" s="9"/>
      <c r="E8" s="10"/>
      <c r="F8" s="10"/>
      <c r="G8" s="12"/>
    </row>
    <row r="9" spans="1:7" x14ac:dyDescent="0.2">
      <c r="A9" s="7">
        <v>1.02</v>
      </c>
      <c r="B9" s="8"/>
      <c r="C9" s="11" t="s">
        <v>146</v>
      </c>
      <c r="D9" s="9" t="s">
        <v>147</v>
      </c>
      <c r="E9" s="10">
        <v>0.129</v>
      </c>
      <c r="F9" s="10"/>
      <c r="G9" s="12">
        <f>E9*F9</f>
        <v>0</v>
      </c>
    </row>
    <row r="10" spans="1:7" x14ac:dyDescent="0.2">
      <c r="A10" s="7"/>
      <c r="B10" s="8"/>
      <c r="C10" s="11"/>
      <c r="D10" s="9"/>
      <c r="E10" s="10"/>
      <c r="F10" s="10"/>
      <c r="G10" s="12"/>
    </row>
    <row r="11" spans="1:7" ht="57" x14ac:dyDescent="0.2">
      <c r="A11" s="7">
        <v>1.03</v>
      </c>
      <c r="B11" s="8"/>
      <c r="C11" s="395" t="s">
        <v>148</v>
      </c>
      <c r="D11" s="9" t="s">
        <v>147</v>
      </c>
      <c r="E11" s="10">
        <v>1</v>
      </c>
      <c r="F11" s="10"/>
      <c r="G11" s="12">
        <f>E11*F11</f>
        <v>0</v>
      </c>
    </row>
    <row r="12" spans="1:7" x14ac:dyDescent="0.2">
      <c r="A12" s="7"/>
      <c r="B12" s="8"/>
      <c r="C12" s="395"/>
      <c r="D12" s="9"/>
      <c r="E12" s="10"/>
      <c r="F12" s="10"/>
      <c r="G12" s="12" t="str">
        <f>IF(F12&gt;0,E12*F12," ")</f>
        <v xml:space="preserve"> </v>
      </c>
    </row>
    <row r="13" spans="1:7" ht="57" x14ac:dyDescent="0.2">
      <c r="A13" s="7">
        <v>1.04</v>
      </c>
      <c r="B13" s="8"/>
      <c r="C13" s="395" t="s">
        <v>149</v>
      </c>
      <c r="D13" s="9" t="s">
        <v>39</v>
      </c>
      <c r="E13" s="10">
        <v>24</v>
      </c>
      <c r="F13" s="10"/>
      <c r="G13" s="12">
        <f>E13*F13</f>
        <v>0</v>
      </c>
    </row>
    <row r="14" spans="1:7" x14ac:dyDescent="0.2">
      <c r="A14" s="7"/>
      <c r="B14" s="8"/>
      <c r="C14" s="395"/>
      <c r="D14" s="9"/>
      <c r="E14" s="10"/>
      <c r="F14" s="10"/>
      <c r="G14" s="12"/>
    </row>
    <row r="15" spans="1:7" s="16" customFormat="1" ht="42.75" x14ac:dyDescent="0.2">
      <c r="A15" s="13">
        <v>1.05</v>
      </c>
      <c r="B15" s="13"/>
      <c r="C15" s="396" t="s">
        <v>150</v>
      </c>
      <c r="D15" s="13"/>
      <c r="E15" s="14"/>
      <c r="F15" s="15"/>
      <c r="G15" s="14"/>
    </row>
    <row r="16" spans="1:7" x14ac:dyDescent="0.2">
      <c r="A16" s="7"/>
      <c r="B16" s="8"/>
      <c r="C16" s="395" t="s">
        <v>151</v>
      </c>
      <c r="D16" s="7" t="s">
        <v>55</v>
      </c>
      <c r="E16" s="17">
        <v>1</v>
      </c>
      <c r="F16" s="10"/>
      <c r="G16" s="12">
        <f>E16*F16</f>
        <v>0</v>
      </c>
    </row>
    <row r="17" spans="1:10" x14ac:dyDescent="0.2">
      <c r="A17" s="7"/>
      <c r="B17" s="8"/>
      <c r="C17" s="395" t="s">
        <v>152</v>
      </c>
      <c r="D17" s="7" t="s">
        <v>55</v>
      </c>
      <c r="E17" s="17">
        <v>2</v>
      </c>
      <c r="F17" s="10"/>
      <c r="G17" s="12">
        <f>E17*F17</f>
        <v>0</v>
      </c>
    </row>
    <row r="18" spans="1:10" x14ac:dyDescent="0.2">
      <c r="A18" s="7"/>
      <c r="B18" s="8"/>
      <c r="C18" s="395"/>
      <c r="D18" s="7"/>
      <c r="E18" s="17"/>
      <c r="F18" s="10"/>
      <c r="G18" s="10"/>
    </row>
    <row r="19" spans="1:10" ht="28.5" x14ac:dyDescent="0.2">
      <c r="A19" s="7">
        <v>1.06</v>
      </c>
      <c r="B19" s="8"/>
      <c r="C19" s="395" t="s">
        <v>153</v>
      </c>
      <c r="D19" s="7"/>
      <c r="E19" s="10"/>
      <c r="F19" s="10"/>
      <c r="G19" s="10"/>
    </row>
    <row r="20" spans="1:10" x14ac:dyDescent="0.2">
      <c r="A20" s="7"/>
      <c r="B20" s="8"/>
      <c r="C20" s="395" t="s">
        <v>154</v>
      </c>
      <c r="D20" s="7" t="s">
        <v>55</v>
      </c>
      <c r="E20" s="17">
        <v>1</v>
      </c>
      <c r="F20" s="10"/>
      <c r="G20" s="12">
        <f>E20*F20</f>
        <v>0</v>
      </c>
    </row>
    <row r="21" spans="1:10" x14ac:dyDescent="0.2">
      <c r="A21" s="7"/>
      <c r="B21" s="8"/>
      <c r="C21" s="395" t="s">
        <v>155</v>
      </c>
      <c r="D21" s="7" t="s">
        <v>55</v>
      </c>
      <c r="E21" s="17">
        <v>2</v>
      </c>
      <c r="F21" s="10"/>
      <c r="G21" s="12">
        <f>E21*F21</f>
        <v>0</v>
      </c>
    </row>
    <row r="22" spans="1:10" x14ac:dyDescent="0.2">
      <c r="A22" s="7"/>
      <c r="B22" s="8"/>
      <c r="C22" s="395"/>
      <c r="D22" s="9"/>
      <c r="E22" s="10"/>
      <c r="F22" s="10"/>
      <c r="G22" s="12" t="str">
        <f>IF(F22&gt;0,E22*F22," ")</f>
        <v xml:space="preserve"> </v>
      </c>
    </row>
    <row r="23" spans="1:10" s="342" customFormat="1" x14ac:dyDescent="0.2">
      <c r="A23" s="345"/>
      <c r="B23" s="346"/>
      <c r="C23" s="397" t="s">
        <v>156</v>
      </c>
      <c r="D23" s="347"/>
      <c r="E23" s="348"/>
      <c r="F23" s="348"/>
      <c r="G23" s="398">
        <f>G7+G9+G11+G13+G16+G17+G20+G21</f>
        <v>0</v>
      </c>
    </row>
    <row r="25" spans="1:10" x14ac:dyDescent="0.2">
      <c r="A25" s="18"/>
      <c r="B25" s="19"/>
      <c r="C25" s="399" t="s">
        <v>726</v>
      </c>
      <c r="D25" s="20"/>
      <c r="E25" s="21"/>
      <c r="F25" s="22"/>
      <c r="G25" s="22"/>
    </row>
    <row r="26" spans="1:10" x14ac:dyDescent="0.2">
      <c r="A26" s="7"/>
      <c r="B26" s="8"/>
      <c r="C26" s="394"/>
      <c r="D26" s="9"/>
      <c r="E26" s="10"/>
      <c r="F26" s="10"/>
      <c r="G26" s="400"/>
    </row>
    <row r="27" spans="1:10" s="16" customFormat="1" ht="57" x14ac:dyDescent="0.2">
      <c r="A27" s="7">
        <v>2.0099999999999998</v>
      </c>
      <c r="B27" s="8"/>
      <c r="C27" s="395" t="s">
        <v>157</v>
      </c>
      <c r="D27" s="9" t="s">
        <v>55</v>
      </c>
      <c r="E27" s="10">
        <v>2</v>
      </c>
      <c r="F27" s="10"/>
      <c r="G27" s="12">
        <f>E27*F27</f>
        <v>0</v>
      </c>
    </row>
    <row r="28" spans="1:10" s="16" customFormat="1" x14ac:dyDescent="0.2">
      <c r="A28" s="7"/>
      <c r="B28" s="8"/>
      <c r="C28" s="395"/>
      <c r="D28" s="7"/>
      <c r="E28" s="17"/>
      <c r="F28" s="10"/>
      <c r="G28" s="12"/>
    </row>
    <row r="29" spans="1:10" ht="57" x14ac:dyDescent="0.2">
      <c r="A29" s="7">
        <v>2.02</v>
      </c>
      <c r="B29" s="8"/>
      <c r="C29" s="11" t="s">
        <v>158</v>
      </c>
      <c r="D29" s="9" t="s">
        <v>47</v>
      </c>
      <c r="E29" s="10">
        <v>127</v>
      </c>
      <c r="F29" s="10"/>
      <c r="G29" s="12">
        <f t="shared" ref="G29:G35" si="0">E29*F29</f>
        <v>0</v>
      </c>
      <c r="J29" s="23"/>
    </row>
    <row r="30" spans="1:10" x14ac:dyDescent="0.2">
      <c r="A30" s="7"/>
      <c r="B30" s="8"/>
      <c r="C30" s="11"/>
      <c r="D30" s="9"/>
      <c r="E30" s="10"/>
      <c r="F30" s="10"/>
      <c r="G30" s="12"/>
      <c r="J30" s="16"/>
    </row>
    <row r="31" spans="1:10" ht="57" x14ac:dyDescent="0.2">
      <c r="A31" s="7">
        <v>2.0299999999999998</v>
      </c>
      <c r="B31" s="8"/>
      <c r="C31" s="11" t="s">
        <v>159</v>
      </c>
      <c r="D31" s="9" t="s">
        <v>47</v>
      </c>
      <c r="E31" s="10">
        <v>127</v>
      </c>
      <c r="F31" s="10"/>
      <c r="G31" s="12">
        <f t="shared" si="0"/>
        <v>0</v>
      </c>
    </row>
    <row r="32" spans="1:10" x14ac:dyDescent="0.2">
      <c r="A32" s="7"/>
      <c r="B32" s="8"/>
      <c r="C32" s="11"/>
      <c r="D32" s="9"/>
      <c r="E32" s="10"/>
      <c r="F32" s="10"/>
      <c r="G32" s="12"/>
    </row>
    <row r="33" spans="1:7" ht="28.5" x14ac:dyDescent="0.2">
      <c r="A33" s="24">
        <v>2.04</v>
      </c>
      <c r="B33" s="8"/>
      <c r="C33" s="11" t="s">
        <v>160</v>
      </c>
      <c r="D33" s="9" t="s">
        <v>47</v>
      </c>
      <c r="E33" s="10">
        <v>127</v>
      </c>
      <c r="F33" s="10"/>
      <c r="G33" s="12">
        <f t="shared" si="0"/>
        <v>0</v>
      </c>
    </row>
    <row r="34" spans="1:7" x14ac:dyDescent="0.2">
      <c r="A34" s="7"/>
      <c r="B34" s="8"/>
      <c r="C34" s="11"/>
      <c r="D34" s="9"/>
      <c r="E34" s="10"/>
      <c r="F34" s="10"/>
      <c r="G34" s="12"/>
    </row>
    <row r="35" spans="1:7" ht="28.5" x14ac:dyDescent="0.2">
      <c r="A35" s="7">
        <v>2.0499999999999998</v>
      </c>
      <c r="B35" s="8"/>
      <c r="C35" s="13" t="s">
        <v>161</v>
      </c>
      <c r="D35" s="9" t="s">
        <v>39</v>
      </c>
      <c r="E35" s="10">
        <v>30</v>
      </c>
      <c r="F35" s="10"/>
      <c r="G35" s="12">
        <f t="shared" si="0"/>
        <v>0</v>
      </c>
    </row>
    <row r="36" spans="1:7" x14ac:dyDescent="0.2">
      <c r="A36" s="7"/>
      <c r="B36" s="8"/>
      <c r="C36" s="11"/>
      <c r="D36" s="9"/>
      <c r="E36" s="10"/>
      <c r="F36" s="10"/>
      <c r="G36" s="10"/>
    </row>
    <row r="37" spans="1:7" x14ac:dyDescent="0.2">
      <c r="A37" s="7"/>
      <c r="B37" s="8"/>
      <c r="C37" s="394" t="s">
        <v>727</v>
      </c>
      <c r="D37" s="9"/>
      <c r="E37" s="10"/>
      <c r="F37" s="10"/>
      <c r="G37" s="401"/>
    </row>
    <row r="38" spans="1:7" x14ac:dyDescent="0.2">
      <c r="A38" s="7"/>
      <c r="B38" s="8"/>
      <c r="C38" s="402"/>
      <c r="D38" s="9"/>
      <c r="E38" s="10"/>
      <c r="F38" s="10"/>
      <c r="G38" s="401"/>
    </row>
    <row r="39" spans="1:7" ht="42.75" x14ac:dyDescent="0.2">
      <c r="A39" s="7">
        <v>2.06</v>
      </c>
      <c r="B39" s="8"/>
      <c r="C39" s="25" t="s">
        <v>162</v>
      </c>
      <c r="D39" s="9" t="s">
        <v>47</v>
      </c>
      <c r="E39" s="10">
        <v>5.7</v>
      </c>
      <c r="F39" s="10"/>
      <c r="G39" s="12">
        <f>E39*F39</f>
        <v>0</v>
      </c>
    </row>
    <row r="40" spans="1:7" x14ac:dyDescent="0.2">
      <c r="A40" s="7"/>
      <c r="B40" s="8"/>
      <c r="C40" s="11"/>
      <c r="D40" s="9"/>
      <c r="E40" s="10"/>
      <c r="F40" s="10"/>
      <c r="G40" s="12"/>
    </row>
    <row r="41" spans="1:7" ht="57" x14ac:dyDescent="0.2">
      <c r="A41" s="7">
        <v>2.0699999999999998</v>
      </c>
      <c r="B41" s="8"/>
      <c r="C41" s="26" t="s">
        <v>163</v>
      </c>
      <c r="D41" s="9" t="s">
        <v>55</v>
      </c>
      <c r="E41" s="10">
        <v>6</v>
      </c>
      <c r="F41" s="10"/>
      <c r="G41" s="12">
        <f t="shared" ref="G41:G55" si="1">E41*F41</f>
        <v>0</v>
      </c>
    </row>
    <row r="42" spans="1:7" x14ac:dyDescent="0.2">
      <c r="A42" s="24"/>
      <c r="B42" s="8"/>
      <c r="C42" s="11"/>
      <c r="D42" s="9"/>
      <c r="E42" s="10"/>
      <c r="F42" s="10"/>
      <c r="G42" s="12"/>
    </row>
    <row r="43" spans="1:7" ht="42.75" x14ac:dyDescent="0.2">
      <c r="A43" s="8">
        <v>2.08</v>
      </c>
      <c r="B43" s="8"/>
      <c r="C43" s="27" t="s">
        <v>164</v>
      </c>
      <c r="D43" s="9" t="s">
        <v>55</v>
      </c>
      <c r="E43" s="10">
        <v>2</v>
      </c>
      <c r="F43" s="10"/>
      <c r="G43" s="12">
        <f t="shared" si="1"/>
        <v>0</v>
      </c>
    </row>
    <row r="44" spans="1:7" x14ac:dyDescent="0.2">
      <c r="A44" s="28"/>
      <c r="B44" s="8"/>
      <c r="C44" s="27"/>
      <c r="D44" s="9"/>
      <c r="E44" s="10"/>
      <c r="F44" s="10"/>
      <c r="G44" s="12"/>
    </row>
    <row r="45" spans="1:7" ht="85.5" x14ac:dyDescent="0.2">
      <c r="A45" s="7">
        <v>2.09</v>
      </c>
      <c r="B45" s="8"/>
      <c r="C45" s="11" t="s">
        <v>165</v>
      </c>
      <c r="D45" s="9" t="s">
        <v>47</v>
      </c>
      <c r="E45" s="10">
        <v>10</v>
      </c>
      <c r="F45" s="10"/>
      <c r="G45" s="12">
        <f t="shared" si="1"/>
        <v>0</v>
      </c>
    </row>
    <row r="46" spans="1:7" x14ac:dyDescent="0.2">
      <c r="A46" s="24"/>
      <c r="B46" s="8"/>
      <c r="C46" s="11"/>
      <c r="D46" s="9"/>
      <c r="E46" s="10"/>
      <c r="F46" s="10"/>
      <c r="G46" s="12"/>
    </row>
    <row r="47" spans="1:7" ht="99.75" x14ac:dyDescent="0.2">
      <c r="A47" s="24">
        <v>2.1</v>
      </c>
      <c r="B47" s="8"/>
      <c r="C47" s="29" t="s">
        <v>166</v>
      </c>
      <c r="D47" s="9" t="s">
        <v>47</v>
      </c>
      <c r="E47" s="10">
        <v>74</v>
      </c>
      <c r="F47" s="10"/>
      <c r="G47" s="12">
        <f t="shared" si="1"/>
        <v>0</v>
      </c>
    </row>
    <row r="48" spans="1:7" x14ac:dyDescent="0.2">
      <c r="A48" s="7"/>
      <c r="B48" s="8"/>
      <c r="C48" s="11"/>
      <c r="D48" s="9"/>
      <c r="E48" s="10"/>
      <c r="F48" s="10"/>
      <c r="G48" s="12"/>
    </row>
    <row r="49" spans="1:10" ht="57" x14ac:dyDescent="0.2">
      <c r="A49" s="7">
        <v>2.11</v>
      </c>
      <c r="B49" s="8"/>
      <c r="C49" s="30" t="s">
        <v>167</v>
      </c>
      <c r="D49" s="31" t="s">
        <v>47</v>
      </c>
      <c r="E49" s="31">
        <v>10</v>
      </c>
      <c r="F49" s="31"/>
      <c r="G49" s="12">
        <f t="shared" si="1"/>
        <v>0</v>
      </c>
    </row>
    <row r="50" spans="1:10" x14ac:dyDescent="0.2">
      <c r="A50" s="7"/>
      <c r="B50" s="8"/>
      <c r="C50" s="11"/>
      <c r="D50" s="9"/>
      <c r="E50" s="10"/>
      <c r="F50" s="10"/>
      <c r="G50" s="12"/>
    </row>
    <row r="51" spans="1:10" ht="57" x14ac:dyDescent="0.2">
      <c r="A51" s="24">
        <v>2.12</v>
      </c>
      <c r="B51" s="8"/>
      <c r="C51" s="30" t="s">
        <v>168</v>
      </c>
      <c r="D51" s="31" t="s">
        <v>47</v>
      </c>
      <c r="E51" s="31">
        <v>4</v>
      </c>
      <c r="F51" s="31"/>
      <c r="G51" s="12">
        <f t="shared" si="1"/>
        <v>0</v>
      </c>
    </row>
    <row r="52" spans="1:10" x14ac:dyDescent="0.2">
      <c r="A52" s="7"/>
      <c r="B52" s="8"/>
      <c r="C52" s="11"/>
      <c r="D52" s="9"/>
      <c r="E52" s="10"/>
      <c r="F52" s="10"/>
      <c r="G52" s="12"/>
    </row>
    <row r="53" spans="1:10" ht="42.75" x14ac:dyDescent="0.2">
      <c r="A53" s="7">
        <v>2.13</v>
      </c>
      <c r="B53" s="8"/>
      <c r="C53" s="395" t="s">
        <v>169</v>
      </c>
      <c r="D53" s="9" t="s">
        <v>39</v>
      </c>
      <c r="E53" s="10">
        <v>24</v>
      </c>
      <c r="F53" s="10"/>
      <c r="G53" s="12">
        <f t="shared" si="1"/>
        <v>0</v>
      </c>
    </row>
    <row r="54" spans="1:10" x14ac:dyDescent="0.2">
      <c r="A54" s="7"/>
      <c r="B54" s="8"/>
      <c r="C54" s="395"/>
      <c r="D54" s="9"/>
      <c r="E54" s="10"/>
      <c r="F54" s="10"/>
      <c r="G54" s="12"/>
    </row>
    <row r="55" spans="1:10" ht="42.75" x14ac:dyDescent="0.2">
      <c r="A55" s="24">
        <v>2.14</v>
      </c>
      <c r="B55" s="32"/>
      <c r="C55" s="396" t="s">
        <v>170</v>
      </c>
      <c r="D55" s="9" t="s">
        <v>39</v>
      </c>
      <c r="E55" s="10">
        <v>24</v>
      </c>
      <c r="F55" s="10"/>
      <c r="G55" s="12">
        <f t="shared" si="1"/>
        <v>0</v>
      </c>
    </row>
    <row r="56" spans="1:10" x14ac:dyDescent="0.2">
      <c r="A56" s="24"/>
      <c r="B56" s="8"/>
      <c r="C56" s="11"/>
      <c r="D56" s="9"/>
      <c r="E56" s="10"/>
      <c r="F56" s="10"/>
      <c r="G56" s="12"/>
    </row>
    <row r="57" spans="1:10" ht="12" customHeight="1" x14ac:dyDescent="0.2">
      <c r="A57" s="7"/>
      <c r="B57" s="8"/>
      <c r="C57" s="33"/>
      <c r="D57" s="9"/>
      <c r="E57" s="10"/>
      <c r="F57" s="10"/>
      <c r="G57" s="10"/>
    </row>
    <row r="58" spans="1:10" s="342" customFormat="1" x14ac:dyDescent="0.2">
      <c r="A58" s="345"/>
      <c r="B58" s="346"/>
      <c r="C58" s="397" t="s">
        <v>171</v>
      </c>
      <c r="D58" s="347"/>
      <c r="E58" s="348"/>
      <c r="F58" s="348"/>
      <c r="G58" s="398">
        <f>G27+G29+G31+G33+G35+G39+G41+G43+G45+G47+G49+G51+G53+G55</f>
        <v>0</v>
      </c>
    </row>
    <row r="60" spans="1:10" ht="28.5" x14ac:dyDescent="0.2">
      <c r="A60" s="18"/>
      <c r="B60" s="19"/>
      <c r="C60" s="399" t="s">
        <v>728</v>
      </c>
      <c r="D60" s="20"/>
      <c r="E60" s="21"/>
      <c r="F60" s="22"/>
      <c r="G60" s="22"/>
    </row>
    <row r="61" spans="1:10" x14ac:dyDescent="0.2">
      <c r="A61" s="7"/>
      <c r="B61" s="8"/>
      <c r="C61" s="394"/>
      <c r="D61" s="9"/>
      <c r="E61" s="10"/>
      <c r="F61" s="10"/>
      <c r="G61" s="400"/>
    </row>
    <row r="62" spans="1:10" s="16" customFormat="1" ht="57" x14ac:dyDescent="0.2">
      <c r="A62" s="7">
        <v>3.01</v>
      </c>
      <c r="B62" s="8"/>
      <c r="C62" s="395" t="s">
        <v>157</v>
      </c>
      <c r="D62" s="9" t="s">
        <v>55</v>
      </c>
      <c r="E62" s="10">
        <v>12</v>
      </c>
      <c r="F62" s="10"/>
      <c r="G62" s="12">
        <f>E62*F62</f>
        <v>0</v>
      </c>
    </row>
    <row r="63" spans="1:10" s="16" customFormat="1" x14ac:dyDescent="0.2">
      <c r="A63" s="7"/>
      <c r="B63" s="8"/>
      <c r="C63" s="395"/>
      <c r="D63" s="7"/>
      <c r="E63" s="17"/>
      <c r="F63" s="10"/>
      <c r="G63" s="12"/>
    </row>
    <row r="64" spans="1:10" ht="28.5" x14ac:dyDescent="0.2">
      <c r="A64" s="7">
        <v>3.02</v>
      </c>
      <c r="B64" s="8"/>
      <c r="C64" s="11" t="s">
        <v>172</v>
      </c>
      <c r="D64" s="9" t="s">
        <v>47</v>
      </c>
      <c r="E64" s="10">
        <v>223</v>
      </c>
      <c r="F64" s="10"/>
      <c r="G64" s="12">
        <f t="shared" ref="G64:G81" si="2">E64*F64</f>
        <v>0</v>
      </c>
      <c r="J64" s="16"/>
    </row>
    <row r="65" spans="1:10" x14ac:dyDescent="0.2">
      <c r="A65" s="7"/>
      <c r="B65" s="8"/>
      <c r="C65" s="11"/>
      <c r="D65" s="9"/>
      <c r="E65" s="10"/>
      <c r="F65" s="10"/>
      <c r="G65" s="12"/>
      <c r="J65" s="16"/>
    </row>
    <row r="66" spans="1:10" ht="28.5" x14ac:dyDescent="0.2">
      <c r="A66" s="7">
        <v>3.03</v>
      </c>
      <c r="B66" s="8"/>
      <c r="C66" s="11" t="s">
        <v>173</v>
      </c>
      <c r="D66" s="9" t="s">
        <v>47</v>
      </c>
      <c r="E66" s="10">
        <v>184</v>
      </c>
      <c r="F66" s="10"/>
      <c r="G66" s="12">
        <f t="shared" si="2"/>
        <v>0</v>
      </c>
    </row>
    <row r="67" spans="1:10" x14ac:dyDescent="0.2">
      <c r="A67" s="7"/>
      <c r="B67" s="8"/>
      <c r="C67" s="11"/>
      <c r="D67" s="9"/>
      <c r="E67" s="10"/>
      <c r="F67" s="10"/>
      <c r="G67" s="12"/>
    </row>
    <row r="68" spans="1:10" ht="57" x14ac:dyDescent="0.2">
      <c r="A68" s="7">
        <v>3.04</v>
      </c>
      <c r="B68" s="8"/>
      <c r="C68" s="11" t="s">
        <v>159</v>
      </c>
      <c r="D68" s="9" t="s">
        <v>47</v>
      </c>
      <c r="E68" s="10">
        <v>184</v>
      </c>
      <c r="F68" s="10"/>
      <c r="G68" s="12">
        <f t="shared" si="2"/>
        <v>0</v>
      </c>
    </row>
    <row r="69" spans="1:10" x14ac:dyDescent="0.2">
      <c r="A69" s="7"/>
      <c r="B69" s="8"/>
      <c r="C69" s="11"/>
      <c r="D69" s="9"/>
      <c r="E69" s="10"/>
      <c r="F69" s="10"/>
      <c r="G69" s="12"/>
    </row>
    <row r="70" spans="1:10" ht="28.5" x14ac:dyDescent="0.2">
      <c r="A70" s="24">
        <v>3.05</v>
      </c>
      <c r="B70" s="8"/>
      <c r="C70" s="11" t="s">
        <v>160</v>
      </c>
      <c r="D70" s="9" t="s">
        <v>47</v>
      </c>
      <c r="E70" s="10">
        <v>184</v>
      </c>
      <c r="F70" s="10"/>
      <c r="G70" s="12">
        <f t="shared" si="2"/>
        <v>0</v>
      </c>
    </row>
    <row r="71" spans="1:10" x14ac:dyDescent="0.2">
      <c r="A71" s="7"/>
      <c r="B71" s="8"/>
      <c r="C71" s="11"/>
      <c r="D71" s="9"/>
      <c r="E71" s="10"/>
      <c r="F71" s="10"/>
      <c r="G71" s="12"/>
    </row>
    <row r="72" spans="1:10" ht="71.25" x14ac:dyDescent="0.2">
      <c r="A72" s="7">
        <v>3.06</v>
      </c>
      <c r="B72" s="8"/>
      <c r="C72" s="11" t="s">
        <v>174</v>
      </c>
      <c r="D72" s="9" t="s">
        <v>47</v>
      </c>
      <c r="E72" s="10">
        <v>39</v>
      </c>
      <c r="F72" s="10"/>
      <c r="G72" s="12">
        <f t="shared" si="2"/>
        <v>0</v>
      </c>
    </row>
    <row r="73" spans="1:10" x14ac:dyDescent="0.2">
      <c r="A73" s="7"/>
      <c r="B73" s="8"/>
      <c r="C73" s="11"/>
      <c r="D73" s="9"/>
      <c r="E73" s="10"/>
      <c r="F73" s="10"/>
      <c r="G73" s="12"/>
    </row>
    <row r="74" spans="1:10" s="407" customFormat="1" ht="28.5" x14ac:dyDescent="0.2">
      <c r="A74" s="7">
        <v>3.07</v>
      </c>
      <c r="B74" s="403"/>
      <c r="C74" s="404" t="s">
        <v>175</v>
      </c>
      <c r="D74" s="405" t="s">
        <v>39</v>
      </c>
      <c r="E74" s="406">
        <v>98</v>
      </c>
      <c r="F74" s="406"/>
      <c r="G74" s="12">
        <f t="shared" si="2"/>
        <v>0</v>
      </c>
    </row>
    <row r="75" spans="1:10" s="407" customFormat="1" x14ac:dyDescent="0.2">
      <c r="A75" s="403"/>
      <c r="B75" s="403"/>
      <c r="C75" s="408"/>
      <c r="D75" s="409"/>
      <c r="E75" s="410"/>
      <c r="F75" s="410"/>
      <c r="G75" s="12"/>
    </row>
    <row r="76" spans="1:10" ht="85.5" x14ac:dyDescent="0.2">
      <c r="A76" s="24">
        <v>3.08</v>
      </c>
      <c r="B76" s="8"/>
      <c r="C76" s="395" t="s">
        <v>176</v>
      </c>
      <c r="D76" s="9" t="s">
        <v>47</v>
      </c>
      <c r="E76" s="10">
        <v>116</v>
      </c>
      <c r="F76" s="10"/>
      <c r="G76" s="12">
        <f t="shared" si="2"/>
        <v>0</v>
      </c>
    </row>
    <row r="77" spans="1:10" x14ac:dyDescent="0.2">
      <c r="A77" s="34"/>
      <c r="B77" s="34"/>
      <c r="C77" s="35"/>
      <c r="D77" s="36"/>
      <c r="E77" s="37"/>
      <c r="F77" s="37"/>
      <c r="G77" s="12"/>
    </row>
    <row r="78" spans="1:10" x14ac:dyDescent="0.2">
      <c r="A78" s="24">
        <v>3.09</v>
      </c>
      <c r="B78" s="8"/>
      <c r="C78" s="395" t="s">
        <v>177</v>
      </c>
      <c r="D78" s="9" t="s">
        <v>39</v>
      </c>
      <c r="E78" s="10">
        <v>122</v>
      </c>
      <c r="F78" s="10"/>
      <c r="G78" s="12">
        <f t="shared" si="2"/>
        <v>0</v>
      </c>
    </row>
    <row r="79" spans="1:10" x14ac:dyDescent="0.2">
      <c r="A79" s="7"/>
      <c r="B79" s="8"/>
      <c r="C79" s="11" t="s">
        <v>178</v>
      </c>
      <c r="D79" s="9"/>
      <c r="E79" s="10"/>
      <c r="F79" s="10"/>
      <c r="G79" s="12"/>
    </row>
    <row r="80" spans="1:10" x14ac:dyDescent="0.2">
      <c r="A80" s="7"/>
      <c r="B80" s="8"/>
      <c r="C80" s="11"/>
      <c r="D80" s="9"/>
      <c r="E80" s="10"/>
      <c r="F80" s="10"/>
      <c r="G80" s="12"/>
    </row>
    <row r="81" spans="1:7" x14ac:dyDescent="0.2">
      <c r="A81" s="24">
        <v>3.1</v>
      </c>
      <c r="B81" s="8"/>
      <c r="C81" s="11" t="s">
        <v>179</v>
      </c>
      <c r="D81" s="9" t="s">
        <v>39</v>
      </c>
      <c r="E81" s="10">
        <v>122</v>
      </c>
      <c r="F81" s="10"/>
      <c r="G81" s="12">
        <f t="shared" si="2"/>
        <v>0</v>
      </c>
    </row>
    <row r="82" spans="1:7" x14ac:dyDescent="0.2">
      <c r="A82" s="24"/>
      <c r="B82" s="8"/>
      <c r="C82" s="11"/>
      <c r="D82" s="9"/>
      <c r="E82" s="10"/>
      <c r="F82" s="10"/>
      <c r="G82" s="12"/>
    </row>
    <row r="83" spans="1:7" s="342" customFormat="1" x14ac:dyDescent="0.2">
      <c r="A83" s="345"/>
      <c r="B83" s="346"/>
      <c r="C83" s="397" t="s">
        <v>156</v>
      </c>
      <c r="D83" s="347"/>
      <c r="E83" s="348"/>
      <c r="F83" s="348"/>
      <c r="G83" s="411">
        <f>G62+G64+G66+G68+G70+G72+G74+G76+G78+G81</f>
        <v>0</v>
      </c>
    </row>
    <row r="84" spans="1:7" ht="12" customHeight="1" x14ac:dyDescent="0.2">
      <c r="A84" s="7"/>
      <c r="B84" s="8"/>
      <c r="C84" s="33"/>
      <c r="D84" s="9"/>
      <c r="E84" s="10"/>
      <c r="F84" s="10"/>
      <c r="G84" s="10"/>
    </row>
    <row r="85" spans="1:7" ht="23.25" customHeight="1" x14ac:dyDescent="0.2">
      <c r="A85" s="18"/>
      <c r="B85" s="38"/>
      <c r="C85" s="570" t="s">
        <v>729</v>
      </c>
      <c r="D85" s="571"/>
      <c r="E85" s="571"/>
      <c r="F85" s="571"/>
      <c r="G85" s="572"/>
    </row>
    <row r="86" spans="1:7" x14ac:dyDescent="0.2">
      <c r="A86" s="7"/>
      <c r="B86" s="8"/>
      <c r="C86" s="394"/>
      <c r="D86" s="9"/>
      <c r="E86" s="10"/>
      <c r="F86" s="10"/>
      <c r="G86" s="400"/>
    </row>
    <row r="87" spans="1:7" x14ac:dyDescent="0.2">
      <c r="A87" s="7">
        <v>4.01</v>
      </c>
      <c r="B87" s="32"/>
      <c r="C87" s="395" t="s">
        <v>180</v>
      </c>
      <c r="D87" s="9" t="s">
        <v>181</v>
      </c>
      <c r="E87" s="10">
        <v>2</v>
      </c>
      <c r="F87" s="10"/>
      <c r="G87" s="12">
        <f>E87*F87</f>
        <v>0</v>
      </c>
    </row>
    <row r="88" spans="1:7" x14ac:dyDescent="0.2">
      <c r="A88" s="7"/>
      <c r="B88" s="8"/>
      <c r="C88" s="11"/>
      <c r="D88" s="9"/>
      <c r="E88" s="10"/>
      <c r="F88" s="10"/>
      <c r="G88" s="12"/>
    </row>
    <row r="89" spans="1:7" ht="26.25" customHeight="1" x14ac:dyDescent="0.2">
      <c r="A89" s="7">
        <v>4.0199999999999996</v>
      </c>
      <c r="B89" s="32"/>
      <c r="C89" s="395" t="s">
        <v>182</v>
      </c>
      <c r="D89" s="9" t="s">
        <v>55</v>
      </c>
      <c r="E89" s="10">
        <v>2</v>
      </c>
      <c r="F89" s="10"/>
      <c r="G89" s="12">
        <f t="shared" ref="G89:G99" si="3">E89*F89</f>
        <v>0</v>
      </c>
    </row>
    <row r="90" spans="1:7" x14ac:dyDescent="0.2">
      <c r="A90" s="7"/>
      <c r="B90" s="8"/>
      <c r="C90" s="11"/>
      <c r="D90" s="9"/>
      <c r="E90" s="10"/>
      <c r="F90" s="10"/>
      <c r="G90" s="12"/>
    </row>
    <row r="91" spans="1:7" s="16" customFormat="1" ht="28.5" x14ac:dyDescent="0.2">
      <c r="A91" s="7">
        <v>4.03</v>
      </c>
      <c r="B91" s="8"/>
      <c r="C91" s="396" t="s">
        <v>183</v>
      </c>
      <c r="D91" s="7" t="s">
        <v>47</v>
      </c>
      <c r="E91" s="17">
        <v>2</v>
      </c>
      <c r="F91" s="17"/>
      <c r="G91" s="12">
        <f t="shared" si="3"/>
        <v>0</v>
      </c>
    </row>
    <row r="92" spans="1:7" x14ac:dyDescent="0.2">
      <c r="A92" s="7"/>
      <c r="B92" s="8"/>
      <c r="C92" s="11"/>
      <c r="D92" s="9"/>
      <c r="E92" s="10"/>
      <c r="F92" s="10"/>
      <c r="G92" s="12"/>
    </row>
    <row r="93" spans="1:7" ht="57" x14ac:dyDescent="0.2">
      <c r="A93" s="7">
        <v>4.04</v>
      </c>
      <c r="B93" s="8"/>
      <c r="C93" s="11" t="s">
        <v>159</v>
      </c>
      <c r="D93" s="9" t="s">
        <v>47</v>
      </c>
      <c r="E93" s="10">
        <v>2</v>
      </c>
      <c r="F93" s="10"/>
      <c r="G93" s="12">
        <f t="shared" si="3"/>
        <v>0</v>
      </c>
    </row>
    <row r="94" spans="1:7" x14ac:dyDescent="0.2">
      <c r="A94" s="7"/>
      <c r="B94" s="8"/>
      <c r="C94" s="11"/>
      <c r="D94" s="9"/>
      <c r="E94" s="10"/>
      <c r="F94" s="10"/>
      <c r="G94" s="12"/>
    </row>
    <row r="95" spans="1:7" ht="28.5" x14ac:dyDescent="0.2">
      <c r="A95" s="24">
        <v>4.05</v>
      </c>
      <c r="B95" s="8"/>
      <c r="C95" s="11" t="s">
        <v>160</v>
      </c>
      <c r="D95" s="9" t="s">
        <v>47</v>
      </c>
      <c r="E95" s="10">
        <v>2</v>
      </c>
      <c r="F95" s="10"/>
      <c r="G95" s="12">
        <f t="shared" si="3"/>
        <v>0</v>
      </c>
    </row>
    <row r="96" spans="1:7" x14ac:dyDescent="0.2">
      <c r="A96" s="7"/>
      <c r="B96" s="8"/>
      <c r="C96" s="11"/>
      <c r="D96" s="9"/>
      <c r="E96" s="10"/>
      <c r="F96" s="10"/>
      <c r="G96" s="12"/>
    </row>
    <row r="97" spans="1:10" s="16" customFormat="1" ht="24.75" customHeight="1" x14ac:dyDescent="0.2">
      <c r="A97" s="7">
        <v>4.0599999999999996</v>
      </c>
      <c r="B97" s="8"/>
      <c r="C97" s="11" t="s">
        <v>184</v>
      </c>
      <c r="D97" s="7" t="s">
        <v>47</v>
      </c>
      <c r="E97" s="17">
        <v>2.4</v>
      </c>
      <c r="F97" s="17"/>
      <c r="G97" s="12">
        <f t="shared" si="3"/>
        <v>0</v>
      </c>
    </row>
    <row r="98" spans="1:10" s="16" customFormat="1" x14ac:dyDescent="0.2">
      <c r="A98" s="7"/>
      <c r="B98" s="8"/>
      <c r="C98" s="11"/>
      <c r="D98" s="7"/>
      <c r="E98" s="17"/>
      <c r="F98" s="17"/>
      <c r="G98" s="12"/>
    </row>
    <row r="99" spans="1:10" s="16" customFormat="1" ht="71.25" x14ac:dyDescent="0.2">
      <c r="A99" s="7">
        <v>4.07</v>
      </c>
      <c r="B99" s="8"/>
      <c r="C99" s="11" t="s">
        <v>185</v>
      </c>
      <c r="D99" s="7" t="s">
        <v>47</v>
      </c>
      <c r="E99" s="17">
        <v>1</v>
      </c>
      <c r="F99" s="17"/>
      <c r="G99" s="12">
        <f t="shared" si="3"/>
        <v>0</v>
      </c>
    </row>
    <row r="100" spans="1:10" ht="12" customHeight="1" x14ac:dyDescent="0.2">
      <c r="A100" s="7"/>
      <c r="B100" s="8"/>
      <c r="C100" s="33"/>
      <c r="D100" s="9"/>
      <c r="E100" s="10"/>
      <c r="F100" s="10"/>
      <c r="G100" s="10"/>
    </row>
    <row r="101" spans="1:10" s="342" customFormat="1" ht="28.5" x14ac:dyDescent="0.2">
      <c r="A101" s="345"/>
      <c r="B101" s="346"/>
      <c r="C101" s="397" t="s">
        <v>186</v>
      </c>
      <c r="D101" s="347"/>
      <c r="E101" s="348"/>
      <c r="F101" s="348"/>
      <c r="G101" s="398">
        <f>G87+G89+G91+G93+G95+G97+G99</f>
        <v>0</v>
      </c>
    </row>
    <row r="102" spans="1:10" ht="12" customHeight="1" x14ac:dyDescent="0.2">
      <c r="A102" s="7"/>
      <c r="B102" s="8"/>
      <c r="C102" s="11"/>
      <c r="D102" s="9"/>
      <c r="E102" s="10"/>
      <c r="F102" s="10"/>
      <c r="G102" s="10"/>
    </row>
    <row r="103" spans="1:10" x14ac:dyDescent="0.2">
      <c r="A103" s="18"/>
      <c r="B103" s="19"/>
      <c r="C103" s="399" t="s">
        <v>730</v>
      </c>
      <c r="D103" s="20"/>
      <c r="E103" s="21"/>
      <c r="F103" s="22"/>
      <c r="G103" s="22"/>
    </row>
    <row r="104" spans="1:10" x14ac:dyDescent="0.2">
      <c r="A104" s="7"/>
      <c r="B104" s="8"/>
      <c r="C104" s="394"/>
      <c r="D104" s="9"/>
      <c r="E104" s="10"/>
      <c r="F104" s="10"/>
      <c r="G104" s="400"/>
    </row>
    <row r="105" spans="1:10" s="16" customFormat="1" ht="57" x14ac:dyDescent="0.2">
      <c r="A105" s="7">
        <v>5.01</v>
      </c>
      <c r="B105" s="8"/>
      <c r="C105" s="395" t="s">
        <v>157</v>
      </c>
      <c r="D105" s="9" t="s">
        <v>55</v>
      </c>
      <c r="E105" s="10">
        <v>4</v>
      </c>
      <c r="F105" s="10"/>
      <c r="G105" s="12">
        <f>E105*F105</f>
        <v>0</v>
      </c>
    </row>
    <row r="106" spans="1:10" s="16" customFormat="1" x14ac:dyDescent="0.2">
      <c r="A106" s="7"/>
      <c r="B106" s="8"/>
      <c r="C106" s="395"/>
      <c r="D106" s="7"/>
      <c r="E106" s="17"/>
      <c r="F106" s="10"/>
      <c r="G106" s="12"/>
    </row>
    <row r="107" spans="1:10" ht="28.5" x14ac:dyDescent="0.2">
      <c r="A107" s="7">
        <v>5.0199999999999996</v>
      </c>
      <c r="B107" s="8"/>
      <c r="C107" s="11" t="s">
        <v>187</v>
      </c>
      <c r="D107" s="9" t="s">
        <v>47</v>
      </c>
      <c r="E107" s="10">
        <v>61</v>
      </c>
      <c r="F107" s="10"/>
      <c r="G107" s="12">
        <f t="shared" ref="G107:G121" si="4">E107*F107</f>
        <v>0</v>
      </c>
      <c r="J107" s="16"/>
    </row>
    <row r="108" spans="1:10" x14ac:dyDescent="0.2">
      <c r="A108" s="7"/>
      <c r="B108" s="8"/>
      <c r="C108" s="11"/>
      <c r="D108" s="9"/>
      <c r="E108" s="10"/>
      <c r="F108" s="10"/>
      <c r="G108" s="12"/>
      <c r="J108" s="16"/>
    </row>
    <row r="109" spans="1:10" ht="28.5" x14ac:dyDescent="0.2">
      <c r="A109" s="7">
        <v>5.03</v>
      </c>
      <c r="B109" s="8"/>
      <c r="C109" s="11" t="s">
        <v>173</v>
      </c>
      <c r="D109" s="9" t="s">
        <v>47</v>
      </c>
      <c r="E109" s="10">
        <v>52</v>
      </c>
      <c r="F109" s="10"/>
      <c r="G109" s="12">
        <f t="shared" si="4"/>
        <v>0</v>
      </c>
    </row>
    <row r="110" spans="1:10" x14ac:dyDescent="0.2">
      <c r="A110" s="7"/>
      <c r="B110" s="8"/>
      <c r="C110" s="11"/>
      <c r="D110" s="9"/>
      <c r="E110" s="10"/>
      <c r="F110" s="10"/>
      <c r="G110" s="12"/>
    </row>
    <row r="111" spans="1:10" ht="57" x14ac:dyDescent="0.2">
      <c r="A111" s="7">
        <v>5.04</v>
      </c>
      <c r="B111" s="8"/>
      <c r="C111" s="11" t="s">
        <v>159</v>
      </c>
      <c r="D111" s="9" t="s">
        <v>47</v>
      </c>
      <c r="E111" s="10">
        <v>46.5</v>
      </c>
      <c r="F111" s="10"/>
      <c r="G111" s="12">
        <f t="shared" si="4"/>
        <v>0</v>
      </c>
    </row>
    <row r="112" spans="1:10" x14ac:dyDescent="0.2">
      <c r="A112" s="7"/>
      <c r="B112" s="8"/>
      <c r="C112" s="11"/>
      <c r="D112" s="9"/>
      <c r="E112" s="10"/>
      <c r="F112" s="10"/>
      <c r="G112" s="12"/>
    </row>
    <row r="113" spans="1:10" ht="28.5" x14ac:dyDescent="0.2">
      <c r="A113" s="24">
        <v>5.05</v>
      </c>
      <c r="B113" s="8"/>
      <c r="C113" s="11" t="s">
        <v>160</v>
      </c>
      <c r="D113" s="9" t="s">
        <v>47</v>
      </c>
      <c r="E113" s="10">
        <v>46.5</v>
      </c>
      <c r="F113" s="10"/>
      <c r="G113" s="12">
        <f t="shared" si="4"/>
        <v>0</v>
      </c>
    </row>
    <row r="114" spans="1:10" x14ac:dyDescent="0.2">
      <c r="A114" s="7"/>
      <c r="B114" s="8"/>
      <c r="C114" s="11"/>
      <c r="D114" s="9"/>
      <c r="E114" s="10"/>
      <c r="F114" s="10"/>
      <c r="G114" s="12"/>
    </row>
    <row r="115" spans="1:10" ht="71.25" x14ac:dyDescent="0.2">
      <c r="A115" s="7">
        <v>5.0599999999999996</v>
      </c>
      <c r="B115" s="8"/>
      <c r="C115" s="11" t="s">
        <v>188</v>
      </c>
      <c r="D115" s="9" t="s">
        <v>47</v>
      </c>
      <c r="E115" s="10">
        <v>9</v>
      </c>
      <c r="F115" s="10"/>
      <c r="G115" s="12">
        <f t="shared" si="4"/>
        <v>0</v>
      </c>
    </row>
    <row r="116" spans="1:10" x14ac:dyDescent="0.2">
      <c r="A116" s="7"/>
      <c r="B116" s="8"/>
      <c r="C116" s="11"/>
      <c r="D116" s="9"/>
      <c r="E116" s="10"/>
      <c r="F116" s="10"/>
      <c r="G116" s="12"/>
    </row>
    <row r="117" spans="1:10" ht="71.25" x14ac:dyDescent="0.2">
      <c r="A117" s="7">
        <v>5.07</v>
      </c>
      <c r="B117" s="8"/>
      <c r="C117" s="395" t="s">
        <v>189</v>
      </c>
      <c r="D117" s="9" t="s">
        <v>47</v>
      </c>
      <c r="E117" s="10">
        <v>30</v>
      </c>
      <c r="F117" s="10"/>
      <c r="G117" s="12">
        <f t="shared" si="4"/>
        <v>0</v>
      </c>
    </row>
    <row r="118" spans="1:10" x14ac:dyDescent="0.2">
      <c r="A118" s="7"/>
      <c r="B118" s="8"/>
      <c r="C118" s="395"/>
      <c r="D118" s="9"/>
      <c r="E118" s="10"/>
      <c r="F118" s="10"/>
      <c r="G118" s="12"/>
    </row>
    <row r="119" spans="1:10" ht="71.25" x14ac:dyDescent="0.2">
      <c r="A119" s="7">
        <v>5.08</v>
      </c>
      <c r="B119" s="8"/>
      <c r="C119" s="395" t="s">
        <v>190</v>
      </c>
      <c r="D119" s="9" t="s">
        <v>47</v>
      </c>
      <c r="E119" s="10">
        <v>7</v>
      </c>
      <c r="F119" s="10"/>
      <c r="G119" s="12">
        <f t="shared" si="4"/>
        <v>0</v>
      </c>
    </row>
    <row r="120" spans="1:10" x14ac:dyDescent="0.2">
      <c r="A120" s="7"/>
      <c r="B120" s="8"/>
      <c r="C120" s="395"/>
      <c r="D120" s="9"/>
      <c r="E120" s="10"/>
      <c r="F120" s="10"/>
      <c r="G120" s="12"/>
    </row>
    <row r="121" spans="1:10" s="16" customFormat="1" ht="24.75" customHeight="1" x14ac:dyDescent="0.2">
      <c r="A121" s="7">
        <v>5.09</v>
      </c>
      <c r="B121" s="8"/>
      <c r="C121" s="11" t="s">
        <v>191</v>
      </c>
      <c r="D121" s="7" t="s">
        <v>47</v>
      </c>
      <c r="E121" s="17">
        <v>2.2000000000000002</v>
      </c>
      <c r="F121" s="17"/>
      <c r="G121" s="12">
        <f t="shared" si="4"/>
        <v>0</v>
      </c>
    </row>
    <row r="122" spans="1:10" s="16" customFormat="1" x14ac:dyDescent="0.2">
      <c r="A122" s="7"/>
      <c r="B122" s="8"/>
      <c r="C122" s="11"/>
      <c r="D122" s="7"/>
      <c r="E122" s="17"/>
      <c r="F122" s="17"/>
      <c r="G122" s="39"/>
    </row>
    <row r="123" spans="1:10" x14ac:dyDescent="0.2">
      <c r="A123" s="7"/>
      <c r="B123" s="8"/>
      <c r="C123" s="394" t="s">
        <v>731</v>
      </c>
      <c r="D123" s="9"/>
      <c r="E123" s="10"/>
      <c r="F123" s="10"/>
      <c r="G123" s="401"/>
    </row>
    <row r="124" spans="1:10" x14ac:dyDescent="0.2">
      <c r="A124" s="7"/>
      <c r="B124" s="8"/>
      <c r="C124" s="402"/>
      <c r="D124" s="9"/>
      <c r="E124" s="10"/>
      <c r="F124" s="10"/>
      <c r="G124" s="401"/>
    </row>
    <row r="125" spans="1:10" ht="42.75" x14ac:dyDescent="0.2">
      <c r="A125" s="7">
        <v>5.0999999999999996</v>
      </c>
      <c r="B125" s="8"/>
      <c r="C125" s="11" t="s">
        <v>192</v>
      </c>
      <c r="D125" s="9" t="s">
        <v>47</v>
      </c>
      <c r="E125" s="10">
        <v>12</v>
      </c>
      <c r="F125" s="10"/>
      <c r="G125" s="12">
        <f>E125*F125</f>
        <v>0</v>
      </c>
      <c r="J125" s="16"/>
    </row>
    <row r="126" spans="1:10" x14ac:dyDescent="0.2">
      <c r="A126" s="7"/>
      <c r="B126" s="8"/>
      <c r="C126" s="11"/>
      <c r="D126" s="9"/>
      <c r="E126" s="10"/>
      <c r="F126" s="10"/>
      <c r="G126" s="12"/>
      <c r="J126" s="16"/>
    </row>
    <row r="127" spans="1:10" ht="28.5" x14ac:dyDescent="0.2">
      <c r="A127" s="7">
        <v>5.1100000000000003</v>
      </c>
      <c r="B127" s="8"/>
      <c r="C127" s="11" t="s">
        <v>173</v>
      </c>
      <c r="D127" s="9" t="s">
        <v>47</v>
      </c>
      <c r="E127" s="10">
        <v>12</v>
      </c>
      <c r="F127" s="10"/>
      <c r="G127" s="12">
        <f t="shared" ref="G127:G137" si="5">E127*F127</f>
        <v>0</v>
      </c>
    </row>
    <row r="128" spans="1:10" x14ac:dyDescent="0.2">
      <c r="A128" s="7"/>
      <c r="B128" s="8"/>
      <c r="C128" s="11"/>
      <c r="D128" s="9"/>
      <c r="E128" s="10"/>
      <c r="F128" s="10"/>
      <c r="G128" s="12"/>
    </row>
    <row r="129" spans="1:7" ht="57" x14ac:dyDescent="0.2">
      <c r="A129" s="7">
        <v>5.12</v>
      </c>
      <c r="B129" s="8"/>
      <c r="C129" s="11" t="s">
        <v>159</v>
      </c>
      <c r="D129" s="9" t="s">
        <v>47</v>
      </c>
      <c r="E129" s="10">
        <v>12</v>
      </c>
      <c r="F129" s="10"/>
      <c r="G129" s="12">
        <f t="shared" si="5"/>
        <v>0</v>
      </c>
    </row>
    <row r="130" spans="1:7" x14ac:dyDescent="0.2">
      <c r="A130" s="7"/>
      <c r="B130" s="8"/>
      <c r="C130" s="11"/>
      <c r="D130" s="9"/>
      <c r="E130" s="10"/>
      <c r="F130" s="10"/>
      <c r="G130" s="12"/>
    </row>
    <row r="131" spans="1:7" ht="28.5" x14ac:dyDescent="0.2">
      <c r="A131" s="24">
        <v>5.13</v>
      </c>
      <c r="B131" s="8"/>
      <c r="C131" s="11" t="s">
        <v>160</v>
      </c>
      <c r="D131" s="9" t="s">
        <v>47</v>
      </c>
      <c r="E131" s="10">
        <v>12</v>
      </c>
      <c r="F131" s="10"/>
      <c r="G131" s="12">
        <f t="shared" si="5"/>
        <v>0</v>
      </c>
    </row>
    <row r="132" spans="1:7" x14ac:dyDescent="0.2">
      <c r="A132" s="7"/>
      <c r="B132" s="8"/>
      <c r="C132" s="11"/>
      <c r="D132" s="9"/>
      <c r="E132" s="10"/>
      <c r="F132" s="10"/>
      <c r="G132" s="12"/>
    </row>
    <row r="133" spans="1:7" ht="71.25" x14ac:dyDescent="0.2">
      <c r="A133" s="7">
        <v>5.14</v>
      </c>
      <c r="B133" s="8"/>
      <c r="C133" s="11" t="s">
        <v>193</v>
      </c>
      <c r="D133" s="9" t="s">
        <v>47</v>
      </c>
      <c r="E133" s="10">
        <v>17.5</v>
      </c>
      <c r="F133" s="10"/>
      <c r="G133" s="12">
        <f t="shared" si="5"/>
        <v>0</v>
      </c>
    </row>
    <row r="134" spans="1:7" x14ac:dyDescent="0.2">
      <c r="A134" s="24"/>
      <c r="B134" s="8"/>
      <c r="C134" s="395"/>
      <c r="D134" s="9"/>
      <c r="E134" s="10"/>
      <c r="F134" s="10"/>
      <c r="G134" s="12"/>
    </row>
    <row r="135" spans="1:7" x14ac:dyDescent="0.2">
      <c r="A135" s="24">
        <v>5.15</v>
      </c>
      <c r="B135" s="8"/>
      <c r="C135" s="395" t="s">
        <v>194</v>
      </c>
      <c r="D135" s="9" t="s">
        <v>39</v>
      </c>
      <c r="E135" s="10">
        <v>77</v>
      </c>
      <c r="F135" s="10"/>
      <c r="G135" s="12">
        <f t="shared" si="5"/>
        <v>0</v>
      </c>
    </row>
    <row r="136" spans="1:7" x14ac:dyDescent="0.2">
      <c r="A136" s="7"/>
      <c r="B136" s="8"/>
      <c r="C136" s="11"/>
      <c r="D136" s="9"/>
      <c r="E136" s="10"/>
      <c r="F136" s="10"/>
      <c r="G136" s="12"/>
    </row>
    <row r="137" spans="1:7" x14ac:dyDescent="0.2">
      <c r="A137" s="24">
        <v>5.16</v>
      </c>
      <c r="B137" s="8"/>
      <c r="C137" s="11" t="s">
        <v>179</v>
      </c>
      <c r="D137" s="9" t="s">
        <v>39</v>
      </c>
      <c r="E137" s="10">
        <v>77</v>
      </c>
      <c r="F137" s="10"/>
      <c r="G137" s="12">
        <f t="shared" si="5"/>
        <v>0</v>
      </c>
    </row>
    <row r="138" spans="1:7" x14ac:dyDescent="0.2">
      <c r="A138" s="24"/>
      <c r="B138" s="8"/>
      <c r="C138" s="11"/>
      <c r="D138" s="9"/>
      <c r="E138" s="10"/>
      <c r="F138" s="10"/>
      <c r="G138" s="12"/>
    </row>
    <row r="139" spans="1:7" ht="12" customHeight="1" x14ac:dyDescent="0.2">
      <c r="A139" s="7"/>
      <c r="B139" s="8"/>
      <c r="C139" s="33"/>
      <c r="D139" s="9"/>
      <c r="E139" s="10"/>
      <c r="F139" s="10"/>
      <c r="G139" s="10"/>
    </row>
    <row r="140" spans="1:7" s="342" customFormat="1" x14ac:dyDescent="0.2">
      <c r="A140" s="345"/>
      <c r="B140" s="346"/>
      <c r="C140" s="397" t="s">
        <v>195</v>
      </c>
      <c r="D140" s="347"/>
      <c r="E140" s="348"/>
      <c r="F140" s="348"/>
      <c r="G140" s="398">
        <f>G105+G107+G109+G111+G113+G115+G117+G119+G121+G125+G127+G129+G131+G133+G135+G137</f>
        <v>0</v>
      </c>
    </row>
    <row r="141" spans="1:7" x14ac:dyDescent="0.2">
      <c r="A141" s="7"/>
      <c r="B141" s="8"/>
      <c r="C141" s="394"/>
      <c r="D141" s="9"/>
      <c r="E141" s="10"/>
      <c r="F141" s="10"/>
      <c r="G141" s="10"/>
    </row>
    <row r="142" spans="1:7" x14ac:dyDescent="0.2">
      <c r="A142" s="18"/>
      <c r="B142" s="19"/>
      <c r="C142" s="399" t="s">
        <v>732</v>
      </c>
      <c r="D142" s="20"/>
      <c r="E142" s="21"/>
      <c r="F142" s="22"/>
      <c r="G142" s="22"/>
    </row>
    <row r="143" spans="1:7" x14ac:dyDescent="0.2">
      <c r="A143" s="7"/>
      <c r="B143" s="8"/>
      <c r="C143" s="394"/>
      <c r="D143" s="9"/>
      <c r="E143" s="10"/>
      <c r="F143" s="10"/>
      <c r="G143" s="400"/>
    </row>
    <row r="144" spans="1:7" x14ac:dyDescent="0.2">
      <c r="A144" s="7">
        <v>6.01</v>
      </c>
      <c r="B144" s="8"/>
      <c r="C144" s="11" t="s">
        <v>196</v>
      </c>
      <c r="D144" s="9" t="s">
        <v>135</v>
      </c>
      <c r="E144" s="10">
        <v>16</v>
      </c>
      <c r="F144" s="10"/>
      <c r="G144" s="12">
        <f>E144*F144</f>
        <v>0</v>
      </c>
    </row>
    <row r="145" spans="1:7" x14ac:dyDescent="0.2">
      <c r="A145" s="7"/>
      <c r="B145" s="8"/>
      <c r="C145" s="11"/>
      <c r="D145" s="9"/>
      <c r="E145" s="10"/>
      <c r="F145" s="10"/>
      <c r="G145" s="400"/>
    </row>
    <row r="146" spans="1:7" x14ac:dyDescent="0.2">
      <c r="A146" s="7">
        <v>6.02</v>
      </c>
      <c r="B146" s="8"/>
      <c r="C146" s="11" t="s">
        <v>197</v>
      </c>
      <c r="D146" s="9" t="s">
        <v>135</v>
      </c>
      <c r="E146" s="10">
        <v>4</v>
      </c>
      <c r="F146" s="10"/>
      <c r="G146" s="12">
        <f>E146*F146</f>
        <v>0</v>
      </c>
    </row>
    <row r="147" spans="1:7" x14ac:dyDescent="0.2">
      <c r="A147" s="7"/>
      <c r="B147" s="8"/>
      <c r="C147" s="11"/>
      <c r="D147" s="9"/>
      <c r="E147" s="10"/>
      <c r="F147" s="10"/>
      <c r="G147" s="400"/>
    </row>
    <row r="148" spans="1:7" x14ac:dyDescent="0.2">
      <c r="A148" s="7">
        <v>6.03</v>
      </c>
      <c r="B148" s="8"/>
      <c r="C148" s="11" t="s">
        <v>198</v>
      </c>
      <c r="D148" s="9" t="s">
        <v>147</v>
      </c>
      <c r="E148" s="10">
        <v>1</v>
      </c>
      <c r="F148" s="10"/>
      <c r="G148" s="12">
        <f>E148*F148</f>
        <v>0</v>
      </c>
    </row>
    <row r="149" spans="1:7" x14ac:dyDescent="0.2">
      <c r="A149" s="7"/>
      <c r="B149" s="8"/>
      <c r="C149" s="33"/>
      <c r="D149" s="9"/>
      <c r="E149" s="10"/>
      <c r="F149" s="10"/>
      <c r="G149" s="10"/>
    </row>
    <row r="150" spans="1:7" s="342" customFormat="1" x14ac:dyDescent="0.2">
      <c r="A150" s="345"/>
      <c r="B150" s="346"/>
      <c r="C150" s="397" t="s">
        <v>199</v>
      </c>
      <c r="D150" s="347"/>
      <c r="E150" s="348"/>
      <c r="F150" s="348"/>
      <c r="G150" s="398">
        <f>G144+G146+G148</f>
        <v>0</v>
      </c>
    </row>
    <row r="153" spans="1:7" x14ac:dyDescent="0.2">
      <c r="A153" s="566"/>
      <c r="B153" s="566"/>
      <c r="C153" s="566"/>
      <c r="D153" s="566"/>
      <c r="E153" s="566"/>
      <c r="F153" s="566"/>
      <c r="G153" s="566"/>
    </row>
    <row r="154" spans="1:7" x14ac:dyDescent="0.2">
      <c r="A154" s="566"/>
      <c r="B154" s="566"/>
      <c r="C154" s="566"/>
      <c r="D154" s="566"/>
      <c r="E154" s="566"/>
      <c r="F154" s="566"/>
      <c r="G154" s="566"/>
    </row>
    <row r="155" spans="1:7" ht="15.75" x14ac:dyDescent="0.25">
      <c r="A155" s="565" t="s">
        <v>692</v>
      </c>
      <c r="B155" s="565"/>
      <c r="C155" s="565"/>
      <c r="D155" s="565"/>
      <c r="E155" s="565"/>
      <c r="F155" s="565"/>
      <c r="G155" s="319"/>
    </row>
    <row r="156" spans="1:7" ht="15.75" x14ac:dyDescent="0.25">
      <c r="A156" s="314"/>
      <c r="B156" s="314"/>
      <c r="C156" s="314"/>
      <c r="D156" s="314"/>
      <c r="E156" s="314"/>
      <c r="F156" s="314"/>
      <c r="G156" s="319"/>
    </row>
    <row r="157" spans="1:7" ht="15.75" x14ac:dyDescent="0.25">
      <c r="A157" s="74"/>
      <c r="B157" s="321" t="s">
        <v>673</v>
      </c>
      <c r="C157" s="74"/>
      <c r="D157" s="74"/>
      <c r="E157" s="74"/>
      <c r="F157" s="74"/>
      <c r="G157" s="319"/>
    </row>
    <row r="158" spans="1:7" ht="15.75" x14ac:dyDescent="0.25">
      <c r="A158" s="6"/>
      <c r="B158" s="311"/>
      <c r="C158" s="6"/>
      <c r="D158" s="6"/>
      <c r="E158" s="6"/>
      <c r="F158" s="6"/>
      <c r="G158"/>
    </row>
    <row r="159" spans="1:7" ht="15" x14ac:dyDescent="0.25">
      <c r="A159" s="313" t="s">
        <v>573</v>
      </c>
      <c r="B159" s="313" t="s">
        <v>574</v>
      </c>
      <c r="C159" s="312"/>
      <c r="D159" s="312"/>
      <c r="E159" s="312"/>
      <c r="F159" s="313" t="s">
        <v>575</v>
      </c>
      <c r="G159"/>
    </row>
    <row r="160" spans="1:7" ht="15" x14ac:dyDescent="0.25">
      <c r="A160" s="312"/>
      <c r="B160" s="312"/>
      <c r="C160" s="312"/>
      <c r="D160" s="312"/>
      <c r="E160" s="312"/>
      <c r="F160" s="312"/>
      <c r="G160"/>
    </row>
    <row r="161" spans="1:7" ht="15" x14ac:dyDescent="0.25">
      <c r="A161" s="6" t="s">
        <v>665</v>
      </c>
      <c r="B161" s="6" t="s">
        <v>5</v>
      </c>
      <c r="C161" s="6"/>
      <c r="D161" s="6"/>
      <c r="E161" s="6"/>
      <c r="F161" s="479">
        <f>G23</f>
        <v>0</v>
      </c>
      <c r="G161"/>
    </row>
    <row r="162" spans="1:7" ht="15" x14ac:dyDescent="0.25">
      <c r="A162" s="6"/>
      <c r="B162" s="6"/>
      <c r="C162" s="6"/>
      <c r="D162" s="6"/>
      <c r="E162" s="6"/>
      <c r="F162" s="6"/>
      <c r="G162"/>
    </row>
    <row r="163" spans="1:7" ht="15" x14ac:dyDescent="0.25">
      <c r="A163" s="6" t="s">
        <v>666</v>
      </c>
      <c r="B163" s="6" t="s">
        <v>667</v>
      </c>
      <c r="C163" s="6"/>
      <c r="D163" s="6"/>
      <c r="E163" s="6"/>
      <c r="F163" s="479">
        <f>G58</f>
        <v>0</v>
      </c>
      <c r="G163"/>
    </row>
    <row r="164" spans="1:7" ht="15" x14ac:dyDescent="0.25">
      <c r="A164" s="6"/>
      <c r="B164" s="6"/>
      <c r="C164" s="6"/>
      <c r="D164" s="6"/>
      <c r="E164" s="6"/>
      <c r="F164" s="6"/>
      <c r="G164"/>
    </row>
    <row r="165" spans="1:7" ht="15" x14ac:dyDescent="0.25">
      <c r="A165" s="6" t="s">
        <v>668</v>
      </c>
      <c r="B165" s="6" t="s">
        <v>669</v>
      </c>
      <c r="C165" s="6"/>
      <c r="D165" s="6"/>
      <c r="E165" s="6"/>
      <c r="F165" s="479">
        <f>G83</f>
        <v>0</v>
      </c>
      <c r="G165"/>
    </row>
    <row r="166" spans="1:7" ht="15" x14ac:dyDescent="0.25">
      <c r="A166" s="6"/>
      <c r="B166" s="6"/>
      <c r="C166" s="6"/>
      <c r="D166" s="6"/>
      <c r="E166" s="6"/>
      <c r="F166" s="6"/>
      <c r="G166"/>
    </row>
    <row r="167" spans="1:7" ht="15" x14ac:dyDescent="0.25">
      <c r="A167" s="6" t="s">
        <v>670</v>
      </c>
      <c r="B167" s="6" t="s">
        <v>671</v>
      </c>
      <c r="C167" s="6"/>
      <c r="D167" s="6"/>
      <c r="E167" s="6"/>
      <c r="F167" s="479">
        <f>G101</f>
        <v>0</v>
      </c>
      <c r="G167"/>
    </row>
    <row r="168" spans="1:7" ht="15" x14ac:dyDescent="0.25">
      <c r="A168" s="6"/>
      <c r="B168" s="6"/>
      <c r="C168" s="6"/>
      <c r="D168" s="6"/>
      <c r="E168" s="6"/>
      <c r="F168" s="6"/>
      <c r="G168"/>
    </row>
    <row r="169" spans="1:7" ht="15" x14ac:dyDescent="0.25">
      <c r="A169" s="6" t="s">
        <v>142</v>
      </c>
      <c r="B169" s="6" t="s">
        <v>672</v>
      </c>
      <c r="C169" s="6"/>
      <c r="D169" s="6"/>
      <c r="E169" s="6"/>
      <c r="F169" s="479">
        <f>G140</f>
        <v>0</v>
      </c>
      <c r="G169"/>
    </row>
    <row r="170" spans="1:7" ht="15" x14ac:dyDescent="0.25">
      <c r="A170" s="6"/>
      <c r="B170" s="6"/>
      <c r="C170" s="6"/>
      <c r="D170" s="6"/>
      <c r="E170" s="6"/>
      <c r="F170" s="6"/>
      <c r="G170"/>
    </row>
    <row r="171" spans="1:7" ht="15" x14ac:dyDescent="0.25">
      <c r="A171" s="6" t="s">
        <v>578</v>
      </c>
      <c r="B171" s="6" t="s">
        <v>681</v>
      </c>
      <c r="C171" s="6"/>
      <c r="D171" s="6"/>
      <c r="E171" s="6"/>
      <c r="F171" s="479">
        <f>G150</f>
        <v>0</v>
      </c>
      <c r="G171"/>
    </row>
    <row r="172" spans="1:7" ht="15" x14ac:dyDescent="0.25">
      <c r="A172" s="6"/>
      <c r="B172" s="6"/>
      <c r="C172" s="6"/>
      <c r="D172" s="6"/>
      <c r="E172" s="6"/>
      <c r="F172" s="6"/>
      <c r="G172"/>
    </row>
    <row r="173" spans="1:7" ht="15" x14ac:dyDescent="0.25">
      <c r="A173" s="159"/>
      <c r="B173" s="160" t="s">
        <v>572</v>
      </c>
      <c r="C173" s="160"/>
      <c r="D173" s="160"/>
      <c r="E173" s="160"/>
      <c r="F173" s="161">
        <f>F161+F163+F165+F167+F169+F171</f>
        <v>0</v>
      </c>
      <c r="G173"/>
    </row>
    <row r="174" spans="1:7" ht="15" x14ac:dyDescent="0.25">
      <c r="A174" s="162"/>
      <c r="B174" s="163"/>
      <c r="C174" s="163"/>
      <c r="D174" s="163"/>
      <c r="E174" s="163"/>
      <c r="F174" s="164"/>
      <c r="G174"/>
    </row>
    <row r="175" spans="1:7" ht="15" x14ac:dyDescent="0.25">
      <c r="A175" s="157"/>
      <c r="B175" s="165" t="s">
        <v>582</v>
      </c>
      <c r="C175" s="165"/>
      <c r="D175" s="165"/>
      <c r="E175" s="165"/>
      <c r="F175" s="166">
        <f>F173*22%</f>
        <v>0</v>
      </c>
      <c r="G175"/>
    </row>
    <row r="176" spans="1:7" ht="15" x14ac:dyDescent="0.25">
      <c r="A176" s="157"/>
      <c r="B176" s="165"/>
      <c r="C176" s="165"/>
      <c r="D176" s="165"/>
      <c r="E176" s="165"/>
      <c r="F176" s="166"/>
      <c r="G176"/>
    </row>
    <row r="177" spans="1:7" ht="16.5" thickBot="1" x14ac:dyDescent="0.3">
      <c r="A177" s="324"/>
      <c r="B177" s="325" t="s">
        <v>144</v>
      </c>
      <c r="C177" s="325"/>
      <c r="D177" s="325"/>
      <c r="E177" s="325"/>
      <c r="F177" s="326">
        <f>F173*1.22</f>
        <v>0</v>
      </c>
      <c r="G177" s="318"/>
    </row>
    <row r="178" spans="1:7" ht="15" thickTop="1" x14ac:dyDescent="0.2"/>
  </sheetData>
  <mergeCells count="5">
    <mergeCell ref="A155:F155"/>
    <mergeCell ref="A154:G154"/>
    <mergeCell ref="A5:G5"/>
    <mergeCell ref="C85:G85"/>
    <mergeCell ref="A153:G15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DBC07-EE63-41F1-8063-C2D7DBDDEED0}">
  <dimension ref="A1:I232"/>
  <sheetViews>
    <sheetView topLeftCell="A198" workbookViewId="0">
      <selection activeCell="F227" sqref="F227"/>
    </sheetView>
  </sheetViews>
  <sheetFormatPr defaultColWidth="9.140625" defaultRowHeight="14.25" x14ac:dyDescent="0.2"/>
  <cols>
    <col min="1" max="1" width="6.140625" style="76" customWidth="1"/>
    <col min="2" max="2" width="52.140625" style="40" customWidth="1"/>
    <col min="3" max="3" width="20.42578125" style="77" customWidth="1"/>
    <col min="4" max="4" width="14.85546875" style="78" customWidth="1"/>
    <col min="5" max="5" width="12" style="79" customWidth="1"/>
    <col min="6" max="6" width="13.85546875" style="78" customWidth="1"/>
    <col min="7" max="16384" width="9.140625" style="6"/>
  </cols>
  <sheetData>
    <row r="1" spans="1:6" ht="28.5" x14ac:dyDescent="0.2">
      <c r="A1" s="43"/>
      <c r="B1" s="83" t="s">
        <v>743</v>
      </c>
      <c r="C1" s="44"/>
      <c r="D1" s="45"/>
      <c r="E1" s="41"/>
      <c r="F1" s="46"/>
    </row>
    <row r="2" spans="1:6" x14ac:dyDescent="0.2">
      <c r="A2" s="43"/>
      <c r="B2" s="47"/>
      <c r="C2" s="44"/>
      <c r="D2" s="45"/>
      <c r="E2" s="41"/>
      <c r="F2" s="46"/>
    </row>
    <row r="3" spans="1:6" x14ac:dyDescent="0.2">
      <c r="A3" s="43"/>
      <c r="B3" s="47"/>
      <c r="C3" s="44"/>
      <c r="D3" s="45"/>
      <c r="E3" s="41"/>
      <c r="F3" s="46"/>
    </row>
    <row r="4" spans="1:6" ht="15" x14ac:dyDescent="0.2">
      <c r="A4" s="48" t="s">
        <v>2</v>
      </c>
      <c r="B4" s="49" t="s">
        <v>200</v>
      </c>
      <c r="C4" s="50"/>
      <c r="D4" s="51"/>
      <c r="E4" s="52"/>
      <c r="F4" s="53"/>
    </row>
    <row r="5" spans="1:6" x14ac:dyDescent="0.2">
      <c r="A5" s="54"/>
      <c r="B5" s="55"/>
      <c r="C5" s="44"/>
      <c r="D5" s="45"/>
      <c r="E5" s="42"/>
      <c r="F5" s="46"/>
    </row>
    <row r="6" spans="1:6" ht="38.25" x14ac:dyDescent="0.2">
      <c r="A6" s="56" t="s">
        <v>0</v>
      </c>
      <c r="B6" s="57" t="s">
        <v>201</v>
      </c>
      <c r="C6" s="58" t="s">
        <v>202</v>
      </c>
      <c r="D6" s="59" t="s">
        <v>203</v>
      </c>
      <c r="E6" s="60" t="s">
        <v>204</v>
      </c>
      <c r="F6" s="61" t="s">
        <v>205</v>
      </c>
    </row>
    <row r="7" spans="1:6" x14ac:dyDescent="0.2">
      <c r="A7" s="54"/>
      <c r="B7" s="55"/>
      <c r="C7" s="44"/>
      <c r="D7" s="45"/>
      <c r="E7" s="42"/>
      <c r="F7" s="46"/>
    </row>
    <row r="8" spans="1:6" x14ac:dyDescent="0.2">
      <c r="A8" s="82" t="s">
        <v>4</v>
      </c>
      <c r="B8" s="99" t="s">
        <v>5</v>
      </c>
      <c r="C8" s="84"/>
      <c r="D8" s="65"/>
      <c r="E8" s="96"/>
      <c r="F8" s="65"/>
    </row>
    <row r="9" spans="1:6" x14ac:dyDescent="0.2">
      <c r="A9" s="82"/>
      <c r="B9" s="99"/>
      <c r="C9" s="84"/>
      <c r="D9" s="65"/>
      <c r="E9" s="96"/>
      <c r="F9" s="65"/>
    </row>
    <row r="10" spans="1:6" ht="199.5" x14ac:dyDescent="0.2">
      <c r="A10" s="100" t="s">
        <v>6</v>
      </c>
      <c r="B10" s="101" t="s">
        <v>206</v>
      </c>
      <c r="C10" s="102" t="s">
        <v>8</v>
      </c>
      <c r="D10" s="103">
        <v>1</v>
      </c>
      <c r="E10" s="104"/>
      <c r="F10" s="104">
        <f>D10*E10</f>
        <v>0</v>
      </c>
    </row>
    <row r="11" spans="1:6" x14ac:dyDescent="0.2">
      <c r="A11" s="82"/>
      <c r="B11" s="99"/>
      <c r="C11" s="84"/>
      <c r="D11" s="91"/>
      <c r="E11" s="96"/>
      <c r="F11" s="104"/>
    </row>
    <row r="12" spans="1:6" ht="28.5" x14ac:dyDescent="0.2">
      <c r="A12" s="100" t="s">
        <v>9</v>
      </c>
      <c r="B12" s="95" t="s">
        <v>207</v>
      </c>
      <c r="C12" s="105" t="s">
        <v>12</v>
      </c>
      <c r="D12" s="106">
        <v>232</v>
      </c>
      <c r="E12" s="62"/>
      <c r="F12" s="104">
        <f t="shared" ref="F12:F23" si="0">D12*E12</f>
        <v>0</v>
      </c>
    </row>
    <row r="13" spans="1:6" x14ac:dyDescent="0.2">
      <c r="A13" s="100"/>
      <c r="B13" s="107"/>
      <c r="C13" s="105"/>
      <c r="D13" s="106"/>
      <c r="E13" s="62"/>
      <c r="F13" s="104"/>
    </row>
    <row r="14" spans="1:6" ht="28.5" x14ac:dyDescent="0.2">
      <c r="A14" s="100" t="s">
        <v>14</v>
      </c>
      <c r="B14" s="101" t="s">
        <v>15</v>
      </c>
      <c r="C14" s="105" t="s">
        <v>16</v>
      </c>
      <c r="D14" s="106">
        <v>12</v>
      </c>
      <c r="E14" s="62"/>
      <c r="F14" s="104">
        <f t="shared" si="0"/>
        <v>0</v>
      </c>
    </row>
    <row r="15" spans="1:6" x14ac:dyDescent="0.2">
      <c r="A15" s="100"/>
      <c r="B15" s="101"/>
      <c r="C15" s="105"/>
      <c r="D15" s="108"/>
      <c r="E15" s="62"/>
      <c r="F15" s="104"/>
    </row>
    <row r="16" spans="1:6" ht="123" customHeight="1" x14ac:dyDescent="0.2">
      <c r="A16" s="100" t="s">
        <v>17</v>
      </c>
      <c r="B16" s="109" t="s">
        <v>18</v>
      </c>
      <c r="C16" s="105"/>
      <c r="D16" s="108"/>
      <c r="E16" s="62"/>
      <c r="F16" s="104"/>
    </row>
    <row r="17" spans="1:6" x14ac:dyDescent="0.2">
      <c r="A17" s="100"/>
      <c r="B17" s="110" t="s">
        <v>19</v>
      </c>
      <c r="C17" s="105" t="s">
        <v>20</v>
      </c>
      <c r="D17" s="106">
        <v>1</v>
      </c>
      <c r="E17" s="62"/>
      <c r="F17" s="104">
        <f t="shared" si="0"/>
        <v>0</v>
      </c>
    </row>
    <row r="18" spans="1:6" x14ac:dyDescent="0.2">
      <c r="A18" s="100"/>
      <c r="B18" s="110" t="s">
        <v>21</v>
      </c>
      <c r="C18" s="105" t="s">
        <v>20</v>
      </c>
      <c r="D18" s="106">
        <v>1</v>
      </c>
      <c r="E18" s="62"/>
      <c r="F18" s="104">
        <f t="shared" si="0"/>
        <v>0</v>
      </c>
    </row>
    <row r="19" spans="1:6" x14ac:dyDescent="0.2">
      <c r="A19" s="100"/>
      <c r="B19" s="110" t="s">
        <v>22</v>
      </c>
      <c r="C19" s="105" t="s">
        <v>20</v>
      </c>
      <c r="D19" s="106">
        <v>1</v>
      </c>
      <c r="E19" s="62"/>
      <c r="F19" s="104">
        <f t="shared" si="0"/>
        <v>0</v>
      </c>
    </row>
    <row r="20" spans="1:6" x14ac:dyDescent="0.2">
      <c r="A20" s="100"/>
      <c r="B20" s="110" t="s">
        <v>23</v>
      </c>
      <c r="C20" s="105" t="s">
        <v>20</v>
      </c>
      <c r="D20" s="106">
        <v>1</v>
      </c>
      <c r="E20" s="62"/>
      <c r="F20" s="104">
        <f t="shared" si="0"/>
        <v>0</v>
      </c>
    </row>
    <row r="21" spans="1:6" x14ac:dyDescent="0.2">
      <c r="A21" s="100"/>
      <c r="B21" s="110" t="s">
        <v>24</v>
      </c>
      <c r="C21" s="105" t="s">
        <v>20</v>
      </c>
      <c r="D21" s="106">
        <v>1</v>
      </c>
      <c r="E21" s="62"/>
      <c r="F21" s="104">
        <f t="shared" si="0"/>
        <v>0</v>
      </c>
    </row>
    <row r="22" spans="1:6" x14ac:dyDescent="0.2">
      <c r="A22" s="111"/>
      <c r="B22" s="101"/>
      <c r="C22" s="105"/>
      <c r="D22" s="106"/>
      <c r="E22" s="62"/>
      <c r="F22" s="104">
        <f t="shared" si="0"/>
        <v>0</v>
      </c>
    </row>
    <row r="23" spans="1:6" ht="95.25" customHeight="1" x14ac:dyDescent="0.2">
      <c r="A23" s="100" t="s">
        <v>25</v>
      </c>
      <c r="B23" s="101" t="s">
        <v>26</v>
      </c>
      <c r="C23" s="102" t="s">
        <v>8</v>
      </c>
      <c r="D23" s="103">
        <v>1</v>
      </c>
      <c r="E23" s="62"/>
      <c r="F23" s="104">
        <f t="shared" si="0"/>
        <v>0</v>
      </c>
    </row>
    <row r="24" spans="1:6" x14ac:dyDescent="0.2">
      <c r="A24" s="100"/>
      <c r="B24" s="101"/>
      <c r="C24" s="102"/>
      <c r="D24" s="102"/>
      <c r="E24" s="62"/>
      <c r="F24" s="104"/>
    </row>
    <row r="25" spans="1:6" s="342" customFormat="1" x14ac:dyDescent="0.2">
      <c r="A25" s="123"/>
      <c r="B25" s="331" t="s">
        <v>27</v>
      </c>
      <c r="C25" s="332"/>
      <c r="D25" s="333"/>
      <c r="E25" s="334"/>
      <c r="F25" s="335">
        <f>F10+F12+F14+F17+F18+F19+F20+F21+F22+F23</f>
        <v>0</v>
      </c>
    </row>
    <row r="26" spans="1:6" x14ac:dyDescent="0.2">
      <c r="A26" s="82"/>
      <c r="B26" s="112"/>
      <c r="C26" s="84"/>
      <c r="D26" s="65"/>
      <c r="E26" s="62"/>
      <c r="F26" s="91"/>
    </row>
    <row r="27" spans="1:6" ht="28.5" x14ac:dyDescent="0.2">
      <c r="A27" s="82" t="s">
        <v>28</v>
      </c>
      <c r="B27" s="99" t="s">
        <v>29</v>
      </c>
      <c r="C27" s="86"/>
      <c r="D27" s="96"/>
      <c r="E27" s="62"/>
      <c r="F27" s="96"/>
    </row>
    <row r="28" spans="1:6" ht="56.25" customHeight="1" x14ac:dyDescent="0.2">
      <c r="A28" s="82"/>
      <c r="B28" s="95" t="s">
        <v>30</v>
      </c>
      <c r="C28" s="86"/>
      <c r="D28" s="96"/>
      <c r="E28" s="62"/>
      <c r="F28" s="96"/>
    </row>
    <row r="29" spans="1:6" x14ac:dyDescent="0.2">
      <c r="A29" s="82"/>
      <c r="B29" s="95"/>
      <c r="C29" s="86"/>
      <c r="D29" s="96"/>
      <c r="E29" s="62"/>
      <c r="F29" s="96"/>
    </row>
    <row r="30" spans="1:6" ht="45" customHeight="1" x14ac:dyDescent="0.2">
      <c r="A30" s="100" t="s">
        <v>31</v>
      </c>
      <c r="B30" s="95" t="s">
        <v>208</v>
      </c>
      <c r="C30" s="65" t="s">
        <v>47</v>
      </c>
      <c r="D30" s="91">
        <v>5</v>
      </c>
      <c r="E30" s="65"/>
      <c r="F30" s="65">
        <f>D30*E30</f>
        <v>0</v>
      </c>
    </row>
    <row r="31" spans="1:6" x14ac:dyDescent="0.2">
      <c r="A31" s="100"/>
      <c r="B31" s="95"/>
      <c r="C31" s="65"/>
      <c r="D31" s="65"/>
      <c r="E31" s="65"/>
      <c r="F31" s="65"/>
    </row>
    <row r="32" spans="1:6" ht="42.75" x14ac:dyDescent="0.2">
      <c r="A32" s="100" t="s">
        <v>33</v>
      </c>
      <c r="B32" s="95" t="s">
        <v>209</v>
      </c>
      <c r="C32" s="65" t="s">
        <v>12</v>
      </c>
      <c r="D32" s="91">
        <v>240</v>
      </c>
      <c r="E32" s="65"/>
      <c r="F32" s="65">
        <f t="shared" ref="F32:F65" si="1">D32*E32</f>
        <v>0</v>
      </c>
    </row>
    <row r="33" spans="1:6" x14ac:dyDescent="0.2">
      <c r="A33" s="100"/>
      <c r="B33" s="95"/>
      <c r="C33" s="65"/>
      <c r="D33" s="65"/>
      <c r="E33" s="65"/>
      <c r="F33" s="65"/>
    </row>
    <row r="34" spans="1:6" ht="42.75" x14ac:dyDescent="0.2">
      <c r="A34" s="100" t="s">
        <v>35</v>
      </c>
      <c r="B34" s="95" t="s">
        <v>210</v>
      </c>
      <c r="C34" s="65" t="s">
        <v>12</v>
      </c>
      <c r="D34" s="91">
        <v>20</v>
      </c>
      <c r="E34" s="65"/>
      <c r="F34" s="65">
        <f t="shared" si="1"/>
        <v>0</v>
      </c>
    </row>
    <row r="35" spans="1:6" x14ac:dyDescent="0.2">
      <c r="A35" s="100"/>
      <c r="B35" s="95"/>
      <c r="C35" s="65"/>
      <c r="D35" s="65"/>
      <c r="E35" s="65"/>
      <c r="F35" s="65"/>
    </row>
    <row r="36" spans="1:6" ht="42.75" x14ac:dyDescent="0.2">
      <c r="A36" s="100" t="s">
        <v>37</v>
      </c>
      <c r="B36" s="95" t="s">
        <v>211</v>
      </c>
      <c r="C36" s="63" t="s">
        <v>16</v>
      </c>
      <c r="D36" s="113">
        <v>4</v>
      </c>
      <c r="E36" s="62"/>
      <c r="F36" s="65">
        <f t="shared" si="1"/>
        <v>0</v>
      </c>
    </row>
    <row r="37" spans="1:6" x14ac:dyDescent="0.2">
      <c r="A37" s="100"/>
      <c r="B37" s="95"/>
      <c r="C37" s="63"/>
      <c r="D37" s="113"/>
      <c r="E37" s="62"/>
      <c r="F37" s="65"/>
    </row>
    <row r="38" spans="1:6" ht="28.5" x14ac:dyDescent="0.2">
      <c r="A38" s="100" t="s">
        <v>40</v>
      </c>
      <c r="B38" s="101" t="s">
        <v>212</v>
      </c>
      <c r="C38" s="102"/>
      <c r="D38" s="102"/>
      <c r="E38" s="62"/>
      <c r="F38" s="65"/>
    </row>
    <row r="39" spans="1:6" x14ac:dyDescent="0.2">
      <c r="A39" s="100"/>
      <c r="B39" s="101" t="s">
        <v>213</v>
      </c>
      <c r="C39" s="102" t="s">
        <v>39</v>
      </c>
      <c r="D39" s="113">
        <v>150</v>
      </c>
      <c r="E39" s="62"/>
      <c r="F39" s="65">
        <f t="shared" si="1"/>
        <v>0</v>
      </c>
    </row>
    <row r="40" spans="1:6" x14ac:dyDescent="0.2">
      <c r="A40" s="6"/>
      <c r="B40" s="101"/>
      <c r="C40" s="102"/>
      <c r="D40" s="102"/>
      <c r="E40" s="62"/>
      <c r="F40" s="65"/>
    </row>
    <row r="41" spans="1:6" ht="71.25" x14ac:dyDescent="0.2">
      <c r="A41" s="100" t="s">
        <v>43</v>
      </c>
      <c r="B41" s="95" t="s">
        <v>38</v>
      </c>
      <c r="C41" s="115" t="s">
        <v>39</v>
      </c>
      <c r="D41" s="103">
        <v>60</v>
      </c>
      <c r="E41" s="62"/>
      <c r="F41" s="65">
        <f t="shared" si="1"/>
        <v>0</v>
      </c>
    </row>
    <row r="42" spans="1:6" x14ac:dyDescent="0.2">
      <c r="A42" s="98"/>
      <c r="B42" s="116"/>
      <c r="C42" s="86"/>
      <c r="D42" s="90"/>
      <c r="E42" s="62"/>
      <c r="F42" s="65"/>
    </row>
    <row r="43" spans="1:6" x14ac:dyDescent="0.2">
      <c r="A43" s="100" t="s">
        <v>45</v>
      </c>
      <c r="B43" s="101" t="s">
        <v>41</v>
      </c>
      <c r="C43" s="115" t="s">
        <v>42</v>
      </c>
      <c r="D43" s="103">
        <v>250</v>
      </c>
      <c r="E43" s="62"/>
      <c r="F43" s="65">
        <f t="shared" si="1"/>
        <v>0</v>
      </c>
    </row>
    <row r="44" spans="1:6" x14ac:dyDescent="0.2">
      <c r="A44" s="98"/>
      <c r="B44" s="101"/>
      <c r="C44" s="84"/>
      <c r="D44" s="88"/>
      <c r="E44" s="84"/>
      <c r="F44" s="65"/>
    </row>
    <row r="45" spans="1:6" ht="42.75" x14ac:dyDescent="0.2">
      <c r="A45" s="100" t="s">
        <v>48</v>
      </c>
      <c r="B45" s="64" t="s">
        <v>214</v>
      </c>
      <c r="C45" s="117" t="s">
        <v>42</v>
      </c>
      <c r="D45" s="118">
        <v>250</v>
      </c>
      <c r="E45" s="62"/>
      <c r="F45" s="65">
        <f t="shared" si="1"/>
        <v>0</v>
      </c>
    </row>
    <row r="46" spans="1:6" x14ac:dyDescent="0.2">
      <c r="A46" s="98"/>
      <c r="B46" s="64"/>
      <c r="C46" s="117"/>
      <c r="D46" s="118"/>
      <c r="E46" s="62"/>
      <c r="F46" s="65"/>
    </row>
    <row r="47" spans="1:6" ht="42.75" x14ac:dyDescent="0.2">
      <c r="A47" s="100" t="s">
        <v>50</v>
      </c>
      <c r="B47" s="101" t="s">
        <v>215</v>
      </c>
      <c r="C47" s="65" t="s">
        <v>47</v>
      </c>
      <c r="D47" s="91">
        <v>100</v>
      </c>
      <c r="E47" s="65"/>
      <c r="F47" s="65">
        <f t="shared" si="1"/>
        <v>0</v>
      </c>
    </row>
    <row r="48" spans="1:6" x14ac:dyDescent="0.2">
      <c r="A48" s="98"/>
      <c r="B48" s="95"/>
      <c r="C48" s="84"/>
      <c r="D48" s="91"/>
      <c r="E48" s="65"/>
      <c r="F48" s="65"/>
    </row>
    <row r="49" spans="1:6" ht="54" customHeight="1" x14ac:dyDescent="0.2">
      <c r="A49" s="100" t="s">
        <v>53</v>
      </c>
      <c r="B49" s="120" t="s">
        <v>558</v>
      </c>
      <c r="C49" s="84" t="s">
        <v>47</v>
      </c>
      <c r="D49" s="91">
        <v>220</v>
      </c>
      <c r="E49" s="62"/>
      <c r="F49" s="65">
        <f>D49*E49</f>
        <v>0</v>
      </c>
    </row>
    <row r="50" spans="1:6" x14ac:dyDescent="0.2">
      <c r="A50" s="98"/>
      <c r="B50" s="120"/>
      <c r="C50" s="84"/>
      <c r="D50" s="91"/>
      <c r="E50" s="62"/>
      <c r="F50" s="65"/>
    </row>
    <row r="51" spans="1:6" ht="113.25" customHeight="1" x14ac:dyDescent="0.2">
      <c r="A51" s="100" t="s">
        <v>56</v>
      </c>
      <c r="B51" s="95" t="s">
        <v>54</v>
      </c>
      <c r="C51" s="115" t="s">
        <v>55</v>
      </c>
      <c r="D51" s="103">
        <v>7</v>
      </c>
      <c r="E51" s="62"/>
      <c r="F51" s="65">
        <f t="shared" si="1"/>
        <v>0</v>
      </c>
    </row>
    <row r="52" spans="1:6" x14ac:dyDescent="0.2">
      <c r="A52" s="98"/>
      <c r="B52" s="95"/>
      <c r="C52" s="115"/>
      <c r="D52" s="103"/>
      <c r="E52" s="62"/>
      <c r="F52" s="65"/>
    </row>
    <row r="53" spans="1:6" ht="42.75" x14ac:dyDescent="0.2">
      <c r="A53" s="100" t="s">
        <v>58</v>
      </c>
      <c r="B53" s="95" t="s">
        <v>216</v>
      </c>
      <c r="C53" s="115" t="s">
        <v>47</v>
      </c>
      <c r="D53" s="103">
        <v>70</v>
      </c>
      <c r="E53" s="62"/>
      <c r="F53" s="65">
        <f t="shared" si="1"/>
        <v>0</v>
      </c>
    </row>
    <row r="54" spans="1:6" x14ac:dyDescent="0.2">
      <c r="A54" s="98"/>
      <c r="B54" s="95"/>
      <c r="C54" s="115"/>
      <c r="D54" s="103"/>
      <c r="E54" s="62"/>
      <c r="F54" s="65"/>
    </row>
    <row r="55" spans="1:6" ht="28.5" x14ac:dyDescent="0.2">
      <c r="A55" s="100" t="s">
        <v>60</v>
      </c>
      <c r="B55" s="95" t="s">
        <v>59</v>
      </c>
      <c r="C55" s="115" t="s">
        <v>39</v>
      </c>
      <c r="D55" s="103">
        <v>600</v>
      </c>
      <c r="E55" s="62"/>
      <c r="F55" s="65">
        <f t="shared" si="1"/>
        <v>0</v>
      </c>
    </row>
    <row r="56" spans="1:6" x14ac:dyDescent="0.2">
      <c r="A56" s="98"/>
      <c r="B56" s="95"/>
      <c r="C56" s="115"/>
      <c r="D56" s="103"/>
      <c r="E56" s="62"/>
      <c r="F56" s="65"/>
    </row>
    <row r="57" spans="1:6" ht="99.75" x14ac:dyDescent="0.2">
      <c r="A57" s="100" t="s">
        <v>62</v>
      </c>
      <c r="B57" s="95" t="s">
        <v>217</v>
      </c>
      <c r="C57" s="115" t="s">
        <v>39</v>
      </c>
      <c r="D57" s="103">
        <v>75</v>
      </c>
      <c r="E57" s="62"/>
      <c r="F57" s="65">
        <f t="shared" si="1"/>
        <v>0</v>
      </c>
    </row>
    <row r="58" spans="1:6" x14ac:dyDescent="0.2">
      <c r="A58" s="98"/>
      <c r="B58" s="95"/>
      <c r="C58" s="115"/>
      <c r="D58" s="103"/>
      <c r="E58" s="62"/>
      <c r="F58" s="65"/>
    </row>
    <row r="59" spans="1:6" ht="32.25" customHeight="1" x14ac:dyDescent="0.2">
      <c r="A59" s="100" t="s">
        <v>64</v>
      </c>
      <c r="B59" s="64" t="s">
        <v>218</v>
      </c>
      <c r="C59" s="63" t="s">
        <v>47</v>
      </c>
      <c r="D59" s="103">
        <v>30</v>
      </c>
      <c r="E59" s="62"/>
      <c r="F59" s="65">
        <f t="shared" si="1"/>
        <v>0</v>
      </c>
    </row>
    <row r="60" spans="1:6" x14ac:dyDescent="0.2">
      <c r="A60" s="98"/>
      <c r="B60" s="95"/>
      <c r="C60" s="115"/>
      <c r="D60" s="103"/>
      <c r="E60" s="62"/>
      <c r="F60" s="65"/>
    </row>
    <row r="61" spans="1:6" ht="42.75" x14ac:dyDescent="0.2">
      <c r="A61" s="100" t="s">
        <v>66</v>
      </c>
      <c r="B61" s="95" t="s">
        <v>63</v>
      </c>
      <c r="C61" s="115" t="s">
        <v>39</v>
      </c>
      <c r="D61" s="103">
        <v>520</v>
      </c>
      <c r="E61" s="62"/>
      <c r="F61" s="65">
        <f t="shared" si="1"/>
        <v>0</v>
      </c>
    </row>
    <row r="62" spans="1:6" x14ac:dyDescent="0.2">
      <c r="A62" s="98"/>
      <c r="B62" s="95"/>
      <c r="C62" s="115"/>
      <c r="D62" s="103"/>
      <c r="E62" s="62"/>
      <c r="F62" s="65"/>
    </row>
    <row r="63" spans="1:6" ht="75.75" customHeight="1" x14ac:dyDescent="0.2">
      <c r="A63" s="100" t="s">
        <v>219</v>
      </c>
      <c r="B63" s="95" t="s">
        <v>220</v>
      </c>
      <c r="C63" s="84" t="s">
        <v>47</v>
      </c>
      <c r="D63" s="91">
        <v>115</v>
      </c>
      <c r="E63" s="62"/>
      <c r="F63" s="65">
        <f t="shared" si="1"/>
        <v>0</v>
      </c>
    </row>
    <row r="64" spans="1:6" x14ac:dyDescent="0.2">
      <c r="A64" s="98"/>
      <c r="B64" s="95"/>
      <c r="C64" s="84"/>
      <c r="D64" s="91"/>
      <c r="E64" s="62"/>
      <c r="F64" s="65"/>
    </row>
    <row r="65" spans="1:6" ht="57" x14ac:dyDescent="0.2">
      <c r="A65" s="100" t="s">
        <v>221</v>
      </c>
      <c r="B65" s="95" t="s">
        <v>67</v>
      </c>
      <c r="C65" s="84" t="s">
        <v>47</v>
      </c>
      <c r="D65" s="91">
        <v>7</v>
      </c>
      <c r="E65" s="62"/>
      <c r="F65" s="65">
        <f t="shared" si="1"/>
        <v>0</v>
      </c>
    </row>
    <row r="66" spans="1:6" x14ac:dyDescent="0.2">
      <c r="A66" s="100"/>
      <c r="B66" s="95"/>
      <c r="C66" s="84"/>
      <c r="D66" s="65"/>
      <c r="E66" s="62"/>
      <c r="F66" s="65"/>
    </row>
    <row r="67" spans="1:6" s="342" customFormat="1" x14ac:dyDescent="0.2">
      <c r="A67" s="123"/>
      <c r="B67" s="331" t="s">
        <v>68</v>
      </c>
      <c r="C67" s="332"/>
      <c r="D67" s="333"/>
      <c r="E67" s="333"/>
      <c r="F67" s="335">
        <f>F30+F32+F34+F36+F39+F41+F43+F45+F47+F49+F51+F53+F55+F57+F59+F61+F63+F65</f>
        <v>0</v>
      </c>
    </row>
    <row r="68" spans="1:6" x14ac:dyDescent="0.2">
      <c r="A68" s="121"/>
      <c r="B68" s="122"/>
      <c r="C68" s="86"/>
      <c r="D68" s="96"/>
      <c r="E68" s="62"/>
      <c r="F68" s="90"/>
    </row>
    <row r="69" spans="1:6" ht="28.5" x14ac:dyDescent="0.2">
      <c r="A69" s="135" t="s">
        <v>69</v>
      </c>
      <c r="B69" s="99" t="s">
        <v>222</v>
      </c>
      <c r="C69" s="84"/>
      <c r="D69" s="65"/>
      <c r="E69" s="62"/>
      <c r="F69" s="65"/>
    </row>
    <row r="70" spans="1:6" x14ac:dyDescent="0.2">
      <c r="A70" s="82"/>
      <c r="B70" s="95"/>
      <c r="C70" s="84"/>
      <c r="D70" s="65"/>
      <c r="E70" s="62"/>
      <c r="F70" s="65"/>
    </row>
    <row r="71" spans="1:6" ht="71.25" x14ac:dyDescent="0.2">
      <c r="A71" s="100" t="s">
        <v>71</v>
      </c>
      <c r="B71" s="107" t="s">
        <v>223</v>
      </c>
      <c r="C71" s="105" t="s">
        <v>47</v>
      </c>
      <c r="D71" s="118">
        <v>230</v>
      </c>
      <c r="E71" s="62"/>
      <c r="F71" s="65">
        <f>D71*E71</f>
        <v>0</v>
      </c>
    </row>
    <row r="72" spans="1:6" x14ac:dyDescent="0.2">
      <c r="A72" s="100"/>
      <c r="B72" s="95"/>
      <c r="C72" s="84"/>
      <c r="D72" s="91"/>
      <c r="E72" s="62"/>
      <c r="F72" s="65"/>
    </row>
    <row r="73" spans="1:6" ht="42.75" x14ac:dyDescent="0.2">
      <c r="A73" s="100" t="s">
        <v>73</v>
      </c>
      <c r="B73" s="107" t="s">
        <v>224</v>
      </c>
      <c r="C73" s="84" t="s">
        <v>39</v>
      </c>
      <c r="D73" s="91">
        <v>410</v>
      </c>
      <c r="E73" s="62"/>
      <c r="F73" s="65">
        <f t="shared" ref="F73:F88" si="2">D73*E73</f>
        <v>0</v>
      </c>
    </row>
    <row r="74" spans="1:6" x14ac:dyDescent="0.2">
      <c r="A74" s="100"/>
      <c r="B74" s="95"/>
      <c r="C74" s="84"/>
      <c r="D74" s="91"/>
      <c r="E74" s="62"/>
      <c r="F74" s="65"/>
    </row>
    <row r="75" spans="1:6" ht="41.25" customHeight="1" x14ac:dyDescent="0.2">
      <c r="A75" s="100" t="s">
        <v>75</v>
      </c>
      <c r="B75" s="101" t="s">
        <v>76</v>
      </c>
      <c r="C75" s="105" t="s">
        <v>39</v>
      </c>
      <c r="D75" s="91">
        <v>410</v>
      </c>
      <c r="E75" s="62"/>
      <c r="F75" s="65">
        <f t="shared" si="2"/>
        <v>0</v>
      </c>
    </row>
    <row r="76" spans="1:6" x14ac:dyDescent="0.2">
      <c r="A76" s="100"/>
      <c r="B76" s="101"/>
      <c r="C76" s="105"/>
      <c r="D76" s="91"/>
      <c r="E76" s="62"/>
      <c r="F76" s="65"/>
    </row>
    <row r="77" spans="1:6" ht="54" customHeight="1" x14ac:dyDescent="0.2">
      <c r="A77" s="100" t="s">
        <v>77</v>
      </c>
      <c r="B77" s="95" t="s">
        <v>225</v>
      </c>
      <c r="C77" s="84" t="s">
        <v>39</v>
      </c>
      <c r="D77" s="91">
        <v>100</v>
      </c>
      <c r="E77" s="62"/>
      <c r="F77" s="65">
        <f t="shared" si="2"/>
        <v>0</v>
      </c>
    </row>
    <row r="78" spans="1:6" x14ac:dyDescent="0.2">
      <c r="A78" s="100"/>
      <c r="B78" s="95"/>
      <c r="C78" s="84"/>
      <c r="D78" s="65"/>
      <c r="E78" s="62"/>
      <c r="F78" s="65"/>
    </row>
    <row r="79" spans="1:6" ht="63" customHeight="1" x14ac:dyDescent="0.2">
      <c r="A79" s="100" t="s">
        <v>79</v>
      </c>
      <c r="B79" s="64" t="s">
        <v>226</v>
      </c>
      <c r="C79" s="63" t="s">
        <v>39</v>
      </c>
      <c r="D79" s="113">
        <v>310</v>
      </c>
      <c r="E79" s="62"/>
      <c r="F79" s="65">
        <f t="shared" si="2"/>
        <v>0</v>
      </c>
    </row>
    <row r="80" spans="1:6" x14ac:dyDescent="0.2">
      <c r="A80" s="100"/>
      <c r="B80" s="64"/>
      <c r="C80" s="63"/>
      <c r="D80" s="113"/>
      <c r="E80" s="62"/>
      <c r="F80" s="65"/>
    </row>
    <row r="81" spans="1:9" ht="32.25" customHeight="1" x14ac:dyDescent="0.2">
      <c r="A81" s="100" t="s">
        <v>81</v>
      </c>
      <c r="B81" s="95" t="s">
        <v>82</v>
      </c>
      <c r="C81" s="84" t="s">
        <v>12</v>
      </c>
      <c r="D81" s="91">
        <v>250</v>
      </c>
      <c r="E81" s="62"/>
      <c r="F81" s="65">
        <f t="shared" si="2"/>
        <v>0</v>
      </c>
    </row>
    <row r="82" spans="1:9" x14ac:dyDescent="0.2">
      <c r="A82" s="100"/>
      <c r="B82" s="95"/>
      <c r="C82" s="84"/>
      <c r="D82" s="91"/>
      <c r="E82" s="62"/>
      <c r="F82" s="65"/>
    </row>
    <row r="83" spans="1:9" ht="45" customHeight="1" x14ac:dyDescent="0.2">
      <c r="A83" s="100" t="s">
        <v>83</v>
      </c>
      <c r="B83" s="64" t="s">
        <v>733</v>
      </c>
      <c r="C83" s="84" t="s">
        <v>12</v>
      </c>
      <c r="D83" s="91">
        <v>240</v>
      </c>
      <c r="E83" s="62"/>
      <c r="F83" s="65">
        <f t="shared" si="2"/>
        <v>0</v>
      </c>
    </row>
    <row r="84" spans="1:9" x14ac:dyDescent="0.2">
      <c r="A84" s="100"/>
      <c r="B84" s="64"/>
      <c r="C84" s="84"/>
      <c r="D84" s="65"/>
      <c r="E84" s="62"/>
      <c r="F84" s="65"/>
    </row>
    <row r="85" spans="1:9" ht="45.75" customHeight="1" x14ac:dyDescent="0.2">
      <c r="A85" s="100" t="s">
        <v>227</v>
      </c>
      <c r="B85" s="64" t="s">
        <v>586</v>
      </c>
      <c r="C85" s="84" t="s">
        <v>12</v>
      </c>
      <c r="D85" s="91">
        <v>240</v>
      </c>
      <c r="E85" s="62"/>
      <c r="F85" s="65">
        <f t="shared" si="2"/>
        <v>0</v>
      </c>
    </row>
    <row r="86" spans="1:9" x14ac:dyDescent="0.2">
      <c r="A86" s="100"/>
      <c r="B86" s="64"/>
      <c r="C86" s="84"/>
      <c r="D86" s="91"/>
      <c r="E86" s="62"/>
      <c r="F86" s="65"/>
    </row>
    <row r="87" spans="1:9" ht="57.75" customHeight="1" x14ac:dyDescent="0.2">
      <c r="A87" s="100" t="s">
        <v>228</v>
      </c>
      <c r="B87" s="64" t="s">
        <v>734</v>
      </c>
      <c r="C87" s="6"/>
      <c r="D87" s="6"/>
      <c r="E87" s="6"/>
      <c r="F87" s="65"/>
    </row>
    <row r="88" spans="1:9" x14ac:dyDescent="0.2">
      <c r="A88" s="100"/>
      <c r="B88" s="64" t="s">
        <v>229</v>
      </c>
      <c r="C88" s="63" t="s">
        <v>39</v>
      </c>
      <c r="D88" s="91">
        <v>3</v>
      </c>
      <c r="E88" s="62"/>
      <c r="F88" s="65">
        <f t="shared" si="2"/>
        <v>0</v>
      </c>
    </row>
    <row r="89" spans="1:9" x14ac:dyDescent="0.2">
      <c r="A89" s="100"/>
      <c r="B89" s="95"/>
      <c r="C89" s="84"/>
      <c r="D89" s="65"/>
      <c r="E89" s="62"/>
      <c r="F89" s="65"/>
    </row>
    <row r="90" spans="1:9" s="342" customFormat="1" x14ac:dyDescent="0.2">
      <c r="A90" s="123"/>
      <c r="B90" s="331" t="s">
        <v>230</v>
      </c>
      <c r="C90" s="332"/>
      <c r="D90" s="333"/>
      <c r="E90" s="333"/>
      <c r="F90" s="335">
        <f>F71+F73+F75+F77+F79+F81+F83+F85+F88</f>
        <v>0</v>
      </c>
    </row>
    <row r="91" spans="1:9" x14ac:dyDescent="0.2">
      <c r="A91" s="124"/>
      <c r="B91" s="112"/>
      <c r="C91" s="84"/>
      <c r="D91" s="65"/>
      <c r="E91" s="65"/>
      <c r="F91" s="91"/>
    </row>
    <row r="92" spans="1:9" s="68" customFormat="1" x14ac:dyDescent="0.2">
      <c r="A92" s="82" t="s">
        <v>85</v>
      </c>
      <c r="B92" s="99" t="s">
        <v>86</v>
      </c>
      <c r="C92" s="63"/>
      <c r="D92" s="67"/>
      <c r="E92" s="62"/>
      <c r="F92" s="66"/>
      <c r="H92" s="69"/>
      <c r="I92" s="69"/>
    </row>
    <row r="93" spans="1:9" s="68" customFormat="1" x14ac:dyDescent="0.2">
      <c r="A93" s="125"/>
      <c r="B93" s="64"/>
      <c r="C93" s="63"/>
      <c r="D93" s="67"/>
      <c r="E93" s="62"/>
      <c r="F93" s="66"/>
      <c r="H93" s="69"/>
      <c r="I93" s="69"/>
    </row>
    <row r="94" spans="1:9" s="68" customFormat="1" x14ac:dyDescent="0.2">
      <c r="A94" s="100" t="s">
        <v>87</v>
      </c>
      <c r="B94" s="64" t="s">
        <v>231</v>
      </c>
      <c r="C94" s="63"/>
      <c r="D94" s="67"/>
      <c r="E94" s="62"/>
      <c r="F94" s="66"/>
      <c r="H94" s="69"/>
      <c r="I94" s="69"/>
    </row>
    <row r="95" spans="1:9" s="68" customFormat="1" x14ac:dyDescent="0.2">
      <c r="A95" s="126"/>
      <c r="B95" s="64" t="s">
        <v>89</v>
      </c>
      <c r="C95" s="63" t="s">
        <v>12</v>
      </c>
      <c r="D95" s="91">
        <v>235</v>
      </c>
      <c r="E95" s="62"/>
      <c r="F95" s="65">
        <f>D95*E95</f>
        <v>0</v>
      </c>
      <c r="H95" s="69"/>
      <c r="I95" s="69"/>
    </row>
    <row r="96" spans="1:9" s="68" customFormat="1" x14ac:dyDescent="0.2">
      <c r="A96" s="126"/>
      <c r="B96" s="127"/>
      <c r="C96" s="63"/>
      <c r="D96" s="67"/>
      <c r="E96" s="62"/>
      <c r="F96" s="66"/>
      <c r="H96" s="69"/>
      <c r="I96" s="69"/>
    </row>
    <row r="97" spans="1:9" s="68" customFormat="1" ht="28.5" customHeight="1" x14ac:dyDescent="0.2">
      <c r="A97" s="100" t="s">
        <v>90</v>
      </c>
      <c r="B97" s="64" t="s">
        <v>91</v>
      </c>
      <c r="H97" s="69"/>
      <c r="I97" s="69"/>
    </row>
    <row r="98" spans="1:9" s="68" customFormat="1" x14ac:dyDescent="0.2">
      <c r="A98" s="126"/>
      <c r="B98" s="64" t="s">
        <v>89</v>
      </c>
      <c r="C98" s="115" t="s">
        <v>47</v>
      </c>
      <c r="D98" s="91">
        <v>70</v>
      </c>
      <c r="E98" s="62"/>
      <c r="F98" s="65">
        <f>D98*E98</f>
        <v>0</v>
      </c>
      <c r="H98" s="69"/>
      <c r="I98" s="69"/>
    </row>
    <row r="99" spans="1:9" s="68" customFormat="1" x14ac:dyDescent="0.2">
      <c r="A99" s="126"/>
      <c r="B99" s="127"/>
      <c r="C99" s="115"/>
      <c r="D99" s="129"/>
      <c r="E99" s="102"/>
      <c r="F99" s="102"/>
      <c r="H99" s="69"/>
      <c r="I99" s="69"/>
    </row>
    <row r="100" spans="1:9" s="68" customFormat="1" ht="28.5" x14ac:dyDescent="0.2">
      <c r="A100" s="100" t="s">
        <v>93</v>
      </c>
      <c r="B100" s="64" t="s">
        <v>232</v>
      </c>
      <c r="H100" s="69"/>
      <c r="I100" s="69"/>
    </row>
    <row r="101" spans="1:9" s="68" customFormat="1" x14ac:dyDescent="0.2">
      <c r="A101" s="126"/>
      <c r="B101" s="64" t="s">
        <v>89</v>
      </c>
      <c r="C101" s="115" t="s">
        <v>12</v>
      </c>
      <c r="D101" s="91">
        <v>235</v>
      </c>
      <c r="E101" s="62"/>
      <c r="F101" s="65">
        <f>D101*E101</f>
        <v>0</v>
      </c>
      <c r="H101" s="69"/>
      <c r="I101" s="69"/>
    </row>
    <row r="102" spans="1:9" s="68" customFormat="1" x14ac:dyDescent="0.2">
      <c r="A102" s="126"/>
      <c r="B102" s="127"/>
      <c r="C102" s="115"/>
      <c r="D102" s="129"/>
      <c r="E102" s="102"/>
      <c r="F102" s="102"/>
      <c r="H102" s="69"/>
      <c r="I102" s="69"/>
    </row>
    <row r="103" spans="1:9" s="68" customFormat="1" ht="57" x14ac:dyDescent="0.2">
      <c r="A103" s="100" t="s">
        <v>95</v>
      </c>
      <c r="B103" s="64" t="s">
        <v>233</v>
      </c>
      <c r="H103" s="69"/>
      <c r="I103" s="69"/>
    </row>
    <row r="104" spans="1:9" s="68" customFormat="1" x14ac:dyDescent="0.2">
      <c r="A104" s="126"/>
      <c r="B104" s="64" t="s">
        <v>89</v>
      </c>
      <c r="C104" s="115" t="s">
        <v>12</v>
      </c>
      <c r="D104" s="91">
        <v>235</v>
      </c>
      <c r="E104" s="62"/>
      <c r="F104" s="65">
        <f>D104*E104</f>
        <v>0</v>
      </c>
      <c r="H104" s="69"/>
      <c r="I104" s="69"/>
    </row>
    <row r="105" spans="1:9" s="68" customFormat="1" x14ac:dyDescent="0.2">
      <c r="A105" s="128"/>
      <c r="B105" s="127"/>
      <c r="C105" s="115"/>
      <c r="D105" s="129"/>
      <c r="E105" s="102"/>
      <c r="F105" s="102"/>
      <c r="H105" s="69"/>
      <c r="I105" s="69"/>
    </row>
    <row r="106" spans="1:9" s="68" customFormat="1" ht="28.5" x14ac:dyDescent="0.2">
      <c r="A106" s="100" t="s">
        <v>97</v>
      </c>
      <c r="B106" s="64" t="s">
        <v>234</v>
      </c>
      <c r="C106" s="115" t="s">
        <v>47</v>
      </c>
      <c r="D106" s="91">
        <v>60</v>
      </c>
      <c r="E106" s="62"/>
      <c r="F106" s="65">
        <f>D106*E106</f>
        <v>0</v>
      </c>
      <c r="H106" s="69"/>
      <c r="I106" s="69"/>
    </row>
    <row r="107" spans="1:9" s="68" customFormat="1" x14ac:dyDescent="0.2">
      <c r="A107" s="126"/>
      <c r="B107" s="64"/>
      <c r="H107" s="69"/>
      <c r="I107" s="69"/>
    </row>
    <row r="108" spans="1:9" s="68" customFormat="1" ht="28.5" x14ac:dyDescent="0.2">
      <c r="A108" s="100" t="s">
        <v>99</v>
      </c>
      <c r="B108" s="127" t="s">
        <v>235</v>
      </c>
      <c r="C108" s="115" t="s">
        <v>16</v>
      </c>
      <c r="D108" s="91">
        <v>3</v>
      </c>
      <c r="E108" s="62"/>
      <c r="F108" s="65">
        <f>D108*E108</f>
        <v>0</v>
      </c>
      <c r="H108" s="69"/>
      <c r="I108" s="69"/>
    </row>
    <row r="109" spans="1:9" s="68" customFormat="1" x14ac:dyDescent="0.2">
      <c r="A109" s="128" t="s">
        <v>92</v>
      </c>
      <c r="B109" s="127"/>
      <c r="C109" s="115"/>
      <c r="D109" s="129"/>
      <c r="E109" s="102"/>
      <c r="F109" s="102"/>
      <c r="H109" s="69"/>
      <c r="I109" s="69"/>
    </row>
    <row r="110" spans="1:9" s="337" customFormat="1" x14ac:dyDescent="0.2">
      <c r="A110" s="338"/>
      <c r="B110" s="339" t="s">
        <v>101</v>
      </c>
      <c r="C110" s="340"/>
      <c r="D110" s="341"/>
      <c r="E110" s="334"/>
      <c r="F110" s="335">
        <f>F95+F98+F101+F104+F106+F108</f>
        <v>0</v>
      </c>
      <c r="H110" s="336"/>
      <c r="I110" s="336"/>
    </row>
    <row r="111" spans="1:9" x14ac:dyDescent="0.2">
      <c r="A111" s="124"/>
      <c r="B111" s="112"/>
      <c r="C111" s="84"/>
      <c r="D111" s="65"/>
      <c r="E111" s="65"/>
      <c r="F111" s="91"/>
    </row>
    <row r="112" spans="1:9" ht="15.75" customHeight="1" x14ac:dyDescent="0.2">
      <c r="A112" s="82" t="s">
        <v>102</v>
      </c>
      <c r="B112" s="99" t="s">
        <v>103</v>
      </c>
      <c r="C112" s="84"/>
      <c r="D112" s="65"/>
      <c r="E112" s="62"/>
      <c r="F112" s="65"/>
    </row>
    <row r="113" spans="1:9" x14ac:dyDescent="0.2">
      <c r="A113" s="124"/>
      <c r="B113" s="112"/>
      <c r="C113" s="84"/>
      <c r="D113" s="65"/>
      <c r="E113" s="65"/>
      <c r="F113" s="91"/>
    </row>
    <row r="114" spans="1:9" ht="42.75" customHeight="1" x14ac:dyDescent="0.2">
      <c r="A114" s="100" t="s">
        <v>104</v>
      </c>
      <c r="B114" s="95" t="s">
        <v>105</v>
      </c>
      <c r="C114" s="84" t="s">
        <v>47</v>
      </c>
      <c r="D114" s="91">
        <v>60</v>
      </c>
      <c r="E114" s="62"/>
      <c r="F114" s="65">
        <f>D114*E114</f>
        <v>0</v>
      </c>
    </row>
    <row r="115" spans="1:9" x14ac:dyDescent="0.2">
      <c r="A115" s="100"/>
      <c r="B115" s="95"/>
      <c r="C115" s="84"/>
      <c r="D115" s="91"/>
      <c r="E115" s="62"/>
      <c r="F115" s="65"/>
    </row>
    <row r="116" spans="1:9" ht="53.25" customHeight="1" x14ac:dyDescent="0.2">
      <c r="A116" s="100" t="s">
        <v>106</v>
      </c>
      <c r="B116" s="95" t="s">
        <v>107</v>
      </c>
      <c r="C116" s="84"/>
      <c r="D116" s="91"/>
      <c r="E116" s="62"/>
      <c r="F116" s="65"/>
    </row>
    <row r="117" spans="1:9" x14ac:dyDescent="0.2">
      <c r="A117" s="100"/>
      <c r="B117" s="95" t="s">
        <v>108</v>
      </c>
      <c r="C117" s="84" t="s">
        <v>12</v>
      </c>
      <c r="D117" s="91">
        <v>135</v>
      </c>
      <c r="E117" s="62"/>
      <c r="F117" s="65">
        <f>D117*E117</f>
        <v>0</v>
      </c>
    </row>
    <row r="118" spans="1:9" x14ac:dyDescent="0.2">
      <c r="A118" s="121"/>
      <c r="B118" s="95"/>
      <c r="C118" s="84"/>
      <c r="D118" s="91"/>
      <c r="E118" s="62"/>
      <c r="F118" s="65"/>
    </row>
    <row r="119" spans="1:9" ht="27.75" customHeight="1" x14ac:dyDescent="0.2">
      <c r="A119" s="100" t="s">
        <v>109</v>
      </c>
      <c r="B119" s="95" t="s">
        <v>236</v>
      </c>
      <c r="C119" s="84" t="s">
        <v>47</v>
      </c>
      <c r="D119" s="91">
        <v>20</v>
      </c>
      <c r="E119" s="62"/>
      <c r="F119" s="65">
        <f>D119*E119</f>
        <v>0</v>
      </c>
    </row>
    <row r="120" spans="1:9" x14ac:dyDescent="0.2">
      <c r="A120" s="100"/>
      <c r="B120" s="95"/>
      <c r="C120" s="84"/>
      <c r="D120" s="91"/>
      <c r="E120" s="62"/>
      <c r="F120" s="65"/>
    </row>
    <row r="121" spans="1:9" ht="30.75" customHeight="1" x14ac:dyDescent="0.2">
      <c r="A121" s="100" t="s">
        <v>111</v>
      </c>
      <c r="B121" s="95" t="s">
        <v>237</v>
      </c>
      <c r="C121" s="84" t="s">
        <v>47</v>
      </c>
      <c r="D121" s="91">
        <v>40</v>
      </c>
      <c r="E121" s="62"/>
      <c r="F121" s="65">
        <f>D121*E121</f>
        <v>0</v>
      </c>
    </row>
    <row r="122" spans="1:9" x14ac:dyDescent="0.2">
      <c r="A122" s="100"/>
      <c r="B122" s="95"/>
      <c r="C122" s="84"/>
      <c r="D122" s="91"/>
      <c r="E122" s="62"/>
      <c r="F122" s="65"/>
    </row>
    <row r="123" spans="1:9" ht="30" customHeight="1" x14ac:dyDescent="0.2">
      <c r="A123" s="100" t="s">
        <v>113</v>
      </c>
      <c r="B123" s="95" t="s">
        <v>114</v>
      </c>
      <c r="C123" s="84"/>
      <c r="D123" s="91"/>
      <c r="E123" s="62"/>
      <c r="F123" s="65"/>
    </row>
    <row r="124" spans="1:9" x14ac:dyDescent="0.2">
      <c r="A124" s="100"/>
      <c r="B124" s="95" t="s">
        <v>108</v>
      </c>
      <c r="C124" s="84" t="s">
        <v>12</v>
      </c>
      <c r="D124" s="91">
        <v>135</v>
      </c>
      <c r="E124" s="62"/>
      <c r="F124" s="65">
        <f>D124*E124</f>
        <v>0</v>
      </c>
    </row>
    <row r="125" spans="1:9" x14ac:dyDescent="0.2">
      <c r="A125" s="100"/>
      <c r="B125" s="95"/>
      <c r="C125" s="84"/>
      <c r="D125" s="65"/>
      <c r="E125" s="62"/>
      <c r="F125" s="65"/>
    </row>
    <row r="126" spans="1:9" s="342" customFormat="1" x14ac:dyDescent="0.2">
      <c r="A126" s="123"/>
      <c r="B126" s="331" t="s">
        <v>115</v>
      </c>
      <c r="C126" s="332"/>
      <c r="D126" s="333"/>
      <c r="E126" s="333"/>
      <c r="F126" s="335">
        <f>F114+F117+F119+F121+F124</f>
        <v>0</v>
      </c>
    </row>
    <row r="127" spans="1:9" x14ac:dyDescent="0.2">
      <c r="A127" s="124"/>
      <c r="B127" s="112"/>
      <c r="C127" s="84"/>
      <c r="D127" s="65"/>
      <c r="E127" s="65"/>
      <c r="F127" s="91"/>
    </row>
    <row r="128" spans="1:9" s="68" customFormat="1" x14ac:dyDescent="0.2">
      <c r="A128" s="135" t="s">
        <v>116</v>
      </c>
      <c r="B128" s="136" t="s">
        <v>117</v>
      </c>
      <c r="C128" s="84"/>
      <c r="D128" s="65"/>
      <c r="E128" s="62"/>
      <c r="F128" s="91"/>
      <c r="G128" s="69"/>
      <c r="H128" s="69"/>
      <c r="I128" s="69"/>
    </row>
    <row r="129" spans="1:9" s="68" customFormat="1" x14ac:dyDescent="0.2">
      <c r="A129" s="135"/>
      <c r="B129" s="99"/>
      <c r="C129" s="84"/>
      <c r="D129" s="65"/>
      <c r="E129" s="62"/>
      <c r="F129" s="91"/>
      <c r="G129" s="69"/>
      <c r="H129" s="69"/>
      <c r="I129" s="69"/>
    </row>
    <row r="130" spans="1:9" s="68" customFormat="1" x14ac:dyDescent="0.2">
      <c r="A130" s="100" t="s">
        <v>118</v>
      </c>
      <c r="B130" s="71" t="s">
        <v>122</v>
      </c>
      <c r="C130" s="72"/>
      <c r="D130" s="138"/>
      <c r="E130" s="62"/>
      <c r="F130" s="62"/>
      <c r="G130" s="69"/>
      <c r="H130" s="69"/>
      <c r="I130" s="69"/>
    </row>
    <row r="131" spans="1:9" s="68" customFormat="1" x14ac:dyDescent="0.2">
      <c r="A131" s="100"/>
      <c r="B131" s="71" t="s">
        <v>123</v>
      </c>
      <c r="C131" s="72"/>
      <c r="D131" s="138"/>
      <c r="E131" s="62"/>
      <c r="F131" s="62"/>
      <c r="G131" s="69"/>
      <c r="H131" s="69"/>
      <c r="I131" s="69"/>
    </row>
    <row r="132" spans="1:9" s="68" customFormat="1" x14ac:dyDescent="0.2">
      <c r="A132" s="100"/>
      <c r="B132" s="71" t="s">
        <v>587</v>
      </c>
      <c r="C132" s="72"/>
      <c r="D132" s="138"/>
      <c r="E132" s="62"/>
      <c r="F132" s="62"/>
      <c r="G132" s="69"/>
      <c r="H132" s="69"/>
      <c r="I132" s="69"/>
    </row>
    <row r="133" spans="1:9" s="68" customFormat="1" x14ac:dyDescent="0.2">
      <c r="A133" s="100"/>
      <c r="B133" s="71" t="s">
        <v>124</v>
      </c>
      <c r="C133" s="72"/>
      <c r="D133" s="138"/>
      <c r="E133" s="62"/>
      <c r="F133" s="62"/>
      <c r="G133" s="69"/>
      <c r="H133" s="69"/>
      <c r="I133" s="69"/>
    </row>
    <row r="134" spans="1:9" x14ac:dyDescent="0.2">
      <c r="A134" s="100"/>
      <c r="B134" s="83" t="s">
        <v>238</v>
      </c>
      <c r="C134" s="73" t="s">
        <v>39</v>
      </c>
      <c r="D134" s="139">
        <v>21</v>
      </c>
      <c r="E134" s="62"/>
      <c r="F134" s="62">
        <f>D134*E134</f>
        <v>0</v>
      </c>
    </row>
    <row r="135" spans="1:9" x14ac:dyDescent="0.2">
      <c r="A135" s="100"/>
      <c r="B135" s="83"/>
      <c r="C135" s="73"/>
      <c r="D135" s="139"/>
      <c r="E135" s="62"/>
      <c r="F135" s="62"/>
    </row>
    <row r="136" spans="1:9" s="337" customFormat="1" x14ac:dyDescent="0.2">
      <c r="A136" s="123"/>
      <c r="B136" s="331" t="s">
        <v>126</v>
      </c>
      <c r="C136" s="332"/>
      <c r="D136" s="333"/>
      <c r="E136" s="333"/>
      <c r="F136" s="335">
        <f>F134</f>
        <v>0</v>
      </c>
      <c r="G136" s="336"/>
      <c r="H136" s="336"/>
      <c r="I136" s="336"/>
    </row>
    <row r="137" spans="1:9" x14ac:dyDescent="0.2">
      <c r="A137" s="124"/>
      <c r="B137" s="112"/>
      <c r="C137" s="84"/>
      <c r="D137" s="65"/>
      <c r="E137" s="65"/>
      <c r="F137" s="91"/>
    </row>
    <row r="138" spans="1:9" x14ac:dyDescent="0.2">
      <c r="A138" s="135" t="s">
        <v>127</v>
      </c>
      <c r="B138" s="136" t="s">
        <v>239</v>
      </c>
      <c r="C138" s="84"/>
      <c r="D138" s="65"/>
      <c r="E138" s="62"/>
      <c r="F138" s="91"/>
    </row>
    <row r="139" spans="1:9" x14ac:dyDescent="0.2">
      <c r="A139" s="135"/>
      <c r="B139" s="99"/>
      <c r="C139" s="84"/>
      <c r="D139" s="65"/>
      <c r="E139" s="62"/>
      <c r="F139" s="91"/>
    </row>
    <row r="140" spans="1:9" x14ac:dyDescent="0.2">
      <c r="A140" s="135"/>
      <c r="B140" s="99" t="s">
        <v>240</v>
      </c>
      <c r="C140" s="84"/>
      <c r="D140" s="65"/>
      <c r="E140" s="62"/>
      <c r="F140" s="91"/>
    </row>
    <row r="141" spans="1:9" x14ac:dyDescent="0.2">
      <c r="A141" s="135"/>
      <c r="B141" s="99"/>
      <c r="C141" s="84"/>
      <c r="D141" s="65"/>
      <c r="E141" s="62"/>
      <c r="F141" s="91"/>
    </row>
    <row r="142" spans="1:9" ht="69" customHeight="1" x14ac:dyDescent="0.2">
      <c r="A142" s="100" t="s">
        <v>129</v>
      </c>
      <c r="B142" s="95" t="s">
        <v>241</v>
      </c>
      <c r="C142" s="84" t="s">
        <v>16</v>
      </c>
      <c r="D142" s="91">
        <v>8</v>
      </c>
      <c r="E142" s="62"/>
      <c r="F142" s="65">
        <f>D142*E142</f>
        <v>0</v>
      </c>
    </row>
    <row r="143" spans="1:9" x14ac:dyDescent="0.2">
      <c r="A143" s="100"/>
      <c r="B143" s="95"/>
      <c r="C143" s="84"/>
      <c r="D143" s="91"/>
      <c r="E143" s="62"/>
      <c r="F143" s="65"/>
    </row>
    <row r="144" spans="1:9" ht="28.5" x14ac:dyDescent="0.2">
      <c r="A144" s="100" t="s">
        <v>131</v>
      </c>
      <c r="B144" s="95" t="s">
        <v>242</v>
      </c>
      <c r="C144" s="74"/>
      <c r="D144" s="91"/>
      <c r="E144" s="62"/>
      <c r="F144" s="65"/>
    </row>
    <row r="145" spans="1:6" ht="28.5" x14ac:dyDescent="0.2">
      <c r="A145" s="100"/>
      <c r="B145" s="95" t="s">
        <v>243</v>
      </c>
      <c r="C145" s="74"/>
      <c r="D145" s="91"/>
      <c r="E145" s="62"/>
      <c r="F145" s="65"/>
    </row>
    <row r="146" spans="1:6" x14ac:dyDescent="0.2">
      <c r="A146" s="100"/>
      <c r="B146" s="95" t="s">
        <v>244</v>
      </c>
      <c r="C146" s="84" t="s">
        <v>16</v>
      </c>
      <c r="D146" s="91">
        <v>8</v>
      </c>
      <c r="E146" s="62"/>
      <c r="F146" s="65">
        <f>D146*E146</f>
        <v>0</v>
      </c>
    </row>
    <row r="147" spans="1:6" x14ac:dyDescent="0.2">
      <c r="A147" s="100"/>
      <c r="B147" s="95"/>
      <c r="C147" s="84"/>
      <c r="D147" s="91"/>
      <c r="E147" s="62"/>
      <c r="F147" s="65"/>
    </row>
    <row r="148" spans="1:6" ht="28.5" x14ac:dyDescent="0.2">
      <c r="A148" s="100" t="s">
        <v>133</v>
      </c>
      <c r="B148" s="95" t="s">
        <v>245</v>
      </c>
      <c r="C148" s="74"/>
      <c r="D148" s="91"/>
      <c r="E148" s="62"/>
      <c r="F148" s="65"/>
    </row>
    <row r="149" spans="1:6" ht="28.5" x14ac:dyDescent="0.2">
      <c r="A149" s="100"/>
      <c r="B149" s="95" t="s">
        <v>246</v>
      </c>
      <c r="C149" s="74"/>
      <c r="D149" s="91"/>
      <c r="E149" s="62"/>
      <c r="F149" s="65"/>
    </row>
    <row r="150" spans="1:6" x14ac:dyDescent="0.2">
      <c r="A150" s="100"/>
      <c r="B150" s="95" t="s">
        <v>247</v>
      </c>
      <c r="C150" s="84" t="s">
        <v>12</v>
      </c>
      <c r="D150" s="91">
        <v>200</v>
      </c>
      <c r="E150" s="62"/>
      <c r="F150" s="65">
        <f>D150*E150</f>
        <v>0</v>
      </c>
    </row>
    <row r="151" spans="1:6" x14ac:dyDescent="0.2">
      <c r="A151" s="100"/>
      <c r="B151" s="95"/>
      <c r="C151" s="84"/>
      <c r="D151" s="91"/>
      <c r="E151" s="62"/>
      <c r="F151" s="65"/>
    </row>
    <row r="152" spans="1:6" ht="28.5" x14ac:dyDescent="0.2">
      <c r="A152" s="100" t="s">
        <v>136</v>
      </c>
      <c r="B152" s="95" t="s">
        <v>248</v>
      </c>
      <c r="C152" s="74"/>
      <c r="D152" s="91"/>
      <c r="E152" s="62"/>
      <c r="F152" s="65"/>
    </row>
    <row r="153" spans="1:6" ht="28.5" x14ac:dyDescent="0.2">
      <c r="A153" s="100"/>
      <c r="B153" s="95" t="s">
        <v>249</v>
      </c>
      <c r="C153" s="84" t="s">
        <v>12</v>
      </c>
      <c r="D153" s="91">
        <v>120</v>
      </c>
      <c r="E153" s="62"/>
      <c r="F153" s="65">
        <f>D153*E153</f>
        <v>0</v>
      </c>
    </row>
    <row r="154" spans="1:6" x14ac:dyDescent="0.2">
      <c r="A154" s="100"/>
      <c r="B154" s="95"/>
      <c r="C154" s="6"/>
      <c r="D154" s="6"/>
      <c r="E154" s="6"/>
      <c r="F154" s="6"/>
    </row>
    <row r="155" spans="1:6" x14ac:dyDescent="0.2">
      <c r="A155" s="100" t="s">
        <v>250</v>
      </c>
      <c r="B155" s="95" t="s">
        <v>251</v>
      </c>
      <c r="C155" s="74"/>
      <c r="D155" s="91"/>
      <c r="E155" s="62"/>
      <c r="F155" s="65"/>
    </row>
    <row r="156" spans="1:6" x14ac:dyDescent="0.2">
      <c r="A156" s="100"/>
      <c r="B156" s="95" t="s">
        <v>252</v>
      </c>
      <c r="C156" s="84" t="s">
        <v>253</v>
      </c>
      <c r="D156" s="91">
        <v>4</v>
      </c>
      <c r="E156" s="62"/>
      <c r="F156" s="65">
        <f>D156*E156</f>
        <v>0</v>
      </c>
    </row>
    <row r="157" spans="1:6" x14ac:dyDescent="0.2">
      <c r="A157" s="100"/>
      <c r="B157" s="95"/>
      <c r="C157" s="84"/>
      <c r="D157" s="91"/>
      <c r="E157" s="62"/>
      <c r="F157" s="65"/>
    </row>
    <row r="158" spans="1:6" x14ac:dyDescent="0.2">
      <c r="A158" s="100" t="s">
        <v>254</v>
      </c>
      <c r="B158" s="95" t="s">
        <v>255</v>
      </c>
      <c r="C158" s="74"/>
      <c r="D158" s="91"/>
      <c r="E158" s="62"/>
      <c r="F158" s="65"/>
    </row>
    <row r="159" spans="1:6" x14ac:dyDescent="0.2">
      <c r="A159" s="100"/>
      <c r="B159" s="95" t="s">
        <v>256</v>
      </c>
      <c r="C159" s="84" t="s">
        <v>47</v>
      </c>
      <c r="D159" s="91">
        <v>6</v>
      </c>
      <c r="E159" s="62"/>
      <c r="F159" s="65">
        <f>D159*E159</f>
        <v>0</v>
      </c>
    </row>
    <row r="160" spans="1:6" x14ac:dyDescent="0.2">
      <c r="A160" s="100"/>
      <c r="B160" s="95"/>
      <c r="C160" s="6"/>
      <c r="D160" s="91"/>
      <c r="E160" s="62"/>
      <c r="F160" s="65"/>
    </row>
    <row r="161" spans="1:6" ht="28.5" x14ac:dyDescent="0.2">
      <c r="A161" s="100" t="s">
        <v>257</v>
      </c>
      <c r="B161" s="95" t="s">
        <v>258</v>
      </c>
      <c r="C161" s="74"/>
      <c r="D161" s="91"/>
      <c r="E161" s="62"/>
      <c r="F161" s="65"/>
    </row>
    <row r="162" spans="1:6" x14ac:dyDescent="0.2">
      <c r="A162" s="100"/>
      <c r="B162" s="95" t="s">
        <v>259</v>
      </c>
      <c r="C162" s="84" t="s">
        <v>47</v>
      </c>
      <c r="D162" s="91">
        <v>35</v>
      </c>
      <c r="E162" s="62"/>
      <c r="F162" s="65">
        <f>D162*E162</f>
        <v>0</v>
      </c>
    </row>
    <row r="163" spans="1:6" x14ac:dyDescent="0.2">
      <c r="A163" s="100"/>
      <c r="B163" s="95"/>
      <c r="C163" s="84"/>
      <c r="D163" s="91"/>
      <c r="E163" s="62"/>
      <c r="F163" s="65"/>
    </row>
    <row r="164" spans="1:6" ht="30" customHeight="1" x14ac:dyDescent="0.2">
      <c r="A164" s="100" t="s">
        <v>260</v>
      </c>
      <c r="B164" s="95" t="s">
        <v>261</v>
      </c>
      <c r="C164" s="84" t="s">
        <v>16</v>
      </c>
      <c r="D164" s="91">
        <v>8</v>
      </c>
      <c r="E164" s="62"/>
      <c r="F164" s="65">
        <f>D164*E164</f>
        <v>0</v>
      </c>
    </row>
    <row r="165" spans="1:6" x14ac:dyDescent="0.2">
      <c r="A165" s="100"/>
      <c r="B165" s="95"/>
      <c r="C165" s="84"/>
      <c r="D165" s="91"/>
      <c r="E165" s="62"/>
      <c r="F165" s="65"/>
    </row>
    <row r="166" spans="1:6" x14ac:dyDescent="0.2">
      <c r="A166" s="100"/>
      <c r="B166" s="99" t="s">
        <v>262</v>
      </c>
      <c r="C166" s="84"/>
      <c r="D166" s="91"/>
      <c r="E166" s="62"/>
      <c r="F166" s="65"/>
    </row>
    <row r="167" spans="1:6" x14ac:dyDescent="0.2">
      <c r="A167" s="100"/>
      <c r="B167" s="95"/>
      <c r="C167" s="84"/>
      <c r="D167" s="91"/>
      <c r="E167" s="62"/>
      <c r="F167" s="65"/>
    </row>
    <row r="168" spans="1:6" x14ac:dyDescent="0.2">
      <c r="A168" s="100" t="s">
        <v>263</v>
      </c>
      <c r="B168" s="95" t="s">
        <v>264</v>
      </c>
      <c r="C168" s="74"/>
      <c r="D168" s="91"/>
      <c r="E168" s="62"/>
      <c r="F168" s="65"/>
    </row>
    <row r="169" spans="1:6" ht="28.5" x14ac:dyDescent="0.2">
      <c r="A169" s="100"/>
      <c r="B169" s="95" t="s">
        <v>265</v>
      </c>
      <c r="C169" s="84" t="s">
        <v>12</v>
      </c>
      <c r="D169" s="91">
        <v>8</v>
      </c>
      <c r="E169" s="62"/>
      <c r="F169" s="65">
        <f>D169*E169</f>
        <v>0</v>
      </c>
    </row>
    <row r="170" spans="1:6" x14ac:dyDescent="0.2">
      <c r="A170" s="100"/>
      <c r="B170" s="95"/>
      <c r="C170" s="84"/>
      <c r="D170" s="91"/>
      <c r="E170" s="62"/>
      <c r="F170" s="65"/>
    </row>
    <row r="171" spans="1:6" ht="28.5" x14ac:dyDescent="0.2">
      <c r="A171" s="100" t="s">
        <v>266</v>
      </c>
      <c r="B171" s="95" t="s">
        <v>267</v>
      </c>
      <c r="C171" s="74"/>
      <c r="D171" s="91"/>
      <c r="E171" s="62"/>
      <c r="F171" s="65"/>
    </row>
    <row r="172" spans="1:6" ht="24" customHeight="1" x14ac:dyDescent="0.2">
      <c r="A172" s="100"/>
      <c r="B172" s="95" t="s">
        <v>268</v>
      </c>
      <c r="C172" s="84" t="s">
        <v>12</v>
      </c>
      <c r="D172" s="91">
        <v>200</v>
      </c>
      <c r="E172" s="62"/>
      <c r="F172" s="65">
        <f>D172*E172</f>
        <v>0</v>
      </c>
    </row>
    <row r="173" spans="1:6" x14ac:dyDescent="0.2">
      <c r="A173" s="100"/>
      <c r="B173" s="74"/>
      <c r="C173" s="74"/>
      <c r="D173" s="91"/>
      <c r="E173" s="62"/>
      <c r="F173" s="65"/>
    </row>
    <row r="174" spans="1:6" ht="28.5" x14ac:dyDescent="0.2">
      <c r="A174" s="100" t="s">
        <v>269</v>
      </c>
      <c r="B174" s="95" t="s">
        <v>270</v>
      </c>
      <c r="C174" s="84" t="s">
        <v>12</v>
      </c>
      <c r="D174" s="91">
        <v>50</v>
      </c>
      <c r="E174" s="62"/>
      <c r="F174" s="65">
        <f>D174*E174</f>
        <v>0</v>
      </c>
    </row>
    <row r="175" spans="1:6" x14ac:dyDescent="0.2">
      <c r="A175" s="100"/>
      <c r="B175" s="95"/>
      <c r="C175" s="74"/>
      <c r="D175" s="91"/>
      <c r="E175" s="62"/>
      <c r="F175" s="65"/>
    </row>
    <row r="176" spans="1:6" ht="28.5" x14ac:dyDescent="0.2">
      <c r="A176" s="100" t="s">
        <v>271</v>
      </c>
      <c r="B176" s="95" t="s">
        <v>272</v>
      </c>
      <c r="C176" s="84" t="s">
        <v>253</v>
      </c>
      <c r="D176" s="91">
        <v>170</v>
      </c>
      <c r="E176" s="62"/>
      <c r="F176" s="65">
        <f>D176*E176</f>
        <v>0</v>
      </c>
    </row>
    <row r="177" spans="1:6" x14ac:dyDescent="0.2">
      <c r="A177" s="100"/>
      <c r="B177" s="95"/>
      <c r="C177" s="84"/>
      <c r="D177" s="91"/>
      <c r="E177" s="62"/>
      <c r="F177" s="65"/>
    </row>
    <row r="178" spans="1:6" x14ac:dyDescent="0.2">
      <c r="A178" s="100"/>
      <c r="B178" s="99" t="s">
        <v>273</v>
      </c>
      <c r="C178" s="84"/>
      <c r="D178" s="91"/>
      <c r="E178" s="62"/>
      <c r="F178" s="65"/>
    </row>
    <row r="179" spans="1:6" x14ac:dyDescent="0.2">
      <c r="A179" s="100"/>
      <c r="B179" s="95"/>
      <c r="C179" s="84"/>
      <c r="D179" s="91"/>
      <c r="E179" s="62"/>
      <c r="F179" s="65"/>
    </row>
    <row r="180" spans="1:6" ht="28.5" x14ac:dyDescent="0.2">
      <c r="A180" s="100" t="s">
        <v>274</v>
      </c>
      <c r="B180" s="95" t="s">
        <v>275</v>
      </c>
      <c r="C180" s="412"/>
      <c r="D180" s="91"/>
      <c r="E180" s="62"/>
      <c r="F180" s="65"/>
    </row>
    <row r="181" spans="1:6" ht="28.5" x14ac:dyDescent="0.2">
      <c r="A181" s="100"/>
      <c r="B181" s="95" t="s">
        <v>276</v>
      </c>
      <c r="C181" s="84" t="s">
        <v>20</v>
      </c>
      <c r="D181" s="91">
        <v>1</v>
      </c>
      <c r="E181" s="62"/>
      <c r="F181" s="65">
        <f>D181*E181</f>
        <v>0</v>
      </c>
    </row>
    <row r="182" spans="1:6" x14ac:dyDescent="0.2">
      <c r="A182" s="100"/>
      <c r="B182" s="95"/>
      <c r="C182" s="84"/>
      <c r="D182" s="91"/>
      <c r="E182" s="62"/>
      <c r="F182" s="65"/>
    </row>
    <row r="183" spans="1:6" x14ac:dyDescent="0.2">
      <c r="A183" s="100" t="s">
        <v>277</v>
      </c>
      <c r="B183" s="95" t="s">
        <v>278</v>
      </c>
      <c r="C183" s="412"/>
      <c r="D183" s="91"/>
      <c r="E183" s="62"/>
      <c r="F183" s="65"/>
    </row>
    <row r="184" spans="1:6" x14ac:dyDescent="0.2">
      <c r="A184" s="100"/>
      <c r="B184" s="95" t="s">
        <v>279</v>
      </c>
      <c r="C184" s="84" t="s">
        <v>20</v>
      </c>
      <c r="D184" s="91">
        <v>1</v>
      </c>
      <c r="E184" s="62"/>
      <c r="F184" s="65">
        <f>D184*E184</f>
        <v>0</v>
      </c>
    </row>
    <row r="185" spans="1:6" x14ac:dyDescent="0.2">
      <c r="A185" s="100"/>
      <c r="B185" s="95" t="s">
        <v>280</v>
      </c>
      <c r="C185" s="84" t="s">
        <v>20</v>
      </c>
      <c r="D185" s="91">
        <v>1</v>
      </c>
      <c r="E185" s="62"/>
      <c r="F185" s="65">
        <f>D185*E185</f>
        <v>0</v>
      </c>
    </row>
    <row r="186" spans="1:6" x14ac:dyDescent="0.2">
      <c r="A186" s="100"/>
      <c r="B186" s="95"/>
      <c r="C186" s="84"/>
      <c r="D186" s="91"/>
      <c r="E186" s="62"/>
      <c r="F186" s="65"/>
    </row>
    <row r="187" spans="1:6" x14ac:dyDescent="0.2">
      <c r="A187" s="100" t="s">
        <v>281</v>
      </c>
      <c r="B187" s="95" t="s">
        <v>282</v>
      </c>
      <c r="C187" s="84" t="s">
        <v>20</v>
      </c>
      <c r="D187" s="91">
        <v>1</v>
      </c>
      <c r="E187" s="62"/>
      <c r="F187" s="65">
        <f>D187*E187</f>
        <v>0</v>
      </c>
    </row>
    <row r="188" spans="1:6" ht="12.75" customHeight="1" x14ac:dyDescent="0.2">
      <c r="A188" s="100"/>
      <c r="B188" s="95"/>
      <c r="C188" s="84"/>
      <c r="D188" s="91"/>
      <c r="E188" s="62"/>
      <c r="F188" s="65"/>
    </row>
    <row r="189" spans="1:6" s="342" customFormat="1" x14ac:dyDescent="0.2">
      <c r="A189" s="123"/>
      <c r="B189" s="331" t="s">
        <v>283</v>
      </c>
      <c r="C189" s="332"/>
      <c r="D189" s="333"/>
      <c r="E189" s="333"/>
      <c r="F189" s="335">
        <f>F142+F146+F150+F153+F156+F159+F162+F164+F169+F172+F174+F176+F181+F184+F185+F187</f>
        <v>0</v>
      </c>
    </row>
    <row r="190" spans="1:6" x14ac:dyDescent="0.2">
      <c r="A190" s="82"/>
      <c r="B190" s="112"/>
      <c r="C190" s="84"/>
      <c r="D190" s="65"/>
      <c r="E190" s="65"/>
      <c r="F190" s="91"/>
    </row>
    <row r="191" spans="1:6" x14ac:dyDescent="0.2">
      <c r="A191" s="135" t="s">
        <v>284</v>
      </c>
      <c r="B191" s="99" t="s">
        <v>128</v>
      </c>
      <c r="C191" s="84"/>
      <c r="D191" s="65"/>
      <c r="E191" s="65"/>
      <c r="F191" s="91"/>
    </row>
    <row r="192" spans="1:6" x14ac:dyDescent="0.2">
      <c r="A192" s="135"/>
      <c r="B192" s="99"/>
      <c r="C192" s="84"/>
      <c r="D192" s="65"/>
      <c r="E192" s="65"/>
      <c r="F192" s="91"/>
    </row>
    <row r="193" spans="1:8" x14ac:dyDescent="0.2">
      <c r="A193" s="100" t="s">
        <v>285</v>
      </c>
      <c r="B193" s="95" t="s">
        <v>286</v>
      </c>
      <c r="C193" s="102" t="s">
        <v>8</v>
      </c>
      <c r="D193" s="103">
        <v>1</v>
      </c>
      <c r="E193" s="104"/>
      <c r="F193" s="104">
        <f>D193*E193</f>
        <v>0</v>
      </c>
    </row>
    <row r="194" spans="1:8" x14ac:dyDescent="0.2">
      <c r="A194" s="100"/>
      <c r="B194" s="140"/>
      <c r="C194" s="141"/>
      <c r="D194" s="142"/>
      <c r="E194" s="143"/>
      <c r="F194" s="104"/>
    </row>
    <row r="195" spans="1:8" x14ac:dyDescent="0.2">
      <c r="A195" s="100" t="s">
        <v>287</v>
      </c>
      <c r="B195" s="101" t="s">
        <v>288</v>
      </c>
      <c r="C195" s="141" t="s">
        <v>8</v>
      </c>
      <c r="D195" s="142">
        <v>1</v>
      </c>
      <c r="E195" s="143"/>
      <c r="F195" s="104">
        <f>D195*E195</f>
        <v>0</v>
      </c>
    </row>
    <row r="196" spans="1:8" x14ac:dyDescent="0.2">
      <c r="A196" s="100"/>
      <c r="B196" s="140"/>
      <c r="C196" s="141"/>
      <c r="D196" s="142"/>
      <c r="E196" s="143"/>
      <c r="F196" s="104"/>
    </row>
    <row r="197" spans="1:8" x14ac:dyDescent="0.2">
      <c r="A197" s="100" t="s">
        <v>289</v>
      </c>
      <c r="B197" s="95" t="s">
        <v>134</v>
      </c>
      <c r="C197" s="141" t="s">
        <v>135</v>
      </c>
      <c r="D197" s="142">
        <v>8</v>
      </c>
      <c r="E197" s="143"/>
      <c r="F197" s="104">
        <f>D197*E197</f>
        <v>0</v>
      </c>
    </row>
    <row r="198" spans="1:8" x14ac:dyDescent="0.2">
      <c r="A198" s="100"/>
      <c r="B198" s="95"/>
      <c r="C198" s="84"/>
      <c r="D198" s="91"/>
      <c r="E198" s="65"/>
      <c r="F198" s="65"/>
    </row>
    <row r="199" spans="1:8" x14ac:dyDescent="0.2">
      <c r="A199" s="100" t="s">
        <v>290</v>
      </c>
      <c r="B199" s="95" t="s">
        <v>291</v>
      </c>
      <c r="C199" s="141" t="s">
        <v>135</v>
      </c>
      <c r="D199" s="142">
        <v>10</v>
      </c>
      <c r="E199" s="143"/>
      <c r="F199" s="104">
        <f>D199*E199</f>
        <v>0</v>
      </c>
    </row>
    <row r="200" spans="1:8" x14ac:dyDescent="0.2">
      <c r="A200" s="100"/>
      <c r="B200" s="95"/>
      <c r="C200" s="84"/>
      <c r="D200" s="91"/>
      <c r="E200" s="65"/>
      <c r="F200" s="65"/>
    </row>
    <row r="201" spans="1:8" s="342" customFormat="1" x14ac:dyDescent="0.2">
      <c r="A201" s="343"/>
      <c r="B201" s="344" t="s">
        <v>138</v>
      </c>
      <c r="C201" s="332"/>
      <c r="D201" s="333"/>
      <c r="E201" s="335"/>
      <c r="F201" s="335">
        <f>F193+F195+F197+F199</f>
        <v>0</v>
      </c>
    </row>
    <row r="202" spans="1:8" x14ac:dyDescent="0.2">
      <c r="A202" s="121"/>
      <c r="B202" s="144"/>
      <c r="C202" s="86"/>
      <c r="D202" s="96"/>
      <c r="E202" s="86"/>
      <c r="F202" s="96"/>
    </row>
    <row r="203" spans="1:8" x14ac:dyDescent="0.2">
      <c r="A203" s="126"/>
      <c r="B203" s="74"/>
      <c r="C203" s="74"/>
      <c r="D203" s="74"/>
      <c r="E203" s="74"/>
      <c r="F203" s="74"/>
    </row>
    <row r="204" spans="1:8" ht="15.75" x14ac:dyDescent="0.25">
      <c r="A204" s="565" t="s">
        <v>692</v>
      </c>
      <c r="B204" s="565"/>
      <c r="C204" s="565"/>
      <c r="D204" s="565"/>
      <c r="E204" s="565"/>
      <c r="F204" s="565"/>
      <c r="G204" s="319"/>
      <c r="H204" s="319"/>
    </row>
    <row r="205" spans="1:8" ht="15.75" x14ac:dyDescent="0.25">
      <c r="A205" s="314"/>
      <c r="B205" s="314"/>
      <c r="C205" s="314"/>
      <c r="D205" s="314"/>
      <c r="E205" s="314"/>
      <c r="F205" s="314"/>
      <c r="G205" s="319"/>
      <c r="H205" s="319"/>
    </row>
    <row r="206" spans="1:8" ht="15.75" x14ac:dyDescent="0.25">
      <c r="A206" s="322"/>
      <c r="B206" s="152" t="s">
        <v>674</v>
      </c>
      <c r="C206" s="320"/>
      <c r="D206" s="320"/>
      <c r="E206" s="320"/>
      <c r="F206" s="320"/>
      <c r="G206" s="319"/>
      <c r="H206" s="319"/>
    </row>
    <row r="207" spans="1:8" ht="15.75" x14ac:dyDescent="0.25">
      <c r="A207" s="294"/>
      <c r="B207" s="80"/>
      <c r="C207" s="80"/>
      <c r="D207" s="80"/>
      <c r="E207" s="80"/>
      <c r="F207" s="295"/>
      <c r="G207"/>
      <c r="H207"/>
    </row>
    <row r="208" spans="1:8" ht="15" x14ac:dyDescent="0.25">
      <c r="A208" s="296" t="s">
        <v>573</v>
      </c>
      <c r="B208" s="297" t="s">
        <v>574</v>
      </c>
      <c r="C208" s="297"/>
      <c r="D208" s="297"/>
      <c r="E208" s="297"/>
      <c r="F208" s="298" t="s">
        <v>575</v>
      </c>
      <c r="G208"/>
      <c r="H208"/>
    </row>
    <row r="209" spans="1:8" ht="15" x14ac:dyDescent="0.25">
      <c r="A209" s="296"/>
      <c r="B209" s="297"/>
      <c r="C209" s="297"/>
      <c r="D209" s="297"/>
      <c r="E209" s="297"/>
      <c r="F209" s="298"/>
      <c r="G209"/>
      <c r="H209"/>
    </row>
    <row r="210" spans="1:8" ht="15" x14ac:dyDescent="0.25">
      <c r="A210" s="294"/>
      <c r="B210" s="310"/>
      <c r="C210" s="310"/>
      <c r="D210" s="310"/>
      <c r="E210" s="310"/>
      <c r="F210" s="310"/>
      <c r="G210"/>
      <c r="H210"/>
    </row>
    <row r="211" spans="1:8" ht="15" x14ac:dyDescent="0.25">
      <c r="A211" s="299" t="s">
        <v>2</v>
      </c>
      <c r="B211" s="300" t="s">
        <v>5</v>
      </c>
      <c r="C211" s="300"/>
      <c r="D211" s="300"/>
      <c r="E211" s="300"/>
      <c r="F211" s="301">
        <f>F25</f>
        <v>0</v>
      </c>
      <c r="G211"/>
      <c r="H211"/>
    </row>
    <row r="212" spans="1:8" ht="15" x14ac:dyDescent="0.25">
      <c r="A212" s="299"/>
      <c r="B212" s="300"/>
      <c r="C212" s="300"/>
      <c r="D212" s="300"/>
      <c r="E212" s="300"/>
      <c r="F212" s="301"/>
      <c r="G212"/>
      <c r="H212"/>
    </row>
    <row r="213" spans="1:8" ht="15" x14ac:dyDescent="0.25">
      <c r="A213" s="299" t="s">
        <v>139</v>
      </c>
      <c r="B213" s="300" t="s">
        <v>29</v>
      </c>
      <c r="C213" s="300"/>
      <c r="D213" s="300"/>
      <c r="E213" s="300"/>
      <c r="F213" s="301">
        <f>F67</f>
        <v>0</v>
      </c>
      <c r="G213"/>
      <c r="H213"/>
    </row>
    <row r="214" spans="1:8" ht="15" x14ac:dyDescent="0.25">
      <c r="A214" s="299"/>
      <c r="B214" s="300"/>
      <c r="C214" s="300"/>
      <c r="D214" s="300"/>
      <c r="E214" s="300"/>
      <c r="F214" s="301"/>
      <c r="G214"/>
      <c r="H214"/>
    </row>
    <row r="215" spans="1:8" ht="15" x14ac:dyDescent="0.25">
      <c r="A215" s="299" t="s">
        <v>140</v>
      </c>
      <c r="B215" s="300" t="s">
        <v>576</v>
      </c>
      <c r="C215" s="300"/>
      <c r="D215" s="300"/>
      <c r="E215" s="300"/>
      <c r="F215" s="301">
        <f>F90</f>
        <v>0</v>
      </c>
      <c r="G215"/>
      <c r="H215"/>
    </row>
    <row r="216" spans="1:8" ht="15" x14ac:dyDescent="0.25">
      <c r="A216" s="299"/>
      <c r="B216" s="300"/>
      <c r="C216" s="300"/>
      <c r="D216" s="300"/>
      <c r="E216" s="300"/>
      <c r="F216" s="301"/>
      <c r="G216"/>
      <c r="H216"/>
    </row>
    <row r="217" spans="1:8" ht="15" x14ac:dyDescent="0.25">
      <c r="A217" s="299" t="s">
        <v>141</v>
      </c>
      <c r="B217" s="300" t="s">
        <v>86</v>
      </c>
      <c r="C217" s="300"/>
      <c r="D217" s="300"/>
      <c r="E217" s="300"/>
      <c r="F217" s="301">
        <f>F110</f>
        <v>0</v>
      </c>
      <c r="G217"/>
      <c r="H217"/>
    </row>
    <row r="218" spans="1:8" ht="15" x14ac:dyDescent="0.25">
      <c r="A218" s="299"/>
      <c r="B218" s="300"/>
      <c r="C218" s="300"/>
      <c r="D218" s="300"/>
      <c r="E218" s="300"/>
      <c r="F218" s="301"/>
      <c r="G218"/>
      <c r="H218"/>
    </row>
    <row r="219" spans="1:8" ht="15" x14ac:dyDescent="0.25">
      <c r="A219" s="299" t="s">
        <v>142</v>
      </c>
      <c r="B219" s="300" t="s">
        <v>577</v>
      </c>
      <c r="C219" s="300"/>
      <c r="D219" s="300"/>
      <c r="E219" s="300"/>
      <c r="F219" s="301">
        <f>F126</f>
        <v>0</v>
      </c>
      <c r="G219"/>
      <c r="H219"/>
    </row>
    <row r="220" spans="1:8" ht="15" x14ac:dyDescent="0.25">
      <c r="A220" s="299"/>
      <c r="B220" s="300"/>
      <c r="C220" s="300"/>
      <c r="D220" s="300"/>
      <c r="E220" s="300"/>
      <c r="F220" s="301"/>
      <c r="G220"/>
      <c r="H220"/>
    </row>
    <row r="221" spans="1:8" ht="15" x14ac:dyDescent="0.25">
      <c r="A221" s="299" t="s">
        <v>578</v>
      </c>
      <c r="B221" s="300" t="s">
        <v>117</v>
      </c>
      <c r="C221" s="300"/>
      <c r="D221" s="300"/>
      <c r="E221" s="300"/>
      <c r="F221" s="301">
        <f>F136</f>
        <v>0</v>
      </c>
      <c r="G221"/>
      <c r="H221"/>
    </row>
    <row r="222" spans="1:8" ht="15" x14ac:dyDescent="0.25">
      <c r="A222" s="299"/>
      <c r="B222" s="300"/>
      <c r="C222" s="300"/>
      <c r="D222" s="300"/>
      <c r="E222" s="300"/>
      <c r="F222" s="301"/>
      <c r="G222"/>
      <c r="H222"/>
    </row>
    <row r="223" spans="1:8" ht="15" x14ac:dyDescent="0.25">
      <c r="A223" s="299" t="s">
        <v>579</v>
      </c>
      <c r="B223" s="300" t="s">
        <v>580</v>
      </c>
      <c r="C223" s="300"/>
      <c r="D223" s="300"/>
      <c r="E223" s="300"/>
      <c r="F223" s="301">
        <f>F189</f>
        <v>0</v>
      </c>
      <c r="G223"/>
      <c r="H223"/>
    </row>
    <row r="224" spans="1:8" ht="15" x14ac:dyDescent="0.25">
      <c r="A224" s="299"/>
      <c r="B224" s="300"/>
      <c r="C224" s="300"/>
      <c r="D224" s="300"/>
      <c r="E224" s="300"/>
      <c r="F224" s="301"/>
      <c r="G224"/>
      <c r="H224"/>
    </row>
    <row r="225" spans="1:8" ht="15" x14ac:dyDescent="0.25">
      <c r="A225" s="299" t="s">
        <v>581</v>
      </c>
      <c r="B225" s="300" t="s">
        <v>128</v>
      </c>
      <c r="C225" s="300"/>
      <c r="D225" s="300"/>
      <c r="E225" s="300"/>
      <c r="F225" s="301">
        <v>0</v>
      </c>
      <c r="G225"/>
      <c r="H225"/>
    </row>
    <row r="226" spans="1:8" ht="15" x14ac:dyDescent="0.25">
      <c r="A226" s="299"/>
      <c r="B226" s="300"/>
      <c r="C226" s="300"/>
      <c r="D226" s="300"/>
      <c r="E226" s="300"/>
      <c r="F226" s="301"/>
      <c r="G226"/>
      <c r="H226"/>
    </row>
    <row r="227" spans="1:8" ht="15" x14ac:dyDescent="0.25">
      <c r="A227" s="302"/>
      <c r="B227" s="303" t="s">
        <v>572</v>
      </c>
      <c r="C227" s="303"/>
      <c r="D227" s="303"/>
      <c r="E227" s="303"/>
      <c r="F227" s="304">
        <f>F211+F213+F215+F217+F219+F221+F223+F225</f>
        <v>0</v>
      </c>
      <c r="G227"/>
      <c r="H227"/>
    </row>
    <row r="228" spans="1:8" ht="15" x14ac:dyDescent="0.25">
      <c r="A228" s="305"/>
      <c r="B228" s="306"/>
      <c r="C228" s="306"/>
      <c r="D228" s="306"/>
      <c r="E228" s="306"/>
      <c r="F228" s="307"/>
      <c r="G228"/>
      <c r="H228"/>
    </row>
    <row r="229" spans="1:8" ht="15" x14ac:dyDescent="0.25">
      <c r="A229" s="299"/>
      <c r="B229" s="308" t="s">
        <v>582</v>
      </c>
      <c r="C229" s="308"/>
      <c r="D229" s="308"/>
      <c r="E229" s="308"/>
      <c r="F229" s="309">
        <f>F227*22%</f>
        <v>0</v>
      </c>
      <c r="G229"/>
      <c r="H229"/>
    </row>
    <row r="230" spans="1:8" ht="15" x14ac:dyDescent="0.25">
      <c r="A230" s="299"/>
      <c r="B230" s="308"/>
      <c r="C230" s="308"/>
      <c r="D230" s="308"/>
      <c r="E230" s="308"/>
      <c r="F230" s="309"/>
      <c r="G230"/>
      <c r="H230"/>
    </row>
    <row r="231" spans="1:8" ht="16.5" thickBot="1" x14ac:dyDescent="0.3">
      <c r="A231" s="327"/>
      <c r="B231" s="328" t="s">
        <v>144</v>
      </c>
      <c r="C231" s="328"/>
      <c r="D231" s="328"/>
      <c r="E231" s="328"/>
      <c r="F231" s="329">
        <f>F227*1.22</f>
        <v>0</v>
      </c>
      <c r="G231" s="318"/>
      <c r="H231" s="318"/>
    </row>
    <row r="232" spans="1:8" ht="15" thickTop="1" x14ac:dyDescent="0.2"/>
  </sheetData>
  <mergeCells count="1">
    <mergeCell ref="A204:F20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B75C2-816F-4364-923C-B928A37BEB64}">
  <dimension ref="A1:K420"/>
  <sheetViews>
    <sheetView topLeftCell="A382" workbookViewId="0">
      <selection activeCell="F410" sqref="F410"/>
    </sheetView>
  </sheetViews>
  <sheetFormatPr defaultRowHeight="14.25" x14ac:dyDescent="0.2"/>
  <cols>
    <col min="1" max="1" width="9.140625" style="6"/>
    <col min="2" max="2" width="33.5703125" style="6" customWidth="1"/>
    <col min="3" max="3" width="14.28515625" style="6" customWidth="1"/>
    <col min="4" max="4" width="11" style="6" customWidth="1"/>
    <col min="5" max="5" width="15.42578125" style="6" customWidth="1"/>
    <col min="6" max="6" width="14.28515625" style="6" customWidth="1"/>
    <col min="7" max="7" width="6.140625" style="6" customWidth="1"/>
    <col min="8" max="8" width="52" style="6" customWidth="1"/>
    <col min="9" max="9" width="17.5703125" style="6" customWidth="1"/>
    <col min="10" max="10" width="4.140625" style="6" customWidth="1"/>
    <col min="11" max="256" width="9.140625" style="6"/>
    <col min="257" max="257" width="9" style="6" customWidth="1"/>
    <col min="258" max="258" width="31" style="6" customWidth="1"/>
    <col min="259" max="259" width="7.140625" style="6" customWidth="1"/>
    <col min="260" max="260" width="10.140625" style="6" customWidth="1"/>
    <col min="261" max="261" width="13.5703125" style="6" customWidth="1"/>
    <col min="262" max="262" width="14.28515625" style="6" customWidth="1"/>
    <col min="263" max="263" width="6.140625" style="6" customWidth="1"/>
    <col min="264" max="264" width="52" style="6" customWidth="1"/>
    <col min="265" max="265" width="17.5703125" style="6" customWidth="1"/>
    <col min="266" max="266" width="4.140625" style="6" customWidth="1"/>
    <col min="267" max="512" width="9.140625" style="6"/>
    <col min="513" max="513" width="9" style="6" customWidth="1"/>
    <col min="514" max="514" width="31" style="6" customWidth="1"/>
    <col min="515" max="515" width="7.140625" style="6" customWidth="1"/>
    <col min="516" max="516" width="10.140625" style="6" customWidth="1"/>
    <col min="517" max="517" width="13.5703125" style="6" customWidth="1"/>
    <col min="518" max="518" width="14.28515625" style="6" customWidth="1"/>
    <col min="519" max="519" width="6.140625" style="6" customWidth="1"/>
    <col min="520" max="520" width="52" style="6" customWidth="1"/>
    <col min="521" max="521" width="17.5703125" style="6" customWidth="1"/>
    <col min="522" max="522" width="4.140625" style="6" customWidth="1"/>
    <col min="523" max="768" width="9.140625" style="6"/>
    <col min="769" max="769" width="9" style="6" customWidth="1"/>
    <col min="770" max="770" width="31" style="6" customWidth="1"/>
    <col min="771" max="771" width="7.140625" style="6" customWidth="1"/>
    <col min="772" max="772" width="10.140625" style="6" customWidth="1"/>
    <col min="773" max="773" width="13.5703125" style="6" customWidth="1"/>
    <col min="774" max="774" width="14.28515625" style="6" customWidth="1"/>
    <col min="775" max="775" width="6.140625" style="6" customWidth="1"/>
    <col min="776" max="776" width="52" style="6" customWidth="1"/>
    <col min="777" max="777" width="17.5703125" style="6" customWidth="1"/>
    <col min="778" max="778" width="4.140625" style="6" customWidth="1"/>
    <col min="779" max="1024" width="9.140625" style="6"/>
    <col min="1025" max="1025" width="9" style="6" customWidth="1"/>
    <col min="1026" max="1026" width="31" style="6" customWidth="1"/>
    <col min="1027" max="1027" width="7.140625" style="6" customWidth="1"/>
    <col min="1028" max="1028" width="10.140625" style="6" customWidth="1"/>
    <col min="1029" max="1029" width="13.5703125" style="6" customWidth="1"/>
    <col min="1030" max="1030" width="14.28515625" style="6" customWidth="1"/>
    <col min="1031" max="1031" width="6.140625" style="6" customWidth="1"/>
    <col min="1032" max="1032" width="52" style="6" customWidth="1"/>
    <col min="1033" max="1033" width="17.5703125" style="6" customWidth="1"/>
    <col min="1034" max="1034" width="4.140625" style="6" customWidth="1"/>
    <col min="1035" max="1280" width="9.140625" style="6"/>
    <col min="1281" max="1281" width="9" style="6" customWidth="1"/>
    <col min="1282" max="1282" width="31" style="6" customWidth="1"/>
    <col min="1283" max="1283" width="7.140625" style="6" customWidth="1"/>
    <col min="1284" max="1284" width="10.140625" style="6" customWidth="1"/>
    <col min="1285" max="1285" width="13.5703125" style="6" customWidth="1"/>
    <col min="1286" max="1286" width="14.28515625" style="6" customWidth="1"/>
    <col min="1287" max="1287" width="6.140625" style="6" customWidth="1"/>
    <col min="1288" max="1288" width="52" style="6" customWidth="1"/>
    <col min="1289" max="1289" width="17.5703125" style="6" customWidth="1"/>
    <col min="1290" max="1290" width="4.140625" style="6" customWidth="1"/>
    <col min="1291" max="1536" width="9.140625" style="6"/>
    <col min="1537" max="1537" width="9" style="6" customWidth="1"/>
    <col min="1538" max="1538" width="31" style="6" customWidth="1"/>
    <col min="1539" max="1539" width="7.140625" style="6" customWidth="1"/>
    <col min="1540" max="1540" width="10.140625" style="6" customWidth="1"/>
    <col min="1541" max="1541" width="13.5703125" style="6" customWidth="1"/>
    <col min="1542" max="1542" width="14.28515625" style="6" customWidth="1"/>
    <col min="1543" max="1543" width="6.140625" style="6" customWidth="1"/>
    <col min="1544" max="1544" width="52" style="6" customWidth="1"/>
    <col min="1545" max="1545" width="17.5703125" style="6" customWidth="1"/>
    <col min="1546" max="1546" width="4.140625" style="6" customWidth="1"/>
    <col min="1547" max="1792" width="9.140625" style="6"/>
    <col min="1793" max="1793" width="9" style="6" customWidth="1"/>
    <col min="1794" max="1794" width="31" style="6" customWidth="1"/>
    <col min="1795" max="1795" width="7.140625" style="6" customWidth="1"/>
    <col min="1796" max="1796" width="10.140625" style="6" customWidth="1"/>
    <col min="1797" max="1797" width="13.5703125" style="6" customWidth="1"/>
    <col min="1798" max="1798" width="14.28515625" style="6" customWidth="1"/>
    <col min="1799" max="1799" width="6.140625" style="6" customWidth="1"/>
    <col min="1800" max="1800" width="52" style="6" customWidth="1"/>
    <col min="1801" max="1801" width="17.5703125" style="6" customWidth="1"/>
    <col min="1802" max="1802" width="4.140625" style="6" customWidth="1"/>
    <col min="1803" max="2048" width="9.140625" style="6"/>
    <col min="2049" max="2049" width="9" style="6" customWidth="1"/>
    <col min="2050" max="2050" width="31" style="6" customWidth="1"/>
    <col min="2051" max="2051" width="7.140625" style="6" customWidth="1"/>
    <col min="2052" max="2052" width="10.140625" style="6" customWidth="1"/>
    <col min="2053" max="2053" width="13.5703125" style="6" customWidth="1"/>
    <col min="2054" max="2054" width="14.28515625" style="6" customWidth="1"/>
    <col min="2055" max="2055" width="6.140625" style="6" customWidth="1"/>
    <col min="2056" max="2056" width="52" style="6" customWidth="1"/>
    <col min="2057" max="2057" width="17.5703125" style="6" customWidth="1"/>
    <col min="2058" max="2058" width="4.140625" style="6" customWidth="1"/>
    <col min="2059" max="2304" width="9.140625" style="6"/>
    <col min="2305" max="2305" width="9" style="6" customWidth="1"/>
    <col min="2306" max="2306" width="31" style="6" customWidth="1"/>
    <col min="2307" max="2307" width="7.140625" style="6" customWidth="1"/>
    <col min="2308" max="2308" width="10.140625" style="6" customWidth="1"/>
    <col min="2309" max="2309" width="13.5703125" style="6" customWidth="1"/>
    <col min="2310" max="2310" width="14.28515625" style="6" customWidth="1"/>
    <col min="2311" max="2311" width="6.140625" style="6" customWidth="1"/>
    <col min="2312" max="2312" width="52" style="6" customWidth="1"/>
    <col min="2313" max="2313" width="17.5703125" style="6" customWidth="1"/>
    <col min="2314" max="2314" width="4.140625" style="6" customWidth="1"/>
    <col min="2315" max="2560" width="9.140625" style="6"/>
    <col min="2561" max="2561" width="9" style="6" customWidth="1"/>
    <col min="2562" max="2562" width="31" style="6" customWidth="1"/>
    <col min="2563" max="2563" width="7.140625" style="6" customWidth="1"/>
    <col min="2564" max="2564" width="10.140625" style="6" customWidth="1"/>
    <col min="2565" max="2565" width="13.5703125" style="6" customWidth="1"/>
    <col min="2566" max="2566" width="14.28515625" style="6" customWidth="1"/>
    <col min="2567" max="2567" width="6.140625" style="6" customWidth="1"/>
    <col min="2568" max="2568" width="52" style="6" customWidth="1"/>
    <col min="2569" max="2569" width="17.5703125" style="6" customWidth="1"/>
    <col min="2570" max="2570" width="4.140625" style="6" customWidth="1"/>
    <col min="2571" max="2816" width="9.140625" style="6"/>
    <col min="2817" max="2817" width="9" style="6" customWidth="1"/>
    <col min="2818" max="2818" width="31" style="6" customWidth="1"/>
    <col min="2819" max="2819" width="7.140625" style="6" customWidth="1"/>
    <col min="2820" max="2820" width="10.140625" style="6" customWidth="1"/>
    <col min="2821" max="2821" width="13.5703125" style="6" customWidth="1"/>
    <col min="2822" max="2822" width="14.28515625" style="6" customWidth="1"/>
    <col min="2823" max="2823" width="6.140625" style="6" customWidth="1"/>
    <col min="2824" max="2824" width="52" style="6" customWidth="1"/>
    <col min="2825" max="2825" width="17.5703125" style="6" customWidth="1"/>
    <col min="2826" max="2826" width="4.140625" style="6" customWidth="1"/>
    <col min="2827" max="3072" width="9.140625" style="6"/>
    <col min="3073" max="3073" width="9" style="6" customWidth="1"/>
    <col min="3074" max="3074" width="31" style="6" customWidth="1"/>
    <col min="3075" max="3075" width="7.140625" style="6" customWidth="1"/>
    <col min="3076" max="3076" width="10.140625" style="6" customWidth="1"/>
    <col min="3077" max="3077" width="13.5703125" style="6" customWidth="1"/>
    <col min="3078" max="3078" width="14.28515625" style="6" customWidth="1"/>
    <col min="3079" max="3079" width="6.140625" style="6" customWidth="1"/>
    <col min="3080" max="3080" width="52" style="6" customWidth="1"/>
    <col min="3081" max="3081" width="17.5703125" style="6" customWidth="1"/>
    <col min="3082" max="3082" width="4.140625" style="6" customWidth="1"/>
    <col min="3083" max="3328" width="9.140625" style="6"/>
    <col min="3329" max="3329" width="9" style="6" customWidth="1"/>
    <col min="3330" max="3330" width="31" style="6" customWidth="1"/>
    <col min="3331" max="3331" width="7.140625" style="6" customWidth="1"/>
    <col min="3332" max="3332" width="10.140625" style="6" customWidth="1"/>
    <col min="3333" max="3333" width="13.5703125" style="6" customWidth="1"/>
    <col min="3334" max="3334" width="14.28515625" style="6" customWidth="1"/>
    <col min="3335" max="3335" width="6.140625" style="6" customWidth="1"/>
    <col min="3336" max="3336" width="52" style="6" customWidth="1"/>
    <col min="3337" max="3337" width="17.5703125" style="6" customWidth="1"/>
    <col min="3338" max="3338" width="4.140625" style="6" customWidth="1"/>
    <col min="3339" max="3584" width="9.140625" style="6"/>
    <col min="3585" max="3585" width="9" style="6" customWidth="1"/>
    <col min="3586" max="3586" width="31" style="6" customWidth="1"/>
    <col min="3587" max="3587" width="7.140625" style="6" customWidth="1"/>
    <col min="3588" max="3588" width="10.140625" style="6" customWidth="1"/>
    <col min="3589" max="3589" width="13.5703125" style="6" customWidth="1"/>
    <col min="3590" max="3590" width="14.28515625" style="6" customWidth="1"/>
    <col min="3591" max="3591" width="6.140625" style="6" customWidth="1"/>
    <col min="3592" max="3592" width="52" style="6" customWidth="1"/>
    <col min="3593" max="3593" width="17.5703125" style="6" customWidth="1"/>
    <col min="3594" max="3594" width="4.140625" style="6" customWidth="1"/>
    <col min="3595" max="3840" width="9.140625" style="6"/>
    <col min="3841" max="3841" width="9" style="6" customWidth="1"/>
    <col min="3842" max="3842" width="31" style="6" customWidth="1"/>
    <col min="3843" max="3843" width="7.140625" style="6" customWidth="1"/>
    <col min="3844" max="3844" width="10.140625" style="6" customWidth="1"/>
    <col min="3845" max="3845" width="13.5703125" style="6" customWidth="1"/>
    <col min="3846" max="3846" width="14.28515625" style="6" customWidth="1"/>
    <col min="3847" max="3847" width="6.140625" style="6" customWidth="1"/>
    <col min="3848" max="3848" width="52" style="6" customWidth="1"/>
    <col min="3849" max="3849" width="17.5703125" style="6" customWidth="1"/>
    <col min="3850" max="3850" width="4.140625" style="6" customWidth="1"/>
    <col min="3851" max="4096" width="9.140625" style="6"/>
    <col min="4097" max="4097" width="9" style="6" customWidth="1"/>
    <col min="4098" max="4098" width="31" style="6" customWidth="1"/>
    <col min="4099" max="4099" width="7.140625" style="6" customWidth="1"/>
    <col min="4100" max="4100" width="10.140625" style="6" customWidth="1"/>
    <col min="4101" max="4101" width="13.5703125" style="6" customWidth="1"/>
    <col min="4102" max="4102" width="14.28515625" style="6" customWidth="1"/>
    <col min="4103" max="4103" width="6.140625" style="6" customWidth="1"/>
    <col min="4104" max="4104" width="52" style="6" customWidth="1"/>
    <col min="4105" max="4105" width="17.5703125" style="6" customWidth="1"/>
    <col min="4106" max="4106" width="4.140625" style="6" customWidth="1"/>
    <col min="4107" max="4352" width="9.140625" style="6"/>
    <col min="4353" max="4353" width="9" style="6" customWidth="1"/>
    <col min="4354" max="4354" width="31" style="6" customWidth="1"/>
    <col min="4355" max="4355" width="7.140625" style="6" customWidth="1"/>
    <col min="4356" max="4356" width="10.140625" style="6" customWidth="1"/>
    <col min="4357" max="4357" width="13.5703125" style="6" customWidth="1"/>
    <col min="4358" max="4358" width="14.28515625" style="6" customWidth="1"/>
    <col min="4359" max="4359" width="6.140625" style="6" customWidth="1"/>
    <col min="4360" max="4360" width="52" style="6" customWidth="1"/>
    <col min="4361" max="4361" width="17.5703125" style="6" customWidth="1"/>
    <col min="4362" max="4362" width="4.140625" style="6" customWidth="1"/>
    <col min="4363" max="4608" width="9.140625" style="6"/>
    <col min="4609" max="4609" width="9" style="6" customWidth="1"/>
    <col min="4610" max="4610" width="31" style="6" customWidth="1"/>
    <col min="4611" max="4611" width="7.140625" style="6" customWidth="1"/>
    <col min="4612" max="4612" width="10.140625" style="6" customWidth="1"/>
    <col min="4613" max="4613" width="13.5703125" style="6" customWidth="1"/>
    <col min="4614" max="4614" width="14.28515625" style="6" customWidth="1"/>
    <col min="4615" max="4615" width="6.140625" style="6" customWidth="1"/>
    <col min="4616" max="4616" width="52" style="6" customWidth="1"/>
    <col min="4617" max="4617" width="17.5703125" style="6" customWidth="1"/>
    <col min="4618" max="4618" width="4.140625" style="6" customWidth="1"/>
    <col min="4619" max="4864" width="9.140625" style="6"/>
    <col min="4865" max="4865" width="9" style="6" customWidth="1"/>
    <col min="4866" max="4866" width="31" style="6" customWidth="1"/>
    <col min="4867" max="4867" width="7.140625" style="6" customWidth="1"/>
    <col min="4868" max="4868" width="10.140625" style="6" customWidth="1"/>
    <col min="4869" max="4869" width="13.5703125" style="6" customWidth="1"/>
    <col min="4870" max="4870" width="14.28515625" style="6" customWidth="1"/>
    <col min="4871" max="4871" width="6.140625" style="6" customWidth="1"/>
    <col min="4872" max="4872" width="52" style="6" customWidth="1"/>
    <col min="4873" max="4873" width="17.5703125" style="6" customWidth="1"/>
    <col min="4874" max="4874" width="4.140625" style="6" customWidth="1"/>
    <col min="4875" max="5120" width="9.140625" style="6"/>
    <col min="5121" max="5121" width="9" style="6" customWidth="1"/>
    <col min="5122" max="5122" width="31" style="6" customWidth="1"/>
    <col min="5123" max="5123" width="7.140625" style="6" customWidth="1"/>
    <col min="5124" max="5124" width="10.140625" style="6" customWidth="1"/>
    <col min="5125" max="5125" width="13.5703125" style="6" customWidth="1"/>
    <col min="5126" max="5126" width="14.28515625" style="6" customWidth="1"/>
    <col min="5127" max="5127" width="6.140625" style="6" customWidth="1"/>
    <col min="5128" max="5128" width="52" style="6" customWidth="1"/>
    <col min="5129" max="5129" width="17.5703125" style="6" customWidth="1"/>
    <col min="5130" max="5130" width="4.140625" style="6" customWidth="1"/>
    <col min="5131" max="5376" width="9.140625" style="6"/>
    <col min="5377" max="5377" width="9" style="6" customWidth="1"/>
    <col min="5378" max="5378" width="31" style="6" customWidth="1"/>
    <col min="5379" max="5379" width="7.140625" style="6" customWidth="1"/>
    <col min="5380" max="5380" width="10.140625" style="6" customWidth="1"/>
    <col min="5381" max="5381" width="13.5703125" style="6" customWidth="1"/>
    <col min="5382" max="5382" width="14.28515625" style="6" customWidth="1"/>
    <col min="5383" max="5383" width="6.140625" style="6" customWidth="1"/>
    <col min="5384" max="5384" width="52" style="6" customWidth="1"/>
    <col min="5385" max="5385" width="17.5703125" style="6" customWidth="1"/>
    <col min="5386" max="5386" width="4.140625" style="6" customWidth="1"/>
    <col min="5387" max="5632" width="9.140625" style="6"/>
    <col min="5633" max="5633" width="9" style="6" customWidth="1"/>
    <col min="5634" max="5634" width="31" style="6" customWidth="1"/>
    <col min="5635" max="5635" width="7.140625" style="6" customWidth="1"/>
    <col min="5636" max="5636" width="10.140625" style="6" customWidth="1"/>
    <col min="5637" max="5637" width="13.5703125" style="6" customWidth="1"/>
    <col min="5638" max="5638" width="14.28515625" style="6" customWidth="1"/>
    <col min="5639" max="5639" width="6.140625" style="6" customWidth="1"/>
    <col min="5640" max="5640" width="52" style="6" customWidth="1"/>
    <col min="5641" max="5641" width="17.5703125" style="6" customWidth="1"/>
    <col min="5642" max="5642" width="4.140625" style="6" customWidth="1"/>
    <col min="5643" max="5888" width="9.140625" style="6"/>
    <col min="5889" max="5889" width="9" style="6" customWidth="1"/>
    <col min="5890" max="5890" width="31" style="6" customWidth="1"/>
    <col min="5891" max="5891" width="7.140625" style="6" customWidth="1"/>
    <col min="5892" max="5892" width="10.140625" style="6" customWidth="1"/>
    <col min="5893" max="5893" width="13.5703125" style="6" customWidth="1"/>
    <col min="5894" max="5894" width="14.28515625" style="6" customWidth="1"/>
    <col min="5895" max="5895" width="6.140625" style="6" customWidth="1"/>
    <col min="5896" max="5896" width="52" style="6" customWidth="1"/>
    <col min="5897" max="5897" width="17.5703125" style="6" customWidth="1"/>
    <col min="5898" max="5898" width="4.140625" style="6" customWidth="1"/>
    <col min="5899" max="6144" width="9.140625" style="6"/>
    <col min="6145" max="6145" width="9" style="6" customWidth="1"/>
    <col min="6146" max="6146" width="31" style="6" customWidth="1"/>
    <col min="6147" max="6147" width="7.140625" style="6" customWidth="1"/>
    <col min="6148" max="6148" width="10.140625" style="6" customWidth="1"/>
    <col min="6149" max="6149" width="13.5703125" style="6" customWidth="1"/>
    <col min="6150" max="6150" width="14.28515625" style="6" customWidth="1"/>
    <col min="6151" max="6151" width="6.140625" style="6" customWidth="1"/>
    <col min="6152" max="6152" width="52" style="6" customWidth="1"/>
    <col min="6153" max="6153" width="17.5703125" style="6" customWidth="1"/>
    <col min="6154" max="6154" width="4.140625" style="6" customWidth="1"/>
    <col min="6155" max="6400" width="9.140625" style="6"/>
    <col min="6401" max="6401" width="9" style="6" customWidth="1"/>
    <col min="6402" max="6402" width="31" style="6" customWidth="1"/>
    <col min="6403" max="6403" width="7.140625" style="6" customWidth="1"/>
    <col min="6404" max="6404" width="10.140625" style="6" customWidth="1"/>
    <col min="6405" max="6405" width="13.5703125" style="6" customWidth="1"/>
    <col min="6406" max="6406" width="14.28515625" style="6" customWidth="1"/>
    <col min="6407" max="6407" width="6.140625" style="6" customWidth="1"/>
    <col min="6408" max="6408" width="52" style="6" customWidth="1"/>
    <col min="6409" max="6409" width="17.5703125" style="6" customWidth="1"/>
    <col min="6410" max="6410" width="4.140625" style="6" customWidth="1"/>
    <col min="6411" max="6656" width="9.140625" style="6"/>
    <col min="6657" max="6657" width="9" style="6" customWidth="1"/>
    <col min="6658" max="6658" width="31" style="6" customWidth="1"/>
    <col min="6659" max="6659" width="7.140625" style="6" customWidth="1"/>
    <col min="6660" max="6660" width="10.140625" style="6" customWidth="1"/>
    <col min="6661" max="6661" width="13.5703125" style="6" customWidth="1"/>
    <col min="6662" max="6662" width="14.28515625" style="6" customWidth="1"/>
    <col min="6663" max="6663" width="6.140625" style="6" customWidth="1"/>
    <col min="6664" max="6664" width="52" style="6" customWidth="1"/>
    <col min="6665" max="6665" width="17.5703125" style="6" customWidth="1"/>
    <col min="6666" max="6666" width="4.140625" style="6" customWidth="1"/>
    <col min="6667" max="6912" width="9.140625" style="6"/>
    <col min="6913" max="6913" width="9" style="6" customWidth="1"/>
    <col min="6914" max="6914" width="31" style="6" customWidth="1"/>
    <col min="6915" max="6915" width="7.140625" style="6" customWidth="1"/>
    <col min="6916" max="6916" width="10.140625" style="6" customWidth="1"/>
    <col min="6917" max="6917" width="13.5703125" style="6" customWidth="1"/>
    <col min="6918" max="6918" width="14.28515625" style="6" customWidth="1"/>
    <col min="6919" max="6919" width="6.140625" style="6" customWidth="1"/>
    <col min="6920" max="6920" width="52" style="6" customWidth="1"/>
    <col min="6921" max="6921" width="17.5703125" style="6" customWidth="1"/>
    <col min="6922" max="6922" width="4.140625" style="6" customWidth="1"/>
    <col min="6923" max="7168" width="9.140625" style="6"/>
    <col min="7169" max="7169" width="9" style="6" customWidth="1"/>
    <col min="7170" max="7170" width="31" style="6" customWidth="1"/>
    <col min="7171" max="7171" width="7.140625" style="6" customWidth="1"/>
    <col min="7172" max="7172" width="10.140625" style="6" customWidth="1"/>
    <col min="7173" max="7173" width="13.5703125" style="6" customWidth="1"/>
    <col min="7174" max="7174" width="14.28515625" style="6" customWidth="1"/>
    <col min="7175" max="7175" width="6.140625" style="6" customWidth="1"/>
    <col min="7176" max="7176" width="52" style="6" customWidth="1"/>
    <col min="7177" max="7177" width="17.5703125" style="6" customWidth="1"/>
    <col min="7178" max="7178" width="4.140625" style="6" customWidth="1"/>
    <col min="7179" max="7424" width="9.140625" style="6"/>
    <col min="7425" max="7425" width="9" style="6" customWidth="1"/>
    <col min="7426" max="7426" width="31" style="6" customWidth="1"/>
    <col min="7427" max="7427" width="7.140625" style="6" customWidth="1"/>
    <col min="7428" max="7428" width="10.140625" style="6" customWidth="1"/>
    <col min="7429" max="7429" width="13.5703125" style="6" customWidth="1"/>
    <col min="7430" max="7430" width="14.28515625" style="6" customWidth="1"/>
    <col min="7431" max="7431" width="6.140625" style="6" customWidth="1"/>
    <col min="7432" max="7432" width="52" style="6" customWidth="1"/>
    <col min="7433" max="7433" width="17.5703125" style="6" customWidth="1"/>
    <col min="7434" max="7434" width="4.140625" style="6" customWidth="1"/>
    <col min="7435" max="7680" width="9.140625" style="6"/>
    <col min="7681" max="7681" width="9" style="6" customWidth="1"/>
    <col min="7682" max="7682" width="31" style="6" customWidth="1"/>
    <col min="7683" max="7683" width="7.140625" style="6" customWidth="1"/>
    <col min="7684" max="7684" width="10.140625" style="6" customWidth="1"/>
    <col min="7685" max="7685" width="13.5703125" style="6" customWidth="1"/>
    <col min="7686" max="7686" width="14.28515625" style="6" customWidth="1"/>
    <col min="7687" max="7687" width="6.140625" style="6" customWidth="1"/>
    <col min="7688" max="7688" width="52" style="6" customWidth="1"/>
    <col min="7689" max="7689" width="17.5703125" style="6" customWidth="1"/>
    <col min="7690" max="7690" width="4.140625" style="6" customWidth="1"/>
    <col min="7691" max="7936" width="9.140625" style="6"/>
    <col min="7937" max="7937" width="9" style="6" customWidth="1"/>
    <col min="7938" max="7938" width="31" style="6" customWidth="1"/>
    <col min="7939" max="7939" width="7.140625" style="6" customWidth="1"/>
    <col min="7940" max="7940" width="10.140625" style="6" customWidth="1"/>
    <col min="7941" max="7941" width="13.5703125" style="6" customWidth="1"/>
    <col min="7942" max="7942" width="14.28515625" style="6" customWidth="1"/>
    <col min="7943" max="7943" width="6.140625" style="6" customWidth="1"/>
    <col min="7944" max="7944" width="52" style="6" customWidth="1"/>
    <col min="7945" max="7945" width="17.5703125" style="6" customWidth="1"/>
    <col min="7946" max="7946" width="4.140625" style="6" customWidth="1"/>
    <col min="7947" max="8192" width="9.140625" style="6"/>
    <col min="8193" max="8193" width="9" style="6" customWidth="1"/>
    <col min="8194" max="8194" width="31" style="6" customWidth="1"/>
    <col min="8195" max="8195" width="7.140625" style="6" customWidth="1"/>
    <col min="8196" max="8196" width="10.140625" style="6" customWidth="1"/>
    <col min="8197" max="8197" width="13.5703125" style="6" customWidth="1"/>
    <col min="8198" max="8198" width="14.28515625" style="6" customWidth="1"/>
    <col min="8199" max="8199" width="6.140625" style="6" customWidth="1"/>
    <col min="8200" max="8200" width="52" style="6" customWidth="1"/>
    <col min="8201" max="8201" width="17.5703125" style="6" customWidth="1"/>
    <col min="8202" max="8202" width="4.140625" style="6" customWidth="1"/>
    <col min="8203" max="8448" width="9.140625" style="6"/>
    <col min="8449" max="8449" width="9" style="6" customWidth="1"/>
    <col min="8450" max="8450" width="31" style="6" customWidth="1"/>
    <col min="8451" max="8451" width="7.140625" style="6" customWidth="1"/>
    <col min="8452" max="8452" width="10.140625" style="6" customWidth="1"/>
    <col min="8453" max="8453" width="13.5703125" style="6" customWidth="1"/>
    <col min="8454" max="8454" width="14.28515625" style="6" customWidth="1"/>
    <col min="8455" max="8455" width="6.140625" style="6" customWidth="1"/>
    <col min="8456" max="8456" width="52" style="6" customWidth="1"/>
    <col min="8457" max="8457" width="17.5703125" style="6" customWidth="1"/>
    <col min="8458" max="8458" width="4.140625" style="6" customWidth="1"/>
    <col min="8459" max="8704" width="9.140625" style="6"/>
    <col min="8705" max="8705" width="9" style="6" customWidth="1"/>
    <col min="8706" max="8706" width="31" style="6" customWidth="1"/>
    <col min="8707" max="8707" width="7.140625" style="6" customWidth="1"/>
    <col min="8708" max="8708" width="10.140625" style="6" customWidth="1"/>
    <col min="8709" max="8709" width="13.5703125" style="6" customWidth="1"/>
    <col min="8710" max="8710" width="14.28515625" style="6" customWidth="1"/>
    <col min="8711" max="8711" width="6.140625" style="6" customWidth="1"/>
    <col min="8712" max="8712" width="52" style="6" customWidth="1"/>
    <col min="8713" max="8713" width="17.5703125" style="6" customWidth="1"/>
    <col min="8714" max="8714" width="4.140625" style="6" customWidth="1"/>
    <col min="8715" max="8960" width="9.140625" style="6"/>
    <col min="8961" max="8961" width="9" style="6" customWidth="1"/>
    <col min="8962" max="8962" width="31" style="6" customWidth="1"/>
    <col min="8963" max="8963" width="7.140625" style="6" customWidth="1"/>
    <col min="8964" max="8964" width="10.140625" style="6" customWidth="1"/>
    <col min="8965" max="8965" width="13.5703125" style="6" customWidth="1"/>
    <col min="8966" max="8966" width="14.28515625" style="6" customWidth="1"/>
    <col min="8967" max="8967" width="6.140625" style="6" customWidth="1"/>
    <col min="8968" max="8968" width="52" style="6" customWidth="1"/>
    <col min="8969" max="8969" width="17.5703125" style="6" customWidth="1"/>
    <col min="8970" max="8970" width="4.140625" style="6" customWidth="1"/>
    <col min="8971" max="9216" width="9.140625" style="6"/>
    <col min="9217" max="9217" width="9" style="6" customWidth="1"/>
    <col min="9218" max="9218" width="31" style="6" customWidth="1"/>
    <col min="9219" max="9219" width="7.140625" style="6" customWidth="1"/>
    <col min="9220" max="9220" width="10.140625" style="6" customWidth="1"/>
    <col min="9221" max="9221" width="13.5703125" style="6" customWidth="1"/>
    <col min="9222" max="9222" width="14.28515625" style="6" customWidth="1"/>
    <col min="9223" max="9223" width="6.140625" style="6" customWidth="1"/>
    <col min="9224" max="9224" width="52" style="6" customWidth="1"/>
    <col min="9225" max="9225" width="17.5703125" style="6" customWidth="1"/>
    <col min="9226" max="9226" width="4.140625" style="6" customWidth="1"/>
    <col min="9227" max="9472" width="9.140625" style="6"/>
    <col min="9473" max="9473" width="9" style="6" customWidth="1"/>
    <col min="9474" max="9474" width="31" style="6" customWidth="1"/>
    <col min="9475" max="9475" width="7.140625" style="6" customWidth="1"/>
    <col min="9476" max="9476" width="10.140625" style="6" customWidth="1"/>
    <col min="9477" max="9477" width="13.5703125" style="6" customWidth="1"/>
    <col min="9478" max="9478" width="14.28515625" style="6" customWidth="1"/>
    <col min="9479" max="9479" width="6.140625" style="6" customWidth="1"/>
    <col min="9480" max="9480" width="52" style="6" customWidth="1"/>
    <col min="9481" max="9481" width="17.5703125" style="6" customWidth="1"/>
    <col min="9482" max="9482" width="4.140625" style="6" customWidth="1"/>
    <col min="9483" max="9728" width="9.140625" style="6"/>
    <col min="9729" max="9729" width="9" style="6" customWidth="1"/>
    <col min="9730" max="9730" width="31" style="6" customWidth="1"/>
    <col min="9731" max="9731" width="7.140625" style="6" customWidth="1"/>
    <col min="9732" max="9732" width="10.140625" style="6" customWidth="1"/>
    <col min="9733" max="9733" width="13.5703125" style="6" customWidth="1"/>
    <col min="9734" max="9734" width="14.28515625" style="6" customWidth="1"/>
    <col min="9735" max="9735" width="6.140625" style="6" customWidth="1"/>
    <col min="9736" max="9736" width="52" style="6" customWidth="1"/>
    <col min="9737" max="9737" width="17.5703125" style="6" customWidth="1"/>
    <col min="9738" max="9738" width="4.140625" style="6" customWidth="1"/>
    <col min="9739" max="9984" width="9.140625" style="6"/>
    <col min="9985" max="9985" width="9" style="6" customWidth="1"/>
    <col min="9986" max="9986" width="31" style="6" customWidth="1"/>
    <col min="9987" max="9987" width="7.140625" style="6" customWidth="1"/>
    <col min="9988" max="9988" width="10.140625" style="6" customWidth="1"/>
    <col min="9989" max="9989" width="13.5703125" style="6" customWidth="1"/>
    <col min="9990" max="9990" width="14.28515625" style="6" customWidth="1"/>
    <col min="9991" max="9991" width="6.140625" style="6" customWidth="1"/>
    <col min="9992" max="9992" width="52" style="6" customWidth="1"/>
    <col min="9993" max="9993" width="17.5703125" style="6" customWidth="1"/>
    <col min="9994" max="9994" width="4.140625" style="6" customWidth="1"/>
    <col min="9995" max="10240" width="9.140625" style="6"/>
    <col min="10241" max="10241" width="9" style="6" customWidth="1"/>
    <col min="10242" max="10242" width="31" style="6" customWidth="1"/>
    <col min="10243" max="10243" width="7.140625" style="6" customWidth="1"/>
    <col min="10244" max="10244" width="10.140625" style="6" customWidth="1"/>
    <col min="10245" max="10245" width="13.5703125" style="6" customWidth="1"/>
    <col min="10246" max="10246" width="14.28515625" style="6" customWidth="1"/>
    <col min="10247" max="10247" width="6.140625" style="6" customWidth="1"/>
    <col min="10248" max="10248" width="52" style="6" customWidth="1"/>
    <col min="10249" max="10249" width="17.5703125" style="6" customWidth="1"/>
    <col min="10250" max="10250" width="4.140625" style="6" customWidth="1"/>
    <col min="10251" max="10496" width="9.140625" style="6"/>
    <col min="10497" max="10497" width="9" style="6" customWidth="1"/>
    <col min="10498" max="10498" width="31" style="6" customWidth="1"/>
    <col min="10499" max="10499" width="7.140625" style="6" customWidth="1"/>
    <col min="10500" max="10500" width="10.140625" style="6" customWidth="1"/>
    <col min="10501" max="10501" width="13.5703125" style="6" customWidth="1"/>
    <col min="10502" max="10502" width="14.28515625" style="6" customWidth="1"/>
    <col min="10503" max="10503" width="6.140625" style="6" customWidth="1"/>
    <col min="10504" max="10504" width="52" style="6" customWidth="1"/>
    <col min="10505" max="10505" width="17.5703125" style="6" customWidth="1"/>
    <col min="10506" max="10506" width="4.140625" style="6" customWidth="1"/>
    <col min="10507" max="10752" width="9.140625" style="6"/>
    <col min="10753" max="10753" width="9" style="6" customWidth="1"/>
    <col min="10754" max="10754" width="31" style="6" customWidth="1"/>
    <col min="10755" max="10755" width="7.140625" style="6" customWidth="1"/>
    <col min="10756" max="10756" width="10.140625" style="6" customWidth="1"/>
    <col min="10757" max="10757" width="13.5703125" style="6" customWidth="1"/>
    <col min="10758" max="10758" width="14.28515625" style="6" customWidth="1"/>
    <col min="10759" max="10759" width="6.140625" style="6" customWidth="1"/>
    <col min="10760" max="10760" width="52" style="6" customWidth="1"/>
    <col min="10761" max="10761" width="17.5703125" style="6" customWidth="1"/>
    <col min="10762" max="10762" width="4.140625" style="6" customWidth="1"/>
    <col min="10763" max="11008" width="9.140625" style="6"/>
    <col min="11009" max="11009" width="9" style="6" customWidth="1"/>
    <col min="11010" max="11010" width="31" style="6" customWidth="1"/>
    <col min="11011" max="11011" width="7.140625" style="6" customWidth="1"/>
    <col min="11012" max="11012" width="10.140625" style="6" customWidth="1"/>
    <col min="11013" max="11013" width="13.5703125" style="6" customWidth="1"/>
    <col min="11014" max="11014" width="14.28515625" style="6" customWidth="1"/>
    <col min="11015" max="11015" width="6.140625" style="6" customWidth="1"/>
    <col min="11016" max="11016" width="52" style="6" customWidth="1"/>
    <col min="11017" max="11017" width="17.5703125" style="6" customWidth="1"/>
    <col min="11018" max="11018" width="4.140625" style="6" customWidth="1"/>
    <col min="11019" max="11264" width="9.140625" style="6"/>
    <col min="11265" max="11265" width="9" style="6" customWidth="1"/>
    <col min="11266" max="11266" width="31" style="6" customWidth="1"/>
    <col min="11267" max="11267" width="7.140625" style="6" customWidth="1"/>
    <col min="11268" max="11268" width="10.140625" style="6" customWidth="1"/>
    <col min="11269" max="11269" width="13.5703125" style="6" customWidth="1"/>
    <col min="11270" max="11270" width="14.28515625" style="6" customWidth="1"/>
    <col min="11271" max="11271" width="6.140625" style="6" customWidth="1"/>
    <col min="11272" max="11272" width="52" style="6" customWidth="1"/>
    <col min="11273" max="11273" width="17.5703125" style="6" customWidth="1"/>
    <col min="11274" max="11274" width="4.140625" style="6" customWidth="1"/>
    <col min="11275" max="11520" width="9.140625" style="6"/>
    <col min="11521" max="11521" width="9" style="6" customWidth="1"/>
    <col min="11522" max="11522" width="31" style="6" customWidth="1"/>
    <col min="11523" max="11523" width="7.140625" style="6" customWidth="1"/>
    <col min="11524" max="11524" width="10.140625" style="6" customWidth="1"/>
    <col min="11525" max="11525" width="13.5703125" style="6" customWidth="1"/>
    <col min="11526" max="11526" width="14.28515625" style="6" customWidth="1"/>
    <col min="11527" max="11527" width="6.140625" style="6" customWidth="1"/>
    <col min="11528" max="11528" width="52" style="6" customWidth="1"/>
    <col min="11529" max="11529" width="17.5703125" style="6" customWidth="1"/>
    <col min="11530" max="11530" width="4.140625" style="6" customWidth="1"/>
    <col min="11531" max="11776" width="9.140625" style="6"/>
    <col min="11777" max="11777" width="9" style="6" customWidth="1"/>
    <col min="11778" max="11778" width="31" style="6" customWidth="1"/>
    <col min="11779" max="11779" width="7.140625" style="6" customWidth="1"/>
    <col min="11780" max="11780" width="10.140625" style="6" customWidth="1"/>
    <col min="11781" max="11781" width="13.5703125" style="6" customWidth="1"/>
    <col min="11782" max="11782" width="14.28515625" style="6" customWidth="1"/>
    <col min="11783" max="11783" width="6.140625" style="6" customWidth="1"/>
    <col min="11784" max="11784" width="52" style="6" customWidth="1"/>
    <col min="11785" max="11785" width="17.5703125" style="6" customWidth="1"/>
    <col min="11786" max="11786" width="4.140625" style="6" customWidth="1"/>
    <col min="11787" max="12032" width="9.140625" style="6"/>
    <col min="12033" max="12033" width="9" style="6" customWidth="1"/>
    <col min="12034" max="12034" width="31" style="6" customWidth="1"/>
    <col min="12035" max="12035" width="7.140625" style="6" customWidth="1"/>
    <col min="12036" max="12036" width="10.140625" style="6" customWidth="1"/>
    <col min="12037" max="12037" width="13.5703125" style="6" customWidth="1"/>
    <col min="12038" max="12038" width="14.28515625" style="6" customWidth="1"/>
    <col min="12039" max="12039" width="6.140625" style="6" customWidth="1"/>
    <col min="12040" max="12040" width="52" style="6" customWidth="1"/>
    <col min="12041" max="12041" width="17.5703125" style="6" customWidth="1"/>
    <col min="12042" max="12042" width="4.140625" style="6" customWidth="1"/>
    <col min="12043" max="12288" width="9.140625" style="6"/>
    <col min="12289" max="12289" width="9" style="6" customWidth="1"/>
    <col min="12290" max="12290" width="31" style="6" customWidth="1"/>
    <col min="12291" max="12291" width="7.140625" style="6" customWidth="1"/>
    <col min="12292" max="12292" width="10.140625" style="6" customWidth="1"/>
    <col min="12293" max="12293" width="13.5703125" style="6" customWidth="1"/>
    <col min="12294" max="12294" width="14.28515625" style="6" customWidth="1"/>
    <col min="12295" max="12295" width="6.140625" style="6" customWidth="1"/>
    <col min="12296" max="12296" width="52" style="6" customWidth="1"/>
    <col min="12297" max="12297" width="17.5703125" style="6" customWidth="1"/>
    <col min="12298" max="12298" width="4.140625" style="6" customWidth="1"/>
    <col min="12299" max="12544" width="9.140625" style="6"/>
    <col min="12545" max="12545" width="9" style="6" customWidth="1"/>
    <col min="12546" max="12546" width="31" style="6" customWidth="1"/>
    <col min="12547" max="12547" width="7.140625" style="6" customWidth="1"/>
    <col min="12548" max="12548" width="10.140625" style="6" customWidth="1"/>
    <col min="12549" max="12549" width="13.5703125" style="6" customWidth="1"/>
    <col min="12550" max="12550" width="14.28515625" style="6" customWidth="1"/>
    <col min="12551" max="12551" width="6.140625" style="6" customWidth="1"/>
    <col min="12552" max="12552" width="52" style="6" customWidth="1"/>
    <col min="12553" max="12553" width="17.5703125" style="6" customWidth="1"/>
    <col min="12554" max="12554" width="4.140625" style="6" customWidth="1"/>
    <col min="12555" max="12800" width="9.140625" style="6"/>
    <col min="12801" max="12801" width="9" style="6" customWidth="1"/>
    <col min="12802" max="12802" width="31" style="6" customWidth="1"/>
    <col min="12803" max="12803" width="7.140625" style="6" customWidth="1"/>
    <col min="12804" max="12804" width="10.140625" style="6" customWidth="1"/>
    <col min="12805" max="12805" width="13.5703125" style="6" customWidth="1"/>
    <col min="12806" max="12806" width="14.28515625" style="6" customWidth="1"/>
    <col min="12807" max="12807" width="6.140625" style="6" customWidth="1"/>
    <col min="12808" max="12808" width="52" style="6" customWidth="1"/>
    <col min="12809" max="12809" width="17.5703125" style="6" customWidth="1"/>
    <col min="12810" max="12810" width="4.140625" style="6" customWidth="1"/>
    <col min="12811" max="13056" width="9.140625" style="6"/>
    <col min="13057" max="13057" width="9" style="6" customWidth="1"/>
    <col min="13058" max="13058" width="31" style="6" customWidth="1"/>
    <col min="13059" max="13059" width="7.140625" style="6" customWidth="1"/>
    <col min="13060" max="13060" width="10.140625" style="6" customWidth="1"/>
    <col min="13061" max="13061" width="13.5703125" style="6" customWidth="1"/>
    <col min="13062" max="13062" width="14.28515625" style="6" customWidth="1"/>
    <col min="13063" max="13063" width="6.140625" style="6" customWidth="1"/>
    <col min="13064" max="13064" width="52" style="6" customWidth="1"/>
    <col min="13065" max="13065" width="17.5703125" style="6" customWidth="1"/>
    <col min="13066" max="13066" width="4.140625" style="6" customWidth="1"/>
    <col min="13067" max="13312" width="9.140625" style="6"/>
    <col min="13313" max="13313" width="9" style="6" customWidth="1"/>
    <col min="13314" max="13314" width="31" style="6" customWidth="1"/>
    <col min="13315" max="13315" width="7.140625" style="6" customWidth="1"/>
    <col min="13316" max="13316" width="10.140625" style="6" customWidth="1"/>
    <col min="13317" max="13317" width="13.5703125" style="6" customWidth="1"/>
    <col min="13318" max="13318" width="14.28515625" style="6" customWidth="1"/>
    <col min="13319" max="13319" width="6.140625" style="6" customWidth="1"/>
    <col min="13320" max="13320" width="52" style="6" customWidth="1"/>
    <col min="13321" max="13321" width="17.5703125" style="6" customWidth="1"/>
    <col min="13322" max="13322" width="4.140625" style="6" customWidth="1"/>
    <col min="13323" max="13568" width="9.140625" style="6"/>
    <col min="13569" max="13569" width="9" style="6" customWidth="1"/>
    <col min="13570" max="13570" width="31" style="6" customWidth="1"/>
    <col min="13571" max="13571" width="7.140625" style="6" customWidth="1"/>
    <col min="13572" max="13572" width="10.140625" style="6" customWidth="1"/>
    <col min="13573" max="13573" width="13.5703125" style="6" customWidth="1"/>
    <col min="13574" max="13574" width="14.28515625" style="6" customWidth="1"/>
    <col min="13575" max="13575" width="6.140625" style="6" customWidth="1"/>
    <col min="13576" max="13576" width="52" style="6" customWidth="1"/>
    <col min="13577" max="13577" width="17.5703125" style="6" customWidth="1"/>
    <col min="13578" max="13578" width="4.140625" style="6" customWidth="1"/>
    <col min="13579" max="13824" width="9.140625" style="6"/>
    <col min="13825" max="13825" width="9" style="6" customWidth="1"/>
    <col min="13826" max="13826" width="31" style="6" customWidth="1"/>
    <col min="13827" max="13827" width="7.140625" style="6" customWidth="1"/>
    <col min="13828" max="13828" width="10.140625" style="6" customWidth="1"/>
    <col min="13829" max="13829" width="13.5703125" style="6" customWidth="1"/>
    <col min="13830" max="13830" width="14.28515625" style="6" customWidth="1"/>
    <col min="13831" max="13831" width="6.140625" style="6" customWidth="1"/>
    <col min="13832" max="13832" width="52" style="6" customWidth="1"/>
    <col min="13833" max="13833" width="17.5703125" style="6" customWidth="1"/>
    <col min="13834" max="13834" width="4.140625" style="6" customWidth="1"/>
    <col min="13835" max="14080" width="9.140625" style="6"/>
    <col min="14081" max="14081" width="9" style="6" customWidth="1"/>
    <col min="14082" max="14082" width="31" style="6" customWidth="1"/>
    <col min="14083" max="14083" width="7.140625" style="6" customWidth="1"/>
    <col min="14084" max="14084" width="10.140625" style="6" customWidth="1"/>
    <col min="14085" max="14085" width="13.5703125" style="6" customWidth="1"/>
    <col min="14086" max="14086" width="14.28515625" style="6" customWidth="1"/>
    <col min="14087" max="14087" width="6.140625" style="6" customWidth="1"/>
    <col min="14088" max="14088" width="52" style="6" customWidth="1"/>
    <col min="14089" max="14089" width="17.5703125" style="6" customWidth="1"/>
    <col min="14090" max="14090" width="4.140625" style="6" customWidth="1"/>
    <col min="14091" max="14336" width="9.140625" style="6"/>
    <col min="14337" max="14337" width="9" style="6" customWidth="1"/>
    <col min="14338" max="14338" width="31" style="6" customWidth="1"/>
    <col min="14339" max="14339" width="7.140625" style="6" customWidth="1"/>
    <col min="14340" max="14340" width="10.140625" style="6" customWidth="1"/>
    <col min="14341" max="14341" width="13.5703125" style="6" customWidth="1"/>
    <col min="14342" max="14342" width="14.28515625" style="6" customWidth="1"/>
    <col min="14343" max="14343" width="6.140625" style="6" customWidth="1"/>
    <col min="14344" max="14344" width="52" style="6" customWidth="1"/>
    <col min="14345" max="14345" width="17.5703125" style="6" customWidth="1"/>
    <col min="14346" max="14346" width="4.140625" style="6" customWidth="1"/>
    <col min="14347" max="14592" width="9.140625" style="6"/>
    <col min="14593" max="14593" width="9" style="6" customWidth="1"/>
    <col min="14594" max="14594" width="31" style="6" customWidth="1"/>
    <col min="14595" max="14595" width="7.140625" style="6" customWidth="1"/>
    <col min="14596" max="14596" width="10.140625" style="6" customWidth="1"/>
    <col min="14597" max="14597" width="13.5703125" style="6" customWidth="1"/>
    <col min="14598" max="14598" width="14.28515625" style="6" customWidth="1"/>
    <col min="14599" max="14599" width="6.140625" style="6" customWidth="1"/>
    <col min="14600" max="14600" width="52" style="6" customWidth="1"/>
    <col min="14601" max="14601" width="17.5703125" style="6" customWidth="1"/>
    <col min="14602" max="14602" width="4.140625" style="6" customWidth="1"/>
    <col min="14603" max="14848" width="9.140625" style="6"/>
    <col min="14849" max="14849" width="9" style="6" customWidth="1"/>
    <col min="14850" max="14850" width="31" style="6" customWidth="1"/>
    <col min="14851" max="14851" width="7.140625" style="6" customWidth="1"/>
    <col min="14852" max="14852" width="10.140625" style="6" customWidth="1"/>
    <col min="14853" max="14853" width="13.5703125" style="6" customWidth="1"/>
    <col min="14854" max="14854" width="14.28515625" style="6" customWidth="1"/>
    <col min="14855" max="14855" width="6.140625" style="6" customWidth="1"/>
    <col min="14856" max="14856" width="52" style="6" customWidth="1"/>
    <col min="14857" max="14857" width="17.5703125" style="6" customWidth="1"/>
    <col min="14858" max="14858" width="4.140625" style="6" customWidth="1"/>
    <col min="14859" max="15104" width="9.140625" style="6"/>
    <col min="15105" max="15105" width="9" style="6" customWidth="1"/>
    <col min="15106" max="15106" width="31" style="6" customWidth="1"/>
    <col min="15107" max="15107" width="7.140625" style="6" customWidth="1"/>
    <col min="15108" max="15108" width="10.140625" style="6" customWidth="1"/>
    <col min="15109" max="15109" width="13.5703125" style="6" customWidth="1"/>
    <col min="15110" max="15110" width="14.28515625" style="6" customWidth="1"/>
    <col min="15111" max="15111" width="6.140625" style="6" customWidth="1"/>
    <col min="15112" max="15112" width="52" style="6" customWidth="1"/>
    <col min="15113" max="15113" width="17.5703125" style="6" customWidth="1"/>
    <col min="15114" max="15114" width="4.140625" style="6" customWidth="1"/>
    <col min="15115" max="15360" width="9.140625" style="6"/>
    <col min="15361" max="15361" width="9" style="6" customWidth="1"/>
    <col min="15362" max="15362" width="31" style="6" customWidth="1"/>
    <col min="15363" max="15363" width="7.140625" style="6" customWidth="1"/>
    <col min="15364" max="15364" width="10.140625" style="6" customWidth="1"/>
    <col min="15365" max="15365" width="13.5703125" style="6" customWidth="1"/>
    <col min="15366" max="15366" width="14.28515625" style="6" customWidth="1"/>
    <col min="15367" max="15367" width="6.140625" style="6" customWidth="1"/>
    <col min="15368" max="15368" width="52" style="6" customWidth="1"/>
    <col min="15369" max="15369" width="17.5703125" style="6" customWidth="1"/>
    <col min="15370" max="15370" width="4.140625" style="6" customWidth="1"/>
    <col min="15371" max="15616" width="9.140625" style="6"/>
    <col min="15617" max="15617" width="9" style="6" customWidth="1"/>
    <col min="15618" max="15618" width="31" style="6" customWidth="1"/>
    <col min="15619" max="15619" width="7.140625" style="6" customWidth="1"/>
    <col min="15620" max="15620" width="10.140625" style="6" customWidth="1"/>
    <col min="15621" max="15621" width="13.5703125" style="6" customWidth="1"/>
    <col min="15622" max="15622" width="14.28515625" style="6" customWidth="1"/>
    <col min="15623" max="15623" width="6.140625" style="6" customWidth="1"/>
    <col min="15624" max="15624" width="52" style="6" customWidth="1"/>
    <col min="15625" max="15625" width="17.5703125" style="6" customWidth="1"/>
    <col min="15626" max="15626" width="4.140625" style="6" customWidth="1"/>
    <col min="15627" max="15872" width="9.140625" style="6"/>
    <col min="15873" max="15873" width="9" style="6" customWidth="1"/>
    <col min="15874" max="15874" width="31" style="6" customWidth="1"/>
    <col min="15875" max="15875" width="7.140625" style="6" customWidth="1"/>
    <col min="15876" max="15876" width="10.140625" style="6" customWidth="1"/>
    <col min="15877" max="15877" width="13.5703125" style="6" customWidth="1"/>
    <col min="15878" max="15878" width="14.28515625" style="6" customWidth="1"/>
    <col min="15879" max="15879" width="6.140625" style="6" customWidth="1"/>
    <col min="15880" max="15880" width="52" style="6" customWidth="1"/>
    <col min="15881" max="15881" width="17.5703125" style="6" customWidth="1"/>
    <col min="15882" max="15882" width="4.140625" style="6" customWidth="1"/>
    <col min="15883" max="16128" width="9.140625" style="6"/>
    <col min="16129" max="16129" width="9" style="6" customWidth="1"/>
    <col min="16130" max="16130" width="31" style="6" customWidth="1"/>
    <col min="16131" max="16131" width="7.140625" style="6" customWidth="1"/>
    <col min="16132" max="16132" width="10.140625" style="6" customWidth="1"/>
    <col min="16133" max="16133" width="13.5703125" style="6" customWidth="1"/>
    <col min="16134" max="16134" width="14.28515625" style="6" customWidth="1"/>
    <col min="16135" max="16135" width="6.140625" style="6" customWidth="1"/>
    <col min="16136" max="16136" width="52" style="6" customWidth="1"/>
    <col min="16137" max="16137" width="17.5703125" style="6" customWidth="1"/>
    <col min="16138" max="16138" width="4.140625" style="6" customWidth="1"/>
    <col min="16139" max="16384" width="9.140625" style="6"/>
  </cols>
  <sheetData>
    <row r="1" spans="1:11" x14ac:dyDescent="0.2">
      <c r="A1" s="169"/>
      <c r="B1" s="125" t="s">
        <v>1</v>
      </c>
      <c r="C1" s="74"/>
      <c r="D1" s="74"/>
      <c r="E1" s="74"/>
      <c r="F1" s="74"/>
      <c r="G1" s="74"/>
      <c r="H1" s="74"/>
      <c r="I1" s="74"/>
      <c r="J1" s="74"/>
      <c r="K1" s="74"/>
    </row>
    <row r="2" spans="1:11" x14ac:dyDescent="0.2">
      <c r="A2" s="169"/>
      <c r="B2" s="125"/>
      <c r="C2" s="74"/>
      <c r="D2" s="74"/>
      <c r="E2" s="74"/>
      <c r="F2" s="74"/>
      <c r="G2" s="74"/>
      <c r="H2" s="74"/>
      <c r="I2" s="74"/>
      <c r="J2" s="74"/>
      <c r="K2" s="74"/>
    </row>
    <row r="3" spans="1:11" x14ac:dyDescent="0.2">
      <c r="A3" s="169"/>
      <c r="B3" s="125" t="s">
        <v>735</v>
      </c>
      <c r="C3" s="74"/>
      <c r="D3" s="74"/>
      <c r="E3" s="74"/>
      <c r="F3" s="74"/>
      <c r="G3" s="74"/>
      <c r="H3" s="74"/>
      <c r="I3" s="74"/>
      <c r="J3" s="74"/>
      <c r="K3" s="74"/>
    </row>
    <row r="4" spans="1:11" x14ac:dyDescent="0.2">
      <c r="A4" s="169"/>
      <c r="B4" s="125"/>
      <c r="C4" s="74"/>
      <c r="D4" s="74"/>
      <c r="E4" s="74"/>
      <c r="F4" s="74"/>
      <c r="G4" s="74"/>
      <c r="H4" s="74"/>
      <c r="I4" s="74"/>
      <c r="J4" s="74"/>
      <c r="K4" s="74"/>
    </row>
    <row r="5" spans="1:11" s="491" customFormat="1" ht="18" x14ac:dyDescent="0.25">
      <c r="A5" s="489"/>
      <c r="B5" s="490" t="s">
        <v>495</v>
      </c>
    </row>
    <row r="6" spans="1:11" x14ac:dyDescent="0.2">
      <c r="A6" s="130" t="s">
        <v>496</v>
      </c>
      <c r="B6" s="127" t="s">
        <v>497</v>
      </c>
      <c r="C6" s="170" t="s">
        <v>202</v>
      </c>
      <c r="D6" s="170" t="s">
        <v>203</v>
      </c>
      <c r="E6" s="126" t="s">
        <v>498</v>
      </c>
      <c r="F6" s="126" t="s">
        <v>298</v>
      </c>
      <c r="G6" s="74"/>
      <c r="H6" s="171"/>
      <c r="I6" s="171"/>
      <c r="J6" s="74"/>
      <c r="K6" s="74"/>
    </row>
    <row r="7" spans="1:11" x14ac:dyDescent="0.2">
      <c r="A7" s="130"/>
      <c r="B7" s="127"/>
      <c r="C7" s="170"/>
      <c r="D7" s="170"/>
      <c r="E7" s="126" t="s">
        <v>499</v>
      </c>
      <c r="F7" s="126" t="s">
        <v>500</v>
      </c>
      <c r="G7" s="74"/>
      <c r="H7" s="171"/>
      <c r="I7" s="171"/>
      <c r="J7" s="74"/>
      <c r="K7" s="74"/>
    </row>
    <row r="8" spans="1:11" x14ac:dyDescent="0.2">
      <c r="A8" s="112" t="s">
        <v>4</v>
      </c>
      <c r="B8" s="136" t="s">
        <v>5</v>
      </c>
      <c r="C8" s="74"/>
      <c r="D8" s="74"/>
      <c r="E8" s="74"/>
      <c r="F8" s="74"/>
      <c r="G8" s="74"/>
      <c r="H8" s="74"/>
      <c r="I8" s="74"/>
      <c r="J8" s="74"/>
      <c r="K8" s="74"/>
    </row>
    <row r="9" spans="1:11" x14ac:dyDescent="0.2">
      <c r="A9" s="112"/>
      <c r="B9" s="136"/>
      <c r="C9" s="74"/>
      <c r="D9" s="74"/>
      <c r="E9" s="74"/>
      <c r="F9" s="74"/>
      <c r="G9" s="74"/>
      <c r="H9" s="74"/>
      <c r="I9" s="74"/>
      <c r="J9" s="74"/>
      <c r="K9" s="74"/>
    </row>
    <row r="10" spans="1:11" ht="30" customHeight="1" x14ac:dyDescent="0.2">
      <c r="A10" s="130" t="s">
        <v>6</v>
      </c>
      <c r="B10" s="127" t="s">
        <v>501</v>
      </c>
      <c r="C10" s="127" t="s">
        <v>42</v>
      </c>
      <c r="D10" s="172">
        <v>61</v>
      </c>
      <c r="E10" s="172"/>
      <c r="F10" s="172">
        <f>D10*E10</f>
        <v>0</v>
      </c>
      <c r="G10" s="173"/>
      <c r="H10" s="173"/>
      <c r="I10" s="173"/>
      <c r="J10" s="74"/>
      <c r="K10" s="74"/>
    </row>
    <row r="11" spans="1:11" ht="29.25" customHeight="1" x14ac:dyDescent="0.2">
      <c r="A11" s="130" t="s">
        <v>9</v>
      </c>
      <c r="B11" s="127" t="s">
        <v>502</v>
      </c>
      <c r="C11" s="170" t="s">
        <v>16</v>
      </c>
      <c r="D11" s="174">
        <v>1</v>
      </c>
      <c r="E11" s="172"/>
      <c r="F11" s="172">
        <f t="shared" ref="F11:F16" si="0">D11*E11</f>
        <v>0</v>
      </c>
      <c r="G11" s="175"/>
      <c r="H11" s="175"/>
      <c r="I11" s="175"/>
      <c r="J11" s="74"/>
      <c r="K11" s="74"/>
    </row>
    <row r="12" spans="1:11" ht="16.5" customHeight="1" x14ac:dyDescent="0.2">
      <c r="A12" s="130" t="s">
        <v>14</v>
      </c>
      <c r="B12" s="127" t="s">
        <v>503</v>
      </c>
      <c r="C12" s="170" t="s">
        <v>16</v>
      </c>
      <c r="D12" s="174">
        <v>1</v>
      </c>
      <c r="E12" s="172"/>
      <c r="F12" s="172">
        <f t="shared" si="0"/>
        <v>0</v>
      </c>
      <c r="G12" s="175"/>
      <c r="H12" s="175"/>
      <c r="I12" s="175"/>
      <c r="J12" s="74"/>
      <c r="K12" s="74"/>
    </row>
    <row r="13" spans="1:11" ht="15" customHeight="1" x14ac:dyDescent="0.2">
      <c r="A13" s="130" t="s">
        <v>17</v>
      </c>
      <c r="B13" s="127" t="s">
        <v>504</v>
      </c>
      <c r="C13" s="170" t="s">
        <v>16</v>
      </c>
      <c r="D13" s="174">
        <v>1</v>
      </c>
      <c r="E13" s="172"/>
      <c r="F13" s="172">
        <f t="shared" si="0"/>
        <v>0</v>
      </c>
      <c r="G13" s="175"/>
      <c r="H13" s="175"/>
      <c r="I13" s="175"/>
      <c r="J13" s="74"/>
      <c r="K13" s="74"/>
    </row>
    <row r="14" spans="1:11" ht="16.5" customHeight="1" x14ac:dyDescent="0.2">
      <c r="A14" s="130" t="s">
        <v>25</v>
      </c>
      <c r="B14" s="127" t="s">
        <v>505</v>
      </c>
      <c r="C14" s="170" t="s">
        <v>16</v>
      </c>
      <c r="D14" s="174">
        <v>1</v>
      </c>
      <c r="E14" s="172"/>
      <c r="F14" s="172">
        <f t="shared" si="0"/>
        <v>0</v>
      </c>
      <c r="G14" s="175"/>
      <c r="H14" s="175"/>
      <c r="I14" s="175"/>
      <c r="J14" s="74"/>
      <c r="K14" s="74"/>
    </row>
    <row r="15" spans="1:11" ht="42.75" x14ac:dyDescent="0.2">
      <c r="A15" s="130" t="s">
        <v>506</v>
      </c>
      <c r="B15" s="127" t="s">
        <v>507</v>
      </c>
      <c r="C15" s="170" t="s">
        <v>16</v>
      </c>
      <c r="D15" s="174">
        <v>1</v>
      </c>
      <c r="E15" s="172"/>
      <c r="F15" s="172">
        <f t="shared" si="0"/>
        <v>0</v>
      </c>
      <c r="G15" s="175"/>
      <c r="H15" s="175"/>
      <c r="I15" s="175"/>
      <c r="J15" s="74"/>
      <c r="K15" s="74"/>
    </row>
    <row r="16" spans="1:11" ht="85.5" x14ac:dyDescent="0.2">
      <c r="A16" s="130" t="s">
        <v>508</v>
      </c>
      <c r="B16" s="176" t="s">
        <v>509</v>
      </c>
      <c r="C16" s="170" t="s">
        <v>42</v>
      </c>
      <c r="D16" s="174">
        <v>55</v>
      </c>
      <c r="E16" s="172"/>
      <c r="F16" s="172">
        <f t="shared" si="0"/>
        <v>0</v>
      </c>
      <c r="G16" s="175"/>
      <c r="H16" s="175"/>
      <c r="I16" s="175"/>
      <c r="J16" s="74"/>
      <c r="K16" s="74"/>
    </row>
    <row r="17" spans="1:11" x14ac:dyDescent="0.2">
      <c r="A17" s="130"/>
      <c r="B17" s="127"/>
      <c r="C17" s="170"/>
      <c r="D17" s="175"/>
      <c r="E17" s="175"/>
      <c r="F17" s="172"/>
      <c r="G17" s="175"/>
      <c r="H17" s="175"/>
      <c r="I17" s="175"/>
      <c r="J17" s="74"/>
      <c r="K17" s="74"/>
    </row>
    <row r="18" spans="1:11" s="342" customFormat="1" x14ac:dyDescent="0.2">
      <c r="A18" s="349"/>
      <c r="B18" s="350" t="s">
        <v>510</v>
      </c>
      <c r="C18" s="351"/>
      <c r="D18" s="352"/>
      <c r="E18" s="352"/>
      <c r="F18" s="353">
        <f>F10+F11+F12+F13+F14+F15+F16</f>
        <v>0</v>
      </c>
      <c r="G18" s="352" t="s">
        <v>511</v>
      </c>
      <c r="H18" s="352"/>
      <c r="I18" s="353"/>
      <c r="J18" s="351"/>
    </row>
    <row r="19" spans="1:11" x14ac:dyDescent="0.2">
      <c r="A19" s="130"/>
      <c r="B19" s="127"/>
      <c r="C19" s="74"/>
      <c r="D19" s="175"/>
      <c r="E19" s="175"/>
      <c r="F19" s="175"/>
      <c r="G19" s="175"/>
      <c r="H19" s="171"/>
      <c r="I19" s="171"/>
      <c r="J19" s="74"/>
      <c r="K19" s="74"/>
    </row>
    <row r="20" spans="1:11" x14ac:dyDescent="0.2">
      <c r="A20" s="112" t="s">
        <v>28</v>
      </c>
      <c r="B20" s="136" t="s">
        <v>736</v>
      </c>
      <c r="C20" s="74"/>
      <c r="D20" s="175"/>
      <c r="E20" s="175"/>
      <c r="F20" s="175"/>
      <c r="G20" s="175"/>
      <c r="H20" s="175"/>
      <c r="I20" s="175"/>
      <c r="J20" s="74"/>
      <c r="K20" s="74"/>
    </row>
    <row r="21" spans="1:11" ht="177" customHeight="1" x14ac:dyDescent="0.2">
      <c r="A21" s="112"/>
      <c r="B21" s="136" t="s">
        <v>512</v>
      </c>
      <c r="C21" s="74"/>
      <c r="D21" s="175"/>
      <c r="E21" s="175"/>
      <c r="F21" s="175"/>
      <c r="G21" s="175"/>
      <c r="H21" s="175"/>
      <c r="I21" s="175"/>
      <c r="J21" s="74"/>
      <c r="K21" s="74"/>
    </row>
    <row r="22" spans="1:11" ht="28.5" x14ac:dyDescent="0.2">
      <c r="A22" s="130" t="s">
        <v>31</v>
      </c>
      <c r="B22" s="127" t="s">
        <v>513</v>
      </c>
      <c r="C22" s="170" t="s">
        <v>39</v>
      </c>
      <c r="D22" s="174">
        <v>100</v>
      </c>
      <c r="E22" s="172"/>
      <c r="F22" s="172">
        <f>D22*E22</f>
        <v>0</v>
      </c>
      <c r="G22" s="175"/>
      <c r="H22" s="175"/>
      <c r="I22" s="175"/>
      <c r="J22" s="74"/>
      <c r="K22" s="74"/>
    </row>
    <row r="23" spans="1:11" ht="28.5" customHeight="1" x14ac:dyDescent="0.2">
      <c r="A23" s="130" t="s">
        <v>33</v>
      </c>
      <c r="B23" s="127" t="s">
        <v>514</v>
      </c>
      <c r="C23" s="170" t="s">
        <v>39</v>
      </c>
      <c r="D23" s="174">
        <v>22</v>
      </c>
      <c r="E23" s="172"/>
      <c r="F23" s="172">
        <f t="shared" ref="F23:F27" si="1">D23*E23</f>
        <v>0</v>
      </c>
      <c r="G23" s="175"/>
      <c r="H23" s="175"/>
      <c r="I23" s="175"/>
      <c r="J23" s="74"/>
      <c r="K23" s="74"/>
    </row>
    <row r="24" spans="1:11" ht="44.25" customHeight="1" x14ac:dyDescent="0.2">
      <c r="A24" s="130" t="s">
        <v>35</v>
      </c>
      <c r="B24" s="127" t="s">
        <v>515</v>
      </c>
      <c r="C24" s="170" t="s">
        <v>47</v>
      </c>
      <c r="D24" s="174">
        <v>100</v>
      </c>
      <c r="E24" s="172"/>
      <c r="F24" s="172">
        <f t="shared" si="1"/>
        <v>0</v>
      </c>
      <c r="G24" s="175"/>
      <c r="H24" s="175"/>
      <c r="I24" s="175"/>
      <c r="J24" s="74"/>
      <c r="K24" s="74"/>
    </row>
    <row r="25" spans="1:11" ht="16.5" customHeight="1" x14ac:dyDescent="0.2">
      <c r="A25" s="130" t="s">
        <v>40</v>
      </c>
      <c r="B25" s="127" t="s">
        <v>516</v>
      </c>
      <c r="C25" s="170" t="s">
        <v>39</v>
      </c>
      <c r="D25" s="174">
        <v>208</v>
      </c>
      <c r="E25" s="172"/>
      <c r="F25" s="172">
        <f t="shared" si="1"/>
        <v>0</v>
      </c>
      <c r="G25" s="175"/>
      <c r="H25" s="175"/>
      <c r="I25" s="175"/>
      <c r="J25" s="74"/>
      <c r="K25" s="74"/>
    </row>
    <row r="26" spans="1:11" ht="42.75" x14ac:dyDescent="0.2">
      <c r="A26" s="130" t="s">
        <v>43</v>
      </c>
      <c r="B26" s="127" t="s">
        <v>517</v>
      </c>
      <c r="C26" s="170" t="s">
        <v>39</v>
      </c>
      <c r="D26" s="174">
        <v>61</v>
      </c>
      <c r="E26" s="172"/>
      <c r="F26" s="172">
        <f t="shared" si="1"/>
        <v>0</v>
      </c>
      <c r="G26" s="175"/>
      <c r="H26" s="175"/>
      <c r="I26" s="175"/>
      <c r="J26" s="74"/>
      <c r="K26" s="74"/>
    </row>
    <row r="27" spans="1:11" ht="85.5" customHeight="1" x14ac:dyDescent="0.2">
      <c r="A27" s="130" t="s">
        <v>45</v>
      </c>
      <c r="B27" s="127" t="s">
        <v>518</v>
      </c>
      <c r="C27" s="170" t="s">
        <v>47</v>
      </c>
      <c r="D27" s="174">
        <v>58</v>
      </c>
      <c r="E27" s="172"/>
      <c r="F27" s="172">
        <f t="shared" si="1"/>
        <v>0</v>
      </c>
      <c r="G27" s="175"/>
      <c r="H27" s="175"/>
      <c r="I27" s="175"/>
      <c r="J27" s="74"/>
      <c r="K27" s="74"/>
    </row>
    <row r="28" spans="1:11" x14ac:dyDescent="0.2">
      <c r="A28" s="130"/>
      <c r="B28" s="127"/>
      <c r="C28" s="170"/>
      <c r="D28" s="174"/>
      <c r="E28" s="172"/>
      <c r="F28" s="172"/>
      <c r="G28" s="175"/>
      <c r="H28" s="175"/>
      <c r="I28" s="175"/>
      <c r="J28" s="74"/>
      <c r="K28" s="74"/>
    </row>
    <row r="29" spans="1:11" x14ac:dyDescent="0.2">
      <c r="A29" s="130" t="s">
        <v>496</v>
      </c>
      <c r="B29" s="127" t="s">
        <v>497</v>
      </c>
      <c r="C29" s="170" t="s">
        <v>202</v>
      </c>
      <c r="D29" s="170" t="s">
        <v>203</v>
      </c>
      <c r="E29" s="126" t="s">
        <v>498</v>
      </c>
      <c r="F29" s="126" t="s">
        <v>298</v>
      </c>
      <c r="G29" s="175"/>
      <c r="H29" s="175"/>
      <c r="I29" s="175"/>
      <c r="J29" s="74"/>
      <c r="K29" s="74"/>
    </row>
    <row r="30" spans="1:11" x14ac:dyDescent="0.2">
      <c r="A30" s="130"/>
      <c r="B30" s="127"/>
      <c r="C30" s="170"/>
      <c r="D30" s="170"/>
      <c r="E30" s="126" t="s">
        <v>499</v>
      </c>
      <c r="F30" s="126" t="s">
        <v>500</v>
      </c>
      <c r="G30" s="175"/>
      <c r="H30" s="175"/>
      <c r="I30" s="175"/>
      <c r="J30" s="74"/>
      <c r="K30" s="74"/>
    </row>
    <row r="31" spans="1:11" x14ac:dyDescent="0.2">
      <c r="A31" s="130"/>
      <c r="B31" s="127"/>
      <c r="C31" s="170"/>
      <c r="D31" s="174"/>
      <c r="E31" s="172"/>
      <c r="F31" s="172"/>
      <c r="G31" s="175"/>
      <c r="H31" s="175"/>
      <c r="I31" s="175"/>
      <c r="J31" s="74"/>
      <c r="K31" s="74"/>
    </row>
    <row r="32" spans="1:11" ht="48.75" customHeight="1" x14ac:dyDescent="0.2">
      <c r="A32" s="130" t="s">
        <v>48</v>
      </c>
      <c r="B32" s="127" t="s">
        <v>519</v>
      </c>
      <c r="C32" s="170" t="s">
        <v>47</v>
      </c>
      <c r="D32" s="174">
        <v>30</v>
      </c>
      <c r="E32" s="172"/>
      <c r="F32" s="172">
        <f>D32*E32</f>
        <v>0</v>
      </c>
      <c r="G32" s="175"/>
      <c r="H32" s="175"/>
      <c r="I32" s="175"/>
      <c r="J32" s="74"/>
      <c r="K32" s="74"/>
    </row>
    <row r="33" spans="1:11" ht="72.75" customHeight="1" x14ac:dyDescent="0.2">
      <c r="A33" s="130" t="s">
        <v>50</v>
      </c>
      <c r="B33" s="127" t="s">
        <v>520</v>
      </c>
      <c r="C33" s="170" t="s">
        <v>39</v>
      </c>
      <c r="D33" s="174">
        <v>100</v>
      </c>
      <c r="E33" s="172"/>
      <c r="F33" s="172">
        <f t="shared" ref="F33:F40" si="2">D33*E33</f>
        <v>0</v>
      </c>
      <c r="G33" s="175"/>
      <c r="H33" s="175"/>
      <c r="I33" s="175"/>
      <c r="J33" s="74"/>
      <c r="K33" s="74"/>
    </row>
    <row r="34" spans="1:11" ht="42.75" x14ac:dyDescent="0.2">
      <c r="A34" s="130" t="s">
        <v>53</v>
      </c>
      <c r="B34" s="127" t="s">
        <v>521</v>
      </c>
      <c r="C34" s="170" t="s">
        <v>39</v>
      </c>
      <c r="D34" s="174">
        <v>22</v>
      </c>
      <c r="E34" s="172"/>
      <c r="F34" s="172">
        <f t="shared" si="2"/>
        <v>0</v>
      </c>
      <c r="G34" s="175"/>
      <c r="H34" s="175"/>
      <c r="I34" s="175"/>
      <c r="J34" s="74"/>
      <c r="K34" s="74"/>
    </row>
    <row r="35" spans="1:11" ht="18.75" customHeight="1" x14ac:dyDescent="0.2">
      <c r="A35" s="130" t="s">
        <v>56</v>
      </c>
      <c r="B35" s="127" t="s">
        <v>522</v>
      </c>
      <c r="C35" s="170" t="s">
        <v>39</v>
      </c>
      <c r="D35" s="174">
        <v>122</v>
      </c>
      <c r="E35" s="172"/>
      <c r="F35" s="172">
        <f t="shared" si="2"/>
        <v>0</v>
      </c>
      <c r="G35" s="175"/>
      <c r="H35" s="175"/>
      <c r="I35" s="175"/>
      <c r="J35" s="74"/>
      <c r="K35" s="74"/>
    </row>
    <row r="36" spans="1:11" ht="42.75" x14ac:dyDescent="0.2">
      <c r="A36" s="130" t="s">
        <v>58</v>
      </c>
      <c r="B36" s="127" t="s">
        <v>523</v>
      </c>
      <c r="C36" s="170" t="s">
        <v>47</v>
      </c>
      <c r="D36" s="174">
        <v>50</v>
      </c>
      <c r="E36" s="172"/>
      <c r="F36" s="172">
        <f t="shared" si="2"/>
        <v>0</v>
      </c>
      <c r="G36" s="175"/>
      <c r="H36" s="175"/>
      <c r="I36" s="175"/>
      <c r="J36" s="74"/>
      <c r="K36" s="74"/>
    </row>
    <row r="37" spans="1:11" ht="42.75" x14ac:dyDescent="0.2">
      <c r="A37" s="130" t="s">
        <v>60</v>
      </c>
      <c r="B37" s="127" t="s">
        <v>524</v>
      </c>
      <c r="C37" s="170" t="s">
        <v>47</v>
      </c>
      <c r="D37" s="174">
        <v>10</v>
      </c>
      <c r="E37" s="172"/>
      <c r="F37" s="172">
        <f t="shared" si="2"/>
        <v>0</v>
      </c>
      <c r="G37" s="175"/>
      <c r="H37" s="175"/>
      <c r="I37" s="175"/>
      <c r="J37" s="74"/>
      <c r="K37" s="74"/>
    </row>
    <row r="38" spans="1:11" ht="57" x14ac:dyDescent="0.2">
      <c r="A38" s="130" t="s">
        <v>62</v>
      </c>
      <c r="B38" s="127" t="s">
        <v>525</v>
      </c>
      <c r="C38" s="170" t="s">
        <v>47</v>
      </c>
      <c r="D38" s="174">
        <v>30</v>
      </c>
      <c r="E38" s="172"/>
      <c r="F38" s="172">
        <f t="shared" si="2"/>
        <v>0</v>
      </c>
      <c r="G38" s="175"/>
      <c r="H38" s="175"/>
      <c r="I38" s="175"/>
      <c r="J38" s="74"/>
      <c r="K38" s="74"/>
    </row>
    <row r="39" spans="1:11" ht="89.25" customHeight="1" x14ac:dyDescent="0.2">
      <c r="A39" s="130" t="s">
        <v>64</v>
      </c>
      <c r="B39" s="127" t="s">
        <v>526</v>
      </c>
      <c r="C39" s="170" t="s">
        <v>47</v>
      </c>
      <c r="D39" s="174">
        <v>1</v>
      </c>
      <c r="E39" s="172"/>
      <c r="F39" s="172">
        <f t="shared" si="2"/>
        <v>0</v>
      </c>
      <c r="G39" s="175"/>
      <c r="H39" s="175"/>
      <c r="I39" s="175"/>
      <c r="J39" s="74"/>
      <c r="K39" s="74"/>
    </row>
    <row r="40" spans="1:11" ht="42.75" x14ac:dyDescent="0.2">
      <c r="A40" s="130" t="s">
        <v>66</v>
      </c>
      <c r="B40" s="127" t="s">
        <v>527</v>
      </c>
      <c r="C40" s="170" t="s">
        <v>47</v>
      </c>
      <c r="D40" s="174">
        <v>10</v>
      </c>
      <c r="E40" s="174"/>
      <c r="F40" s="172">
        <f t="shared" si="2"/>
        <v>0</v>
      </c>
      <c r="G40" s="175"/>
      <c r="H40" s="175"/>
      <c r="I40" s="175"/>
      <c r="J40" s="74"/>
      <c r="K40" s="74"/>
    </row>
    <row r="41" spans="1:11" ht="9" customHeight="1" x14ac:dyDescent="0.2">
      <c r="A41" s="130"/>
      <c r="B41" s="127"/>
      <c r="C41" s="74"/>
      <c r="D41" s="174"/>
      <c r="E41" s="174"/>
      <c r="F41" s="174"/>
      <c r="G41" s="175"/>
      <c r="H41" s="175"/>
      <c r="I41" s="175"/>
      <c r="J41" s="74"/>
      <c r="K41" s="74"/>
    </row>
    <row r="42" spans="1:11" s="342" customFormat="1" ht="18" customHeight="1" x14ac:dyDescent="0.2">
      <c r="A42" s="349"/>
      <c r="B42" s="350" t="s">
        <v>737</v>
      </c>
      <c r="C42" s="351"/>
      <c r="D42" s="352"/>
      <c r="E42" s="352"/>
      <c r="F42" s="353">
        <f>F32+F33+F34+F35+F36+F37+F38+F39+F40</f>
        <v>0</v>
      </c>
      <c r="G42" s="352" t="s">
        <v>511</v>
      </c>
      <c r="H42" s="352"/>
      <c r="I42" s="353"/>
      <c r="J42" s="351"/>
    </row>
    <row r="43" spans="1:11" s="342" customFormat="1" ht="18" customHeight="1" x14ac:dyDescent="0.2">
      <c r="A43" s="349"/>
      <c r="B43" s="350"/>
      <c r="C43" s="351"/>
      <c r="D43" s="352"/>
      <c r="E43" s="352"/>
      <c r="F43" s="353"/>
      <c r="G43" s="352"/>
      <c r="H43" s="352"/>
      <c r="I43" s="353"/>
      <c r="J43" s="351"/>
    </row>
    <row r="44" spans="1:11" x14ac:dyDescent="0.2">
      <c r="A44" s="179" t="s">
        <v>496</v>
      </c>
      <c r="B44" s="127" t="s">
        <v>497</v>
      </c>
      <c r="C44" s="74" t="s">
        <v>202</v>
      </c>
      <c r="D44" s="74" t="s">
        <v>203</v>
      </c>
      <c r="E44" s="171" t="s">
        <v>498</v>
      </c>
      <c r="F44" s="171" t="s">
        <v>298</v>
      </c>
      <c r="G44" s="74"/>
      <c r="H44" s="171"/>
      <c r="I44" s="171"/>
      <c r="J44" s="74"/>
      <c r="K44" s="74"/>
    </row>
    <row r="45" spans="1:11" x14ac:dyDescent="0.2">
      <c r="A45" s="130"/>
      <c r="B45" s="136"/>
      <c r="C45" s="177"/>
      <c r="D45" s="178"/>
      <c r="E45" s="171" t="s">
        <v>499</v>
      </c>
      <c r="F45" s="171" t="s">
        <v>500</v>
      </c>
      <c r="G45" s="178"/>
      <c r="H45" s="171"/>
      <c r="I45" s="171"/>
      <c r="J45" s="177"/>
      <c r="K45" s="74"/>
    </row>
    <row r="46" spans="1:11" ht="44.25" customHeight="1" x14ac:dyDescent="0.2">
      <c r="A46" s="112" t="s">
        <v>69</v>
      </c>
      <c r="B46" s="136" t="s">
        <v>738</v>
      </c>
      <c r="C46" s="74"/>
      <c r="D46" s="175"/>
      <c r="E46" s="175"/>
      <c r="F46" s="175"/>
      <c r="G46" s="175"/>
      <c r="H46" s="175"/>
      <c r="I46" s="175"/>
      <c r="J46" s="74"/>
      <c r="K46" s="74"/>
    </row>
    <row r="47" spans="1:11" ht="14.25" customHeight="1" x14ac:dyDescent="0.2">
      <c r="A47" s="112"/>
      <c r="B47" s="136"/>
      <c r="C47" s="74"/>
      <c r="D47" s="175"/>
      <c r="E47" s="175"/>
      <c r="F47" s="175"/>
      <c r="G47" s="175"/>
      <c r="H47" s="175"/>
      <c r="I47" s="175"/>
      <c r="J47" s="74"/>
      <c r="K47" s="74"/>
    </row>
    <row r="48" spans="1:11" ht="75.75" customHeight="1" x14ac:dyDescent="0.2">
      <c r="A48" s="130"/>
      <c r="B48" s="136" t="s">
        <v>528</v>
      </c>
      <c r="C48" s="74"/>
      <c r="D48" s="175"/>
      <c r="E48" s="175"/>
      <c r="F48" s="175"/>
      <c r="G48" s="175"/>
      <c r="H48" s="175"/>
      <c r="I48" s="175"/>
      <c r="J48" s="74"/>
      <c r="K48" s="74"/>
    </row>
    <row r="49" spans="1:11" ht="154.5" customHeight="1" x14ac:dyDescent="0.2">
      <c r="A49" s="130" t="s">
        <v>71</v>
      </c>
      <c r="B49" s="176" t="s">
        <v>529</v>
      </c>
      <c r="C49" s="170" t="s">
        <v>16</v>
      </c>
      <c r="D49" s="174">
        <v>3</v>
      </c>
      <c r="E49" s="172"/>
      <c r="F49" s="172">
        <f>D49*E49</f>
        <v>0</v>
      </c>
      <c r="G49" s="175"/>
      <c r="H49" s="175"/>
      <c r="I49" s="175"/>
      <c r="J49" s="74"/>
      <c r="K49" s="74"/>
    </row>
    <row r="50" spans="1:11" ht="100.5" customHeight="1" x14ac:dyDescent="0.2">
      <c r="A50" s="130" t="s">
        <v>73</v>
      </c>
      <c r="B50" s="127" t="s">
        <v>530</v>
      </c>
      <c r="C50" s="170" t="s">
        <v>16</v>
      </c>
      <c r="D50" s="174">
        <v>3</v>
      </c>
      <c r="E50" s="172"/>
      <c r="F50" s="172">
        <f>D50*E50</f>
        <v>0</v>
      </c>
      <c r="G50" s="175"/>
      <c r="H50" s="175"/>
      <c r="I50" s="175"/>
      <c r="J50" s="74"/>
      <c r="K50" s="74"/>
    </row>
    <row r="51" spans="1:11" ht="68.25" customHeight="1" x14ac:dyDescent="0.2">
      <c r="A51" s="130" t="s">
        <v>75</v>
      </c>
      <c r="B51" s="176" t="s">
        <v>531</v>
      </c>
      <c r="C51" s="170" t="s">
        <v>42</v>
      </c>
      <c r="D51" s="174">
        <v>61</v>
      </c>
      <c r="E51" s="172"/>
      <c r="F51" s="172">
        <f>D51*E51</f>
        <v>0</v>
      </c>
      <c r="G51" s="175"/>
      <c r="H51" s="175"/>
      <c r="I51" s="175"/>
      <c r="J51" s="74"/>
      <c r="K51" s="74"/>
    </row>
    <row r="52" spans="1:11" ht="94.5" customHeight="1" x14ac:dyDescent="0.2">
      <c r="A52" s="130" t="s">
        <v>77</v>
      </c>
      <c r="B52" s="176" t="s">
        <v>532</v>
      </c>
      <c r="C52" s="170" t="s">
        <v>42</v>
      </c>
      <c r="D52" s="174">
        <v>5</v>
      </c>
      <c r="E52" s="172"/>
      <c r="F52" s="172">
        <f>D52*E52</f>
        <v>0</v>
      </c>
      <c r="G52" s="175"/>
      <c r="H52" s="175"/>
      <c r="I52" s="175"/>
      <c r="J52" s="74"/>
      <c r="K52" s="74"/>
    </row>
    <row r="53" spans="1:11" ht="69.75" customHeight="1" x14ac:dyDescent="0.2">
      <c r="A53" s="130" t="s">
        <v>79</v>
      </c>
      <c r="B53" s="127" t="s">
        <v>533</v>
      </c>
      <c r="C53" s="170"/>
      <c r="D53" s="174"/>
      <c r="E53" s="172"/>
      <c r="F53" s="172"/>
      <c r="G53" s="175"/>
      <c r="H53" s="175"/>
      <c r="I53" s="175"/>
      <c r="J53" s="74"/>
      <c r="K53" s="74"/>
    </row>
    <row r="54" spans="1:11" ht="30" customHeight="1" x14ac:dyDescent="0.2">
      <c r="A54" s="130" t="s">
        <v>534</v>
      </c>
      <c r="B54" s="127" t="s">
        <v>535</v>
      </c>
      <c r="C54" s="170" t="s">
        <v>16</v>
      </c>
      <c r="D54" s="174">
        <v>1</v>
      </c>
      <c r="E54" s="172"/>
      <c r="F54" s="172">
        <f>D54*E54</f>
        <v>0</v>
      </c>
      <c r="G54" s="175"/>
      <c r="H54" s="175"/>
      <c r="I54" s="175"/>
      <c r="J54" s="74"/>
      <c r="K54" s="74"/>
    </row>
    <row r="55" spans="1:11" ht="26.25" customHeight="1" x14ac:dyDescent="0.2">
      <c r="A55" s="130" t="s">
        <v>536</v>
      </c>
      <c r="B55" s="127" t="s">
        <v>537</v>
      </c>
      <c r="C55" s="170" t="s">
        <v>16</v>
      </c>
      <c r="D55" s="174">
        <v>2</v>
      </c>
      <c r="E55" s="172"/>
      <c r="F55" s="172">
        <f t="shared" ref="F55:F57" si="3">D55*E55</f>
        <v>0</v>
      </c>
      <c r="G55" s="175"/>
      <c r="H55" s="175"/>
      <c r="I55" s="175"/>
      <c r="J55" s="74"/>
      <c r="K55" s="74"/>
    </row>
    <row r="56" spans="1:11" ht="51" customHeight="1" x14ac:dyDescent="0.2">
      <c r="A56" s="130" t="s">
        <v>81</v>
      </c>
      <c r="B56" s="127" t="s">
        <v>538</v>
      </c>
      <c r="C56" s="170" t="s">
        <v>16</v>
      </c>
      <c r="D56" s="174">
        <v>1</v>
      </c>
      <c r="E56" s="172"/>
      <c r="F56" s="172">
        <f t="shared" si="3"/>
        <v>0</v>
      </c>
      <c r="G56" s="175"/>
      <c r="H56" s="175"/>
      <c r="I56" s="175"/>
      <c r="J56" s="74"/>
      <c r="K56" s="74"/>
    </row>
    <row r="57" spans="1:11" ht="41.25" customHeight="1" x14ac:dyDescent="0.2">
      <c r="A57" s="130" t="s">
        <v>83</v>
      </c>
      <c r="B57" s="127" t="s">
        <v>539</v>
      </c>
      <c r="C57" s="170" t="s">
        <v>16</v>
      </c>
      <c r="D57" s="174">
        <v>1</v>
      </c>
      <c r="E57" s="172"/>
      <c r="F57" s="172">
        <f t="shared" si="3"/>
        <v>0</v>
      </c>
      <c r="G57" s="175"/>
      <c r="H57" s="175"/>
      <c r="I57" s="175"/>
      <c r="J57" s="74"/>
      <c r="K57" s="74"/>
    </row>
    <row r="58" spans="1:11" ht="13.5" customHeight="1" x14ac:dyDescent="0.2">
      <c r="A58" s="130"/>
      <c r="B58" s="127"/>
      <c r="C58" s="170"/>
      <c r="D58" s="174"/>
      <c r="E58" s="172"/>
      <c r="F58" s="172"/>
      <c r="G58" s="175"/>
      <c r="H58" s="175"/>
      <c r="I58" s="175"/>
      <c r="J58" s="74"/>
      <c r="K58" s="74"/>
    </row>
    <row r="59" spans="1:11" s="342" customFormat="1" ht="28.5" x14ac:dyDescent="0.2">
      <c r="A59" s="349"/>
      <c r="B59" s="183" t="s">
        <v>739</v>
      </c>
      <c r="C59" s="351"/>
      <c r="D59" s="352"/>
      <c r="E59" s="352"/>
      <c r="F59" s="353">
        <f>F49+F50+F51+F52+F54+F55+F56+F57</f>
        <v>0</v>
      </c>
      <c r="G59" s="352" t="s">
        <v>511</v>
      </c>
      <c r="H59" s="354"/>
      <c r="I59" s="354"/>
    </row>
    <row r="60" spans="1:11" x14ac:dyDescent="0.2">
      <c r="A60" s="130"/>
      <c r="B60" s="180"/>
      <c r="C60" s="177"/>
      <c r="D60" s="178"/>
      <c r="E60" s="178"/>
      <c r="F60" s="138"/>
      <c r="G60" s="178"/>
      <c r="H60" s="175"/>
      <c r="I60" s="175"/>
      <c r="J60" s="74"/>
      <c r="K60" s="74"/>
    </row>
    <row r="61" spans="1:11" x14ac:dyDescent="0.2">
      <c r="A61" s="179" t="s">
        <v>496</v>
      </c>
      <c r="B61" s="127" t="s">
        <v>497</v>
      </c>
      <c r="C61" s="74" t="s">
        <v>202</v>
      </c>
      <c r="D61" s="74" t="s">
        <v>203</v>
      </c>
      <c r="E61" s="171" t="s">
        <v>498</v>
      </c>
      <c r="F61" s="171" t="s">
        <v>298</v>
      </c>
      <c r="G61" s="178"/>
      <c r="H61" s="175"/>
      <c r="I61" s="175"/>
      <c r="J61" s="74"/>
      <c r="K61" s="74"/>
    </row>
    <row r="62" spans="1:11" x14ac:dyDescent="0.2">
      <c r="A62" s="130"/>
      <c r="B62" s="136"/>
      <c r="C62" s="177"/>
      <c r="D62" s="178"/>
      <c r="E62" s="171" t="s">
        <v>499</v>
      </c>
      <c r="F62" s="171" t="s">
        <v>500</v>
      </c>
      <c r="G62" s="178"/>
      <c r="H62" s="175"/>
      <c r="I62" s="175"/>
      <c r="J62" s="74"/>
      <c r="K62" s="74"/>
    </row>
    <row r="63" spans="1:11" x14ac:dyDescent="0.2">
      <c r="A63" s="130"/>
      <c r="B63" s="180"/>
      <c r="C63" s="177"/>
      <c r="D63" s="178"/>
      <c r="E63" s="178"/>
      <c r="F63" s="178"/>
      <c r="G63" s="175"/>
      <c r="H63" s="175"/>
      <c r="I63" s="175"/>
      <c r="J63" s="74"/>
      <c r="K63" s="74"/>
    </row>
    <row r="64" spans="1:11" x14ac:dyDescent="0.2">
      <c r="A64" s="112" t="s">
        <v>85</v>
      </c>
      <c r="B64" s="180" t="s">
        <v>273</v>
      </c>
      <c r="C64" s="74"/>
      <c r="D64" s="175"/>
      <c r="E64" s="175"/>
      <c r="F64" s="175"/>
      <c r="G64" s="74"/>
      <c r="H64" s="171"/>
      <c r="I64" s="171"/>
      <c r="J64" s="74"/>
      <c r="K64" s="74"/>
    </row>
    <row r="65" spans="1:11" x14ac:dyDescent="0.2">
      <c r="A65" s="112"/>
      <c r="B65" s="180"/>
      <c r="C65" s="74"/>
      <c r="D65" s="175"/>
      <c r="E65" s="175"/>
      <c r="F65" s="175"/>
      <c r="G65" s="175"/>
      <c r="H65" s="171"/>
      <c r="I65" s="171"/>
      <c r="J65" s="74"/>
      <c r="K65" s="74"/>
    </row>
    <row r="66" spans="1:11" ht="42.75" x14ac:dyDescent="0.2">
      <c r="A66" s="130" t="s">
        <v>87</v>
      </c>
      <c r="B66" s="127" t="s">
        <v>540</v>
      </c>
      <c r="C66" s="170" t="s">
        <v>39</v>
      </c>
      <c r="D66" s="174">
        <v>10</v>
      </c>
      <c r="E66" s="172"/>
      <c r="F66" s="172">
        <f>D66*E66</f>
        <v>0</v>
      </c>
      <c r="G66" s="175"/>
      <c r="H66" s="175"/>
      <c r="I66" s="175"/>
      <c r="J66" s="74"/>
      <c r="K66" s="74"/>
    </row>
    <row r="67" spans="1:11" ht="42.75" x14ac:dyDescent="0.2">
      <c r="A67" s="130" t="s">
        <v>90</v>
      </c>
      <c r="B67" s="127" t="s">
        <v>541</v>
      </c>
      <c r="C67" s="170" t="s">
        <v>39</v>
      </c>
      <c r="D67" s="174">
        <v>10</v>
      </c>
      <c r="E67" s="172"/>
      <c r="F67" s="172">
        <f t="shared" ref="F67:F77" si="4">D67*E67</f>
        <v>0</v>
      </c>
      <c r="G67" s="175"/>
      <c r="H67" s="175"/>
      <c r="I67" s="175"/>
      <c r="J67" s="74"/>
      <c r="K67" s="74"/>
    </row>
    <row r="68" spans="1:11" x14ac:dyDescent="0.2">
      <c r="A68" s="130" t="s">
        <v>93</v>
      </c>
      <c r="B68" s="181" t="s">
        <v>542</v>
      </c>
      <c r="C68" s="170" t="s">
        <v>42</v>
      </c>
      <c r="D68" s="174">
        <v>61</v>
      </c>
      <c r="E68" s="172"/>
      <c r="F68" s="172">
        <f t="shared" si="4"/>
        <v>0</v>
      </c>
      <c r="G68" s="175"/>
      <c r="H68" s="175"/>
      <c r="I68" s="175"/>
      <c r="J68" s="74"/>
      <c r="K68" s="74"/>
    </row>
    <row r="69" spans="1:11" x14ac:dyDescent="0.2">
      <c r="A69" s="130" t="s">
        <v>95</v>
      </c>
      <c r="B69" s="181" t="s">
        <v>543</v>
      </c>
      <c r="C69" s="170" t="s">
        <v>16</v>
      </c>
      <c r="D69" s="174">
        <v>3</v>
      </c>
      <c r="E69" s="172"/>
      <c r="F69" s="172">
        <f t="shared" si="4"/>
        <v>0</v>
      </c>
      <c r="G69" s="175"/>
      <c r="H69" s="127"/>
      <c r="I69" s="175"/>
      <c r="J69" s="74"/>
      <c r="K69" s="74"/>
    </row>
    <row r="70" spans="1:11" ht="28.5" x14ac:dyDescent="0.2">
      <c r="A70" s="130" t="s">
        <v>97</v>
      </c>
      <c r="B70" s="127" t="s">
        <v>544</v>
      </c>
      <c r="C70" s="170" t="s">
        <v>42</v>
      </c>
      <c r="D70" s="174">
        <v>61</v>
      </c>
      <c r="E70" s="172"/>
      <c r="F70" s="172">
        <f t="shared" si="4"/>
        <v>0</v>
      </c>
      <c r="G70" s="175"/>
      <c r="H70" s="175"/>
      <c r="I70" s="175"/>
      <c r="J70" s="74"/>
      <c r="K70" s="74"/>
    </row>
    <row r="71" spans="1:11" ht="42.75" x14ac:dyDescent="0.2">
      <c r="A71" s="130" t="s">
        <v>99</v>
      </c>
      <c r="B71" s="182" t="s">
        <v>545</v>
      </c>
      <c r="C71" s="170" t="s">
        <v>42</v>
      </c>
      <c r="D71" s="174">
        <v>61</v>
      </c>
      <c r="E71" s="172"/>
      <c r="F71" s="172">
        <f t="shared" si="4"/>
        <v>0</v>
      </c>
      <c r="G71" s="175"/>
      <c r="H71" s="175"/>
      <c r="I71" s="175"/>
      <c r="J71" s="74"/>
      <c r="K71" s="74"/>
    </row>
    <row r="72" spans="1:11" ht="28.5" x14ac:dyDescent="0.2">
      <c r="A72" s="130" t="s">
        <v>546</v>
      </c>
      <c r="B72" s="182" t="s">
        <v>547</v>
      </c>
      <c r="C72" s="170" t="s">
        <v>42</v>
      </c>
      <c r="D72" s="174">
        <v>61</v>
      </c>
      <c r="E72" s="172"/>
      <c r="F72" s="172">
        <f t="shared" si="4"/>
        <v>0</v>
      </c>
      <c r="G72" s="175"/>
      <c r="H72" s="175"/>
      <c r="I72" s="175"/>
      <c r="J72" s="74"/>
      <c r="K72" s="74"/>
    </row>
    <row r="73" spans="1:11" x14ac:dyDescent="0.2">
      <c r="A73" s="130" t="s">
        <v>548</v>
      </c>
      <c r="B73" s="181" t="s">
        <v>549</v>
      </c>
      <c r="C73" s="170" t="s">
        <v>550</v>
      </c>
      <c r="D73" s="174">
        <v>5</v>
      </c>
      <c r="E73" s="172"/>
      <c r="F73" s="172">
        <f t="shared" si="4"/>
        <v>0</v>
      </c>
      <c r="G73" s="175"/>
      <c r="H73" s="175"/>
      <c r="I73" s="175"/>
      <c r="J73" s="74"/>
      <c r="K73" s="74"/>
    </row>
    <row r="74" spans="1:11" ht="32.25" customHeight="1" x14ac:dyDescent="0.2">
      <c r="A74" s="130" t="s">
        <v>551</v>
      </c>
      <c r="B74" s="181" t="s">
        <v>552</v>
      </c>
      <c r="C74" s="170" t="s">
        <v>550</v>
      </c>
      <c r="D74" s="174">
        <v>5</v>
      </c>
      <c r="E74" s="172"/>
      <c r="F74" s="172">
        <f t="shared" si="4"/>
        <v>0</v>
      </c>
      <c r="G74" s="175"/>
      <c r="H74" s="175"/>
      <c r="I74" s="175"/>
      <c r="J74" s="74"/>
      <c r="K74" s="74"/>
    </row>
    <row r="75" spans="1:11" x14ac:dyDescent="0.2">
      <c r="A75" s="130" t="s">
        <v>553</v>
      </c>
      <c r="B75" s="181" t="s">
        <v>196</v>
      </c>
      <c r="C75" s="170" t="s">
        <v>550</v>
      </c>
      <c r="D75" s="174">
        <v>5</v>
      </c>
      <c r="E75" s="172"/>
      <c r="F75" s="172">
        <f t="shared" si="4"/>
        <v>0</v>
      </c>
      <c r="G75" s="175"/>
      <c r="H75" s="175"/>
      <c r="I75" s="175"/>
      <c r="J75" s="74"/>
      <c r="K75" s="74"/>
    </row>
    <row r="76" spans="1:11" x14ac:dyDescent="0.2">
      <c r="A76" s="130" t="s">
        <v>554</v>
      </c>
      <c r="B76" s="181" t="s">
        <v>555</v>
      </c>
      <c r="C76" s="170" t="s">
        <v>550</v>
      </c>
      <c r="D76" s="174">
        <v>2</v>
      </c>
      <c r="E76" s="172"/>
      <c r="F76" s="172">
        <f t="shared" si="4"/>
        <v>0</v>
      </c>
      <c r="G76" s="175"/>
      <c r="H76" s="175"/>
      <c r="I76" s="175"/>
      <c r="J76" s="74"/>
      <c r="K76" s="74"/>
    </row>
    <row r="77" spans="1:11" x14ac:dyDescent="0.2">
      <c r="A77" s="130" t="s">
        <v>556</v>
      </c>
      <c r="B77" s="127" t="s">
        <v>557</v>
      </c>
      <c r="C77" s="170" t="s">
        <v>16</v>
      </c>
      <c r="D77" s="174">
        <v>1</v>
      </c>
      <c r="E77" s="172"/>
      <c r="F77" s="172">
        <f t="shared" si="4"/>
        <v>0</v>
      </c>
      <c r="G77" s="175"/>
      <c r="H77" s="175"/>
      <c r="I77" s="175"/>
      <c r="J77" s="74"/>
      <c r="K77" s="74"/>
    </row>
    <row r="78" spans="1:11" x14ac:dyDescent="0.2">
      <c r="A78" s="179"/>
      <c r="B78" s="181"/>
      <c r="C78" s="170"/>
      <c r="D78" s="174"/>
      <c r="E78" s="174"/>
      <c r="F78" s="172"/>
      <c r="G78" s="175"/>
      <c r="H78" s="175"/>
      <c r="I78" s="175"/>
      <c r="J78" s="74"/>
      <c r="K78" s="74"/>
    </row>
    <row r="79" spans="1:11" s="342" customFormat="1" x14ac:dyDescent="0.2">
      <c r="A79" s="355"/>
      <c r="B79" s="183" t="s">
        <v>740</v>
      </c>
      <c r="C79" s="351"/>
      <c r="D79" s="352"/>
      <c r="E79" s="352"/>
      <c r="F79" s="459">
        <f>F66+F67+F68+F69+F70+F71+F72+F73+F74+F75+F76+F77</f>
        <v>0</v>
      </c>
      <c r="G79" s="354"/>
      <c r="H79" s="354"/>
      <c r="I79" s="354"/>
    </row>
    <row r="80" spans="1:11" s="342" customFormat="1" x14ac:dyDescent="0.2">
      <c r="A80" s="355"/>
      <c r="B80" s="183"/>
      <c r="C80" s="351"/>
      <c r="D80" s="352"/>
      <c r="E80" s="352"/>
      <c r="F80" s="459"/>
      <c r="G80" s="354"/>
      <c r="H80" s="354"/>
      <c r="I80" s="354"/>
    </row>
    <row r="81" spans="1:11" s="502" customFormat="1" ht="15" x14ac:dyDescent="0.2">
      <c r="A81" s="496"/>
      <c r="B81" s="497" t="s">
        <v>751</v>
      </c>
      <c r="C81" s="498"/>
      <c r="D81" s="499"/>
      <c r="E81" s="499"/>
      <c r="F81" s="500">
        <f>F18+F42+F59+F79</f>
        <v>0</v>
      </c>
      <c r="G81" s="501"/>
      <c r="H81" s="501"/>
      <c r="I81" s="501"/>
    </row>
    <row r="82" spans="1:11" x14ac:dyDescent="0.2">
      <c r="A82" s="169"/>
      <c r="B82" s="125"/>
      <c r="C82" s="74"/>
      <c r="D82" s="74"/>
      <c r="E82" s="74"/>
      <c r="F82" s="74"/>
      <c r="G82" s="74"/>
      <c r="H82" s="175"/>
      <c r="I82" s="175"/>
      <c r="J82" s="74"/>
      <c r="K82" s="74"/>
    </row>
    <row r="83" spans="1:11" s="495" customFormat="1" ht="18" x14ac:dyDescent="0.25">
      <c r="A83" s="489"/>
      <c r="B83" s="490" t="s">
        <v>559</v>
      </c>
      <c r="C83" s="491"/>
      <c r="D83" s="491"/>
      <c r="E83" s="491"/>
      <c r="F83" s="491"/>
      <c r="G83" s="491"/>
      <c r="H83" s="492"/>
      <c r="I83" s="493"/>
      <c r="J83" s="494"/>
      <c r="K83" s="491"/>
    </row>
    <row r="84" spans="1:11" x14ac:dyDescent="0.2">
      <c r="A84" s="130" t="s">
        <v>496</v>
      </c>
      <c r="B84" s="127" t="s">
        <v>497</v>
      </c>
      <c r="C84" s="170" t="s">
        <v>202</v>
      </c>
      <c r="D84" s="170" t="s">
        <v>203</v>
      </c>
      <c r="E84" s="126" t="s">
        <v>498</v>
      </c>
      <c r="F84" s="126" t="s">
        <v>298</v>
      </c>
      <c r="G84" s="74"/>
      <c r="H84" s="178"/>
      <c r="I84" s="138"/>
      <c r="J84" s="177"/>
      <c r="K84" s="74"/>
    </row>
    <row r="85" spans="1:11" x14ac:dyDescent="0.2">
      <c r="A85" s="130"/>
      <c r="B85" s="127"/>
      <c r="C85" s="170"/>
      <c r="D85" s="170"/>
      <c r="E85" s="126" t="s">
        <v>499</v>
      </c>
      <c r="F85" s="126" t="s">
        <v>500</v>
      </c>
      <c r="G85" s="74"/>
      <c r="H85" s="175"/>
      <c r="I85" s="175"/>
      <c r="J85" s="74"/>
      <c r="K85" s="74"/>
    </row>
    <row r="86" spans="1:11" x14ac:dyDescent="0.2">
      <c r="A86" s="112" t="s">
        <v>4</v>
      </c>
      <c r="B86" s="136" t="s">
        <v>5</v>
      </c>
      <c r="C86" s="74"/>
      <c r="D86" s="74"/>
      <c r="E86" s="74"/>
      <c r="F86" s="74"/>
      <c r="G86" s="74"/>
      <c r="H86" s="175"/>
      <c r="I86" s="175"/>
      <c r="J86" s="74"/>
      <c r="K86" s="74"/>
    </row>
    <row r="87" spans="1:11" x14ac:dyDescent="0.2">
      <c r="A87" s="112"/>
      <c r="B87" s="136"/>
      <c r="C87" s="74"/>
      <c r="D87" s="74"/>
      <c r="E87" s="74"/>
      <c r="F87" s="74"/>
      <c r="G87" s="74"/>
      <c r="H87" s="175"/>
      <c r="I87" s="175"/>
      <c r="J87" s="74"/>
      <c r="K87" s="74"/>
    </row>
    <row r="88" spans="1:11" ht="28.5" x14ac:dyDescent="0.2">
      <c r="A88" s="130" t="s">
        <v>6</v>
      </c>
      <c r="B88" s="127" t="s">
        <v>501</v>
      </c>
      <c r="C88" s="127" t="s">
        <v>42</v>
      </c>
      <c r="D88" s="172">
        <v>85</v>
      </c>
      <c r="E88" s="172"/>
      <c r="F88" s="172">
        <f>D88*E88</f>
        <v>0</v>
      </c>
      <c r="G88" s="173"/>
      <c r="H88" s="178"/>
      <c r="I88" s="178"/>
      <c r="J88" s="74"/>
      <c r="K88" s="74"/>
    </row>
    <row r="89" spans="1:11" ht="28.5" x14ac:dyDescent="0.2">
      <c r="A89" s="130" t="s">
        <v>9</v>
      </c>
      <c r="B89" s="127" t="s">
        <v>502</v>
      </c>
      <c r="C89" s="170" t="s">
        <v>16</v>
      </c>
      <c r="D89" s="174">
        <v>1</v>
      </c>
      <c r="E89" s="172"/>
      <c r="F89" s="172">
        <f t="shared" ref="F89:F93" si="5">D89*E89</f>
        <v>0</v>
      </c>
      <c r="G89" s="175"/>
      <c r="H89" s="178"/>
      <c r="I89" s="178"/>
      <c r="J89" s="177"/>
      <c r="K89" s="74"/>
    </row>
    <row r="90" spans="1:11" ht="28.5" x14ac:dyDescent="0.2">
      <c r="A90" s="130" t="s">
        <v>14</v>
      </c>
      <c r="B90" s="127" t="s">
        <v>503</v>
      </c>
      <c r="C90" s="170" t="s">
        <v>16</v>
      </c>
      <c r="D90" s="174">
        <v>1</v>
      </c>
      <c r="E90" s="172"/>
      <c r="F90" s="172">
        <f t="shared" si="5"/>
        <v>0</v>
      </c>
      <c r="G90" s="175"/>
      <c r="H90" s="178"/>
      <c r="I90" s="138"/>
      <c r="J90" s="177"/>
      <c r="K90" s="74"/>
    </row>
    <row r="91" spans="1:11" ht="28.5" x14ac:dyDescent="0.2">
      <c r="A91" s="130" t="s">
        <v>17</v>
      </c>
      <c r="B91" s="127" t="s">
        <v>504</v>
      </c>
      <c r="C91" s="170" t="s">
        <v>16</v>
      </c>
      <c r="D91" s="174">
        <v>1</v>
      </c>
      <c r="E91" s="172"/>
      <c r="F91" s="172">
        <f t="shared" si="5"/>
        <v>0</v>
      </c>
      <c r="G91" s="175"/>
      <c r="H91" s="178"/>
      <c r="I91" s="138"/>
      <c r="J91" s="177"/>
      <c r="K91" s="74"/>
    </row>
    <row r="92" spans="1:11" ht="28.5" x14ac:dyDescent="0.2">
      <c r="A92" s="130" t="s">
        <v>25</v>
      </c>
      <c r="B92" s="127" t="s">
        <v>505</v>
      </c>
      <c r="C92" s="170" t="s">
        <v>16</v>
      </c>
      <c r="D92" s="174">
        <v>1</v>
      </c>
      <c r="E92" s="172"/>
      <c r="F92" s="172">
        <f t="shared" si="5"/>
        <v>0</v>
      </c>
      <c r="G92" s="175"/>
      <c r="H92" s="178"/>
      <c r="I92" s="138"/>
      <c r="J92" s="177"/>
      <c r="K92" s="74"/>
    </row>
    <row r="93" spans="1:11" ht="42.75" x14ac:dyDescent="0.2">
      <c r="A93" s="130" t="s">
        <v>506</v>
      </c>
      <c r="B93" s="127" t="s">
        <v>507</v>
      </c>
      <c r="C93" s="170" t="s">
        <v>16</v>
      </c>
      <c r="D93" s="174">
        <v>1</v>
      </c>
      <c r="E93" s="172"/>
      <c r="F93" s="172">
        <f t="shared" si="5"/>
        <v>0</v>
      </c>
      <c r="G93" s="175"/>
      <c r="H93" s="178"/>
      <c r="I93" s="138"/>
      <c r="J93" s="177"/>
      <c r="K93" s="74"/>
    </row>
    <row r="94" spans="1:11" x14ac:dyDescent="0.2">
      <c r="A94" s="130"/>
      <c r="B94" s="127"/>
      <c r="C94" s="170"/>
      <c r="D94" s="175"/>
      <c r="E94" s="175"/>
      <c r="F94" s="175"/>
      <c r="G94" s="175"/>
      <c r="H94" s="178"/>
      <c r="I94" s="178"/>
      <c r="J94" s="177"/>
      <c r="K94" s="74"/>
    </row>
    <row r="95" spans="1:11" s="342" customFormat="1" x14ac:dyDescent="0.2">
      <c r="A95" s="349"/>
      <c r="B95" s="350" t="s">
        <v>741</v>
      </c>
      <c r="C95" s="351"/>
      <c r="D95" s="352"/>
      <c r="E95" s="352"/>
      <c r="F95" s="353">
        <f>F88+F89+F90+F91+F92+F93</f>
        <v>0</v>
      </c>
      <c r="G95" s="352" t="s">
        <v>511</v>
      </c>
      <c r="H95" s="352"/>
      <c r="I95" s="353"/>
      <c r="J95" s="351"/>
    </row>
    <row r="96" spans="1:11" x14ac:dyDescent="0.2">
      <c r="A96" s="179"/>
      <c r="B96" s="127"/>
      <c r="C96" s="74"/>
      <c r="D96" s="74"/>
      <c r="E96" s="74"/>
      <c r="F96" s="74"/>
      <c r="G96" s="74"/>
      <c r="H96" s="178"/>
      <c r="I96" s="138"/>
      <c r="J96" s="177"/>
      <c r="K96" s="74"/>
    </row>
    <row r="97" spans="1:11" x14ac:dyDescent="0.2">
      <c r="A97" s="130"/>
      <c r="B97" s="127"/>
      <c r="C97" s="74"/>
      <c r="D97" s="175"/>
      <c r="E97" s="175"/>
      <c r="F97" s="175"/>
      <c r="G97" s="175"/>
      <c r="H97" s="184"/>
      <c r="I97" s="185"/>
      <c r="J97" s="186"/>
      <c r="K97" s="74"/>
    </row>
    <row r="98" spans="1:11" x14ac:dyDescent="0.2">
      <c r="A98" s="112" t="s">
        <v>28</v>
      </c>
      <c r="B98" s="136" t="s">
        <v>736</v>
      </c>
      <c r="C98" s="74"/>
      <c r="D98" s="175"/>
      <c r="E98" s="175"/>
      <c r="F98" s="175"/>
      <c r="G98" s="175"/>
      <c r="H98" s="168"/>
      <c r="I98" s="168"/>
    </row>
    <row r="99" spans="1:11" ht="171" x14ac:dyDescent="0.2">
      <c r="A99" s="112"/>
      <c r="B99" s="136" t="s">
        <v>512</v>
      </c>
      <c r="C99" s="74"/>
      <c r="D99" s="175"/>
      <c r="E99" s="175"/>
      <c r="F99" s="175"/>
      <c r="G99" s="175"/>
      <c r="H99" s="168"/>
      <c r="I99" s="168"/>
    </row>
    <row r="100" spans="1:11" ht="28.5" x14ac:dyDescent="0.2">
      <c r="A100" s="130" t="s">
        <v>31</v>
      </c>
      <c r="B100" s="127" t="s">
        <v>513</v>
      </c>
      <c r="C100" s="170" t="s">
        <v>39</v>
      </c>
      <c r="D100" s="174">
        <v>100</v>
      </c>
      <c r="E100" s="172"/>
      <c r="F100" s="172">
        <f>D100*E100</f>
        <v>0</v>
      </c>
      <c r="G100" s="175"/>
      <c r="H100" s="168"/>
      <c r="I100" s="168"/>
    </row>
    <row r="101" spans="1:11" ht="42.75" x14ac:dyDescent="0.2">
      <c r="A101" s="130" t="s">
        <v>33</v>
      </c>
      <c r="B101" s="127" t="s">
        <v>514</v>
      </c>
      <c r="C101" s="170" t="s">
        <v>39</v>
      </c>
      <c r="D101" s="174">
        <v>70</v>
      </c>
      <c r="E101" s="172"/>
      <c r="F101" s="172">
        <f t="shared" ref="F101:F107" si="6">D101*E101</f>
        <v>0</v>
      </c>
      <c r="G101" s="175"/>
      <c r="H101" s="168"/>
      <c r="I101" s="168"/>
    </row>
    <row r="102" spans="1:11" ht="42.75" x14ac:dyDescent="0.2">
      <c r="A102" s="130" t="s">
        <v>35</v>
      </c>
      <c r="B102" s="127" t="s">
        <v>515</v>
      </c>
      <c r="C102" s="170" t="s">
        <v>47</v>
      </c>
      <c r="D102" s="174">
        <v>119</v>
      </c>
      <c r="E102" s="172"/>
      <c r="F102" s="172">
        <f t="shared" si="6"/>
        <v>0</v>
      </c>
      <c r="G102" s="175"/>
      <c r="H102" s="168"/>
      <c r="I102" s="168"/>
    </row>
    <row r="103" spans="1:11" x14ac:dyDescent="0.2">
      <c r="A103" s="130" t="s">
        <v>40</v>
      </c>
      <c r="B103" s="127" t="s">
        <v>516</v>
      </c>
      <c r="C103" s="170" t="s">
        <v>39</v>
      </c>
      <c r="D103" s="174">
        <v>238</v>
      </c>
      <c r="E103" s="172"/>
      <c r="F103" s="172">
        <f t="shared" si="6"/>
        <v>0</v>
      </c>
      <c r="G103" s="175"/>
      <c r="H103" s="168"/>
      <c r="I103" s="168"/>
    </row>
    <row r="104" spans="1:11" ht="42.75" x14ac:dyDescent="0.2">
      <c r="A104" s="130" t="s">
        <v>43</v>
      </c>
      <c r="B104" s="127" t="s">
        <v>517</v>
      </c>
      <c r="C104" s="170" t="s">
        <v>39</v>
      </c>
      <c r="D104" s="174">
        <v>84</v>
      </c>
      <c r="E104" s="172"/>
      <c r="F104" s="172">
        <f t="shared" si="6"/>
        <v>0</v>
      </c>
      <c r="G104" s="175"/>
      <c r="H104" s="168"/>
      <c r="I104" s="168"/>
    </row>
    <row r="105" spans="1:11" ht="57" x14ac:dyDescent="0.2">
      <c r="A105" s="130" t="s">
        <v>45</v>
      </c>
      <c r="B105" s="127" t="s">
        <v>518</v>
      </c>
      <c r="C105" s="170" t="s">
        <v>47</v>
      </c>
      <c r="D105" s="174">
        <v>43</v>
      </c>
      <c r="E105" s="172"/>
      <c r="F105" s="172">
        <f t="shared" si="6"/>
        <v>0</v>
      </c>
      <c r="G105" s="175"/>
      <c r="H105" s="168"/>
      <c r="I105" s="168"/>
    </row>
    <row r="106" spans="1:11" ht="42.75" x14ac:dyDescent="0.2">
      <c r="A106" s="130" t="s">
        <v>48</v>
      </c>
      <c r="B106" s="127" t="s">
        <v>519</v>
      </c>
      <c r="C106" s="170" t="s">
        <v>47</v>
      </c>
      <c r="D106" s="174">
        <v>34</v>
      </c>
      <c r="E106" s="172"/>
      <c r="F106" s="172">
        <f t="shared" si="6"/>
        <v>0</v>
      </c>
      <c r="G106" s="175"/>
      <c r="H106" s="168"/>
      <c r="I106" s="168"/>
    </row>
    <row r="107" spans="1:11" ht="64.5" customHeight="1" x14ac:dyDescent="0.2">
      <c r="A107" s="130" t="s">
        <v>50</v>
      </c>
      <c r="B107" s="127" t="s">
        <v>520</v>
      </c>
      <c r="C107" s="170" t="s">
        <v>39</v>
      </c>
      <c r="D107" s="174">
        <v>10</v>
      </c>
      <c r="E107" s="172"/>
      <c r="F107" s="172">
        <f t="shared" si="6"/>
        <v>0</v>
      </c>
      <c r="G107" s="175"/>
      <c r="H107" s="168"/>
      <c r="I107" s="168"/>
    </row>
    <row r="108" spans="1:11" x14ac:dyDescent="0.2">
      <c r="A108" s="179" t="s">
        <v>496</v>
      </c>
      <c r="B108" s="127" t="s">
        <v>497</v>
      </c>
      <c r="C108" s="74" t="s">
        <v>202</v>
      </c>
      <c r="D108" s="74" t="s">
        <v>203</v>
      </c>
      <c r="E108" s="171" t="s">
        <v>498</v>
      </c>
      <c r="F108" s="171" t="s">
        <v>298</v>
      </c>
      <c r="G108" s="175"/>
      <c r="H108" s="168"/>
      <c r="I108" s="168"/>
    </row>
    <row r="109" spans="1:11" x14ac:dyDescent="0.2">
      <c r="A109" s="130"/>
      <c r="B109" s="136"/>
      <c r="C109" s="177"/>
      <c r="D109" s="178"/>
      <c r="E109" s="171" t="s">
        <v>499</v>
      </c>
      <c r="F109" s="171" t="s">
        <v>500</v>
      </c>
      <c r="G109" s="175"/>
      <c r="H109" s="168"/>
      <c r="I109" s="168"/>
    </row>
    <row r="110" spans="1:11" x14ac:dyDescent="0.2">
      <c r="A110" s="130"/>
      <c r="B110" s="127"/>
      <c r="C110" s="170"/>
      <c r="D110" s="174"/>
      <c r="E110" s="172"/>
      <c r="F110" s="172"/>
      <c r="G110" s="175"/>
      <c r="H110" s="168"/>
      <c r="I110" s="168"/>
    </row>
    <row r="111" spans="1:11" ht="42.75" x14ac:dyDescent="0.2">
      <c r="A111" s="130" t="s">
        <v>53</v>
      </c>
      <c r="B111" s="127" t="s">
        <v>521</v>
      </c>
      <c r="C111" s="170" t="s">
        <v>39</v>
      </c>
      <c r="D111" s="174">
        <v>10</v>
      </c>
      <c r="E111" s="172"/>
      <c r="F111" s="172">
        <f>D111*E111</f>
        <v>0</v>
      </c>
      <c r="G111" s="175"/>
      <c r="H111" s="168"/>
      <c r="I111" s="168"/>
    </row>
    <row r="112" spans="1:11" ht="28.5" x14ac:dyDescent="0.2">
      <c r="A112" s="130" t="s">
        <v>56</v>
      </c>
      <c r="B112" s="127" t="s">
        <v>522</v>
      </c>
      <c r="C112" s="170" t="s">
        <v>39</v>
      </c>
      <c r="D112" s="174">
        <v>20</v>
      </c>
      <c r="E112" s="172"/>
      <c r="F112" s="172">
        <f t="shared" ref="F112:F117" si="7">D112*E112</f>
        <v>0</v>
      </c>
      <c r="G112" s="175"/>
      <c r="H112" s="168"/>
      <c r="I112" s="168"/>
    </row>
    <row r="113" spans="1:9" ht="42.75" x14ac:dyDescent="0.2">
      <c r="A113" s="130" t="s">
        <v>58</v>
      </c>
      <c r="B113" s="127" t="s">
        <v>523</v>
      </c>
      <c r="C113" s="170" t="s">
        <v>47</v>
      </c>
      <c r="D113" s="174">
        <v>50</v>
      </c>
      <c r="E113" s="172"/>
      <c r="F113" s="172">
        <f t="shared" si="7"/>
        <v>0</v>
      </c>
      <c r="G113" s="175"/>
      <c r="H113" s="168"/>
      <c r="I113" s="168"/>
    </row>
    <row r="114" spans="1:9" ht="42.75" x14ac:dyDescent="0.2">
      <c r="A114" s="130" t="s">
        <v>60</v>
      </c>
      <c r="B114" s="127" t="s">
        <v>524</v>
      </c>
      <c r="C114" s="170" t="s">
        <v>47</v>
      </c>
      <c r="D114" s="174">
        <v>27</v>
      </c>
      <c r="E114" s="172"/>
      <c r="F114" s="172">
        <f t="shared" si="7"/>
        <v>0</v>
      </c>
      <c r="G114" s="175"/>
      <c r="I114" s="168"/>
    </row>
    <row r="115" spans="1:9" ht="57" x14ac:dyDescent="0.2">
      <c r="A115" s="130" t="s">
        <v>62</v>
      </c>
      <c r="B115" s="127" t="s">
        <v>525</v>
      </c>
      <c r="C115" s="170" t="s">
        <v>47</v>
      </c>
      <c r="D115" s="174">
        <v>43</v>
      </c>
      <c r="E115" s="172"/>
      <c r="F115" s="172">
        <f t="shared" si="7"/>
        <v>0</v>
      </c>
      <c r="G115" s="175"/>
      <c r="I115" s="168"/>
    </row>
    <row r="116" spans="1:9" ht="71.25" x14ac:dyDescent="0.2">
      <c r="A116" s="130" t="s">
        <v>64</v>
      </c>
      <c r="B116" s="127" t="s">
        <v>526</v>
      </c>
      <c r="C116" s="170" t="s">
        <v>47</v>
      </c>
      <c r="D116" s="174">
        <v>1</v>
      </c>
      <c r="E116" s="172"/>
      <c r="F116" s="172">
        <f t="shared" si="7"/>
        <v>0</v>
      </c>
      <c r="G116" s="175"/>
      <c r="I116" s="168"/>
    </row>
    <row r="117" spans="1:9" ht="42.75" x14ac:dyDescent="0.2">
      <c r="A117" s="130" t="s">
        <v>66</v>
      </c>
      <c r="B117" s="127" t="s">
        <v>527</v>
      </c>
      <c r="C117" s="170" t="s">
        <v>47</v>
      </c>
      <c r="D117" s="174">
        <v>10</v>
      </c>
      <c r="E117" s="174"/>
      <c r="F117" s="172">
        <f t="shared" si="7"/>
        <v>0</v>
      </c>
      <c r="G117" s="175"/>
      <c r="I117" s="168"/>
    </row>
    <row r="118" spans="1:9" x14ac:dyDescent="0.2">
      <c r="A118" s="130"/>
      <c r="B118" s="127"/>
      <c r="C118" s="74"/>
      <c r="D118" s="174"/>
      <c r="E118" s="174"/>
      <c r="F118" s="174"/>
      <c r="G118" s="175"/>
      <c r="I118" s="168"/>
    </row>
    <row r="119" spans="1:9" s="342" customFormat="1" x14ac:dyDescent="0.2">
      <c r="A119" s="349"/>
      <c r="B119" s="350" t="s">
        <v>737</v>
      </c>
      <c r="C119" s="351"/>
      <c r="D119" s="352"/>
      <c r="E119" s="352"/>
      <c r="F119" s="353">
        <f>F100+F101+F102+F103+F104+F105+F106+F107+F111+F112+F113+F114+F115+F116+F117</f>
        <v>0</v>
      </c>
      <c r="G119" s="352" t="s">
        <v>511</v>
      </c>
      <c r="I119" s="354"/>
    </row>
    <row r="120" spans="1:9" s="342" customFormat="1" x14ac:dyDescent="0.2">
      <c r="A120" s="349"/>
      <c r="B120" s="350"/>
      <c r="C120" s="351"/>
      <c r="D120" s="352"/>
      <c r="E120" s="352"/>
      <c r="F120" s="353"/>
      <c r="G120" s="352"/>
      <c r="I120" s="354"/>
    </row>
    <row r="121" spans="1:9" x14ac:dyDescent="0.2">
      <c r="A121" s="179" t="s">
        <v>496</v>
      </c>
      <c r="B121" s="127" t="s">
        <v>497</v>
      </c>
      <c r="C121" s="74" t="s">
        <v>202</v>
      </c>
      <c r="D121" s="74" t="s">
        <v>203</v>
      </c>
      <c r="E121" s="171" t="s">
        <v>498</v>
      </c>
      <c r="F121" s="171" t="s">
        <v>298</v>
      </c>
      <c r="G121" s="74"/>
      <c r="I121" s="168"/>
    </row>
    <row r="122" spans="1:9" x14ac:dyDescent="0.2">
      <c r="A122" s="130"/>
      <c r="B122" s="136"/>
      <c r="C122" s="177"/>
      <c r="D122" s="178"/>
      <c r="E122" s="171" t="s">
        <v>499</v>
      </c>
      <c r="F122" s="171" t="s">
        <v>500</v>
      </c>
      <c r="G122" s="178"/>
      <c r="I122" s="168"/>
    </row>
    <row r="123" spans="1:9" ht="28.5" x14ac:dyDescent="0.2">
      <c r="A123" s="112" t="s">
        <v>69</v>
      </c>
      <c r="B123" s="136" t="s">
        <v>738</v>
      </c>
      <c r="C123" s="74"/>
      <c r="D123" s="175"/>
      <c r="E123" s="175"/>
      <c r="F123" s="175"/>
      <c r="G123" s="175"/>
      <c r="I123" s="168"/>
    </row>
    <row r="124" spans="1:9" x14ac:dyDescent="0.2">
      <c r="A124" s="112"/>
      <c r="B124" s="136"/>
      <c r="C124" s="74"/>
      <c r="D124" s="175"/>
      <c r="E124" s="175"/>
      <c r="F124" s="175"/>
      <c r="G124" s="175"/>
      <c r="I124" s="168"/>
    </row>
    <row r="125" spans="1:9" ht="57" x14ac:dyDescent="0.2">
      <c r="A125" s="130"/>
      <c r="B125" s="136" t="s">
        <v>528</v>
      </c>
      <c r="C125" s="74"/>
      <c r="D125" s="175"/>
      <c r="E125" s="175"/>
      <c r="F125" s="175"/>
      <c r="G125" s="175"/>
      <c r="I125" s="168"/>
    </row>
    <row r="126" spans="1:9" ht="128.25" x14ac:dyDescent="0.2">
      <c r="A126" s="130" t="s">
        <v>71</v>
      </c>
      <c r="B126" s="176" t="s">
        <v>529</v>
      </c>
      <c r="C126" s="170" t="s">
        <v>16</v>
      </c>
      <c r="D126" s="174">
        <v>5</v>
      </c>
      <c r="E126" s="172"/>
      <c r="F126" s="172">
        <f>D126*E126</f>
        <v>0</v>
      </c>
      <c r="G126" s="175"/>
      <c r="I126" s="168"/>
    </row>
    <row r="127" spans="1:9" ht="85.5" x14ac:dyDescent="0.2">
      <c r="A127" s="130" t="s">
        <v>73</v>
      </c>
      <c r="B127" s="127" t="s">
        <v>530</v>
      </c>
      <c r="C127" s="170" t="s">
        <v>16</v>
      </c>
      <c r="D127" s="174">
        <v>5</v>
      </c>
      <c r="E127" s="172"/>
      <c r="F127" s="172">
        <f t="shared" ref="F127:F129" si="8">D127*E127</f>
        <v>0</v>
      </c>
      <c r="G127" s="175"/>
      <c r="I127" s="168"/>
    </row>
    <row r="128" spans="1:9" ht="85.5" x14ac:dyDescent="0.2">
      <c r="A128" s="130" t="s">
        <v>75</v>
      </c>
      <c r="B128" s="176" t="s">
        <v>560</v>
      </c>
      <c r="C128" s="170" t="s">
        <v>42</v>
      </c>
      <c r="D128" s="174">
        <v>85</v>
      </c>
      <c r="E128" s="172"/>
      <c r="F128" s="172">
        <f t="shared" si="8"/>
        <v>0</v>
      </c>
      <c r="G128" s="175"/>
      <c r="I128" s="168"/>
    </row>
    <row r="129" spans="1:9" ht="85.5" x14ac:dyDescent="0.2">
      <c r="A129" s="130" t="s">
        <v>77</v>
      </c>
      <c r="B129" s="176" t="s">
        <v>532</v>
      </c>
      <c r="C129" s="170" t="s">
        <v>42</v>
      </c>
      <c r="D129" s="174">
        <v>25</v>
      </c>
      <c r="E129" s="172"/>
      <c r="F129" s="172">
        <f t="shared" si="8"/>
        <v>0</v>
      </c>
      <c r="G129" s="175"/>
      <c r="I129" s="168"/>
    </row>
    <row r="130" spans="1:9" x14ac:dyDescent="0.2">
      <c r="A130" s="130"/>
      <c r="B130" s="127"/>
      <c r="C130" s="170"/>
      <c r="D130" s="174"/>
      <c r="E130" s="172"/>
      <c r="F130" s="172"/>
      <c r="G130" s="175"/>
      <c r="I130" s="168"/>
    </row>
    <row r="131" spans="1:9" s="342" customFormat="1" ht="28.5" x14ac:dyDescent="0.2">
      <c r="A131" s="349"/>
      <c r="B131" s="183" t="s">
        <v>739</v>
      </c>
      <c r="C131" s="351"/>
      <c r="D131" s="352"/>
      <c r="E131" s="352"/>
      <c r="F131" s="353">
        <f>F126+F127+F128+F129</f>
        <v>0</v>
      </c>
      <c r="G131" s="352" t="s">
        <v>511</v>
      </c>
      <c r="I131" s="354"/>
    </row>
    <row r="132" spans="1:9" x14ac:dyDescent="0.2">
      <c r="A132" s="130"/>
      <c r="B132" s="180"/>
      <c r="C132" s="177"/>
      <c r="D132" s="178"/>
      <c r="E132" s="178"/>
      <c r="F132" s="138"/>
      <c r="G132" s="178"/>
      <c r="I132" s="168"/>
    </row>
    <row r="133" spans="1:9" x14ac:dyDescent="0.2">
      <c r="A133" s="179" t="s">
        <v>496</v>
      </c>
      <c r="B133" s="127" t="s">
        <v>497</v>
      </c>
      <c r="C133" s="74" t="s">
        <v>202</v>
      </c>
      <c r="D133" s="74" t="s">
        <v>203</v>
      </c>
      <c r="E133" s="171" t="s">
        <v>498</v>
      </c>
      <c r="F133" s="171" t="s">
        <v>298</v>
      </c>
      <c r="G133" s="178"/>
      <c r="I133" s="168"/>
    </row>
    <row r="134" spans="1:9" x14ac:dyDescent="0.2">
      <c r="A134" s="130"/>
      <c r="B134" s="136"/>
      <c r="C134" s="177"/>
      <c r="D134" s="178"/>
      <c r="E134" s="171" t="s">
        <v>499</v>
      </c>
      <c r="F134" s="171" t="s">
        <v>500</v>
      </c>
      <c r="G134" s="178"/>
      <c r="I134" s="168"/>
    </row>
    <row r="135" spans="1:9" x14ac:dyDescent="0.2">
      <c r="A135" s="130"/>
      <c r="B135" s="180"/>
      <c r="C135" s="177"/>
      <c r="D135" s="178"/>
      <c r="E135" s="178"/>
      <c r="F135" s="138"/>
      <c r="G135" s="178"/>
      <c r="I135" s="168"/>
    </row>
    <row r="136" spans="1:9" x14ac:dyDescent="0.2">
      <c r="A136" s="130"/>
      <c r="B136" s="180"/>
      <c r="C136" s="177"/>
      <c r="D136" s="178"/>
      <c r="E136" s="178"/>
      <c r="F136" s="178"/>
      <c r="G136" s="175"/>
      <c r="I136" s="168"/>
    </row>
    <row r="137" spans="1:9" x14ac:dyDescent="0.2">
      <c r="A137" s="112" t="s">
        <v>85</v>
      </c>
      <c r="B137" s="180" t="s">
        <v>273</v>
      </c>
      <c r="C137" s="74"/>
      <c r="D137" s="175"/>
      <c r="E137" s="175"/>
      <c r="F137" s="175"/>
      <c r="G137" s="74"/>
      <c r="I137" s="168"/>
    </row>
    <row r="138" spans="1:9" x14ac:dyDescent="0.2">
      <c r="A138" s="112"/>
      <c r="B138" s="180"/>
      <c r="C138" s="74"/>
      <c r="D138" s="175"/>
      <c r="E138" s="175"/>
      <c r="F138" s="175"/>
      <c r="G138" s="175"/>
      <c r="I138" s="168"/>
    </row>
    <row r="139" spans="1:9" ht="42.75" x14ac:dyDescent="0.2">
      <c r="A139" s="130" t="s">
        <v>87</v>
      </c>
      <c r="B139" s="127" t="s">
        <v>540</v>
      </c>
      <c r="C139" s="170" t="s">
        <v>39</v>
      </c>
      <c r="D139" s="174">
        <v>10</v>
      </c>
      <c r="E139" s="172"/>
      <c r="F139" s="172">
        <f>D139*E139</f>
        <v>0</v>
      </c>
      <c r="G139" s="175"/>
      <c r="I139" s="168"/>
    </row>
    <row r="140" spans="1:9" ht="42.75" x14ac:dyDescent="0.2">
      <c r="A140" s="130" t="s">
        <v>90</v>
      </c>
      <c r="B140" s="127" t="s">
        <v>541</v>
      </c>
      <c r="C140" s="170" t="s">
        <v>39</v>
      </c>
      <c r="D140" s="174">
        <v>10</v>
      </c>
      <c r="E140" s="172"/>
      <c r="F140" s="172">
        <f t="shared" ref="F140:F150" si="9">D140*E140</f>
        <v>0</v>
      </c>
      <c r="G140" s="175"/>
      <c r="I140" s="168"/>
    </row>
    <row r="141" spans="1:9" x14ac:dyDescent="0.2">
      <c r="A141" s="130" t="s">
        <v>93</v>
      </c>
      <c r="B141" s="181" t="s">
        <v>542</v>
      </c>
      <c r="C141" s="170" t="s">
        <v>42</v>
      </c>
      <c r="D141" s="174">
        <v>85</v>
      </c>
      <c r="E141" s="172"/>
      <c r="F141" s="172">
        <f t="shared" si="9"/>
        <v>0</v>
      </c>
      <c r="G141" s="175"/>
      <c r="I141" s="168"/>
    </row>
    <row r="142" spans="1:9" x14ac:dyDescent="0.2">
      <c r="A142" s="130" t="s">
        <v>95</v>
      </c>
      <c r="B142" s="181" t="s">
        <v>543</v>
      </c>
      <c r="C142" s="170" t="s">
        <v>16</v>
      </c>
      <c r="D142" s="174">
        <v>5</v>
      </c>
      <c r="E142" s="172"/>
      <c r="F142" s="172">
        <f t="shared" si="9"/>
        <v>0</v>
      </c>
      <c r="G142" s="175"/>
      <c r="I142" s="168"/>
    </row>
    <row r="143" spans="1:9" ht="28.5" x14ac:dyDescent="0.2">
      <c r="A143" s="130" t="s">
        <v>97</v>
      </c>
      <c r="B143" s="127" t="s">
        <v>544</v>
      </c>
      <c r="C143" s="170" t="s">
        <v>42</v>
      </c>
      <c r="D143" s="174">
        <v>85</v>
      </c>
      <c r="E143" s="172"/>
      <c r="F143" s="172">
        <f t="shared" si="9"/>
        <v>0</v>
      </c>
      <c r="G143" s="175"/>
      <c r="I143" s="168"/>
    </row>
    <row r="144" spans="1:9" ht="42.75" x14ac:dyDescent="0.2">
      <c r="A144" s="130" t="s">
        <v>99</v>
      </c>
      <c r="B144" s="182" t="s">
        <v>545</v>
      </c>
      <c r="C144" s="170" t="s">
        <v>42</v>
      </c>
      <c r="D144" s="174">
        <v>85</v>
      </c>
      <c r="E144" s="172"/>
      <c r="F144" s="172">
        <f t="shared" si="9"/>
        <v>0</v>
      </c>
      <c r="G144" s="175"/>
      <c r="I144" s="168"/>
    </row>
    <row r="145" spans="1:9" ht="28.5" x14ac:dyDescent="0.2">
      <c r="A145" s="130" t="s">
        <v>546</v>
      </c>
      <c r="B145" s="182" t="s">
        <v>547</v>
      </c>
      <c r="C145" s="170" t="s">
        <v>42</v>
      </c>
      <c r="D145" s="174">
        <v>85</v>
      </c>
      <c r="E145" s="172"/>
      <c r="F145" s="172">
        <f t="shared" si="9"/>
        <v>0</v>
      </c>
      <c r="G145" s="175"/>
      <c r="I145" s="168"/>
    </row>
    <row r="146" spans="1:9" x14ac:dyDescent="0.2">
      <c r="A146" s="130" t="s">
        <v>548</v>
      </c>
      <c r="B146" s="181" t="s">
        <v>549</v>
      </c>
      <c r="C146" s="170" t="s">
        <v>550</v>
      </c>
      <c r="D146" s="174">
        <v>5</v>
      </c>
      <c r="E146" s="172"/>
      <c r="F146" s="172">
        <f t="shared" si="9"/>
        <v>0</v>
      </c>
      <c r="G146" s="175"/>
      <c r="I146" s="168"/>
    </row>
    <row r="147" spans="1:9" ht="28.5" x14ac:dyDescent="0.2">
      <c r="A147" s="130" t="s">
        <v>551</v>
      </c>
      <c r="B147" s="181" t="s">
        <v>552</v>
      </c>
      <c r="C147" s="170" t="s">
        <v>550</v>
      </c>
      <c r="D147" s="174">
        <v>5</v>
      </c>
      <c r="E147" s="172"/>
      <c r="F147" s="172">
        <f t="shared" si="9"/>
        <v>0</v>
      </c>
      <c r="G147" s="175"/>
      <c r="I147" s="168"/>
    </row>
    <row r="148" spans="1:9" x14ac:dyDescent="0.2">
      <c r="A148" s="130" t="s">
        <v>553</v>
      </c>
      <c r="B148" s="181" t="s">
        <v>196</v>
      </c>
      <c r="C148" s="170" t="s">
        <v>550</v>
      </c>
      <c r="D148" s="174">
        <v>5</v>
      </c>
      <c r="E148" s="172"/>
      <c r="F148" s="172">
        <f t="shared" si="9"/>
        <v>0</v>
      </c>
      <c r="G148" s="175"/>
      <c r="I148" s="168"/>
    </row>
    <row r="149" spans="1:9" x14ac:dyDescent="0.2">
      <c r="A149" s="130" t="s">
        <v>554</v>
      </c>
      <c r="B149" s="181" t="s">
        <v>555</v>
      </c>
      <c r="C149" s="170" t="s">
        <v>550</v>
      </c>
      <c r="D149" s="174">
        <v>2</v>
      </c>
      <c r="E149" s="172"/>
      <c r="F149" s="172">
        <f t="shared" si="9"/>
        <v>0</v>
      </c>
      <c r="G149" s="175"/>
      <c r="I149" s="168"/>
    </row>
    <row r="150" spans="1:9" x14ac:dyDescent="0.2">
      <c r="A150" s="130" t="s">
        <v>556</v>
      </c>
      <c r="B150" s="127" t="s">
        <v>557</v>
      </c>
      <c r="C150" s="170" t="s">
        <v>16</v>
      </c>
      <c r="D150" s="174">
        <v>1</v>
      </c>
      <c r="E150" s="174"/>
      <c r="F150" s="172">
        <f t="shared" si="9"/>
        <v>0</v>
      </c>
      <c r="G150" s="175"/>
      <c r="I150" s="168"/>
    </row>
    <row r="151" spans="1:9" x14ac:dyDescent="0.2">
      <c r="A151" s="179"/>
      <c r="B151" s="181"/>
      <c r="C151" s="170"/>
      <c r="D151" s="174"/>
      <c r="E151" s="174"/>
      <c r="F151" s="174"/>
      <c r="G151" s="175"/>
      <c r="I151" s="168"/>
    </row>
    <row r="152" spans="1:9" s="342" customFormat="1" ht="28.5" x14ac:dyDescent="0.2">
      <c r="A152" s="355"/>
      <c r="B152" s="183" t="s">
        <v>742</v>
      </c>
      <c r="C152" s="351"/>
      <c r="D152" s="352"/>
      <c r="E152" s="352"/>
      <c r="F152" s="353">
        <f>F139+F140+F141+F142+F143+F144+F145+F146+F147+F148+F149+F150</f>
        <v>0</v>
      </c>
      <c r="G152" s="354"/>
      <c r="I152" s="354"/>
    </row>
    <row r="153" spans="1:9" s="342" customFormat="1" x14ac:dyDescent="0.2">
      <c r="A153" s="355"/>
      <c r="B153" s="183"/>
      <c r="C153" s="351"/>
      <c r="D153" s="352"/>
      <c r="E153" s="352"/>
      <c r="F153" s="353"/>
      <c r="G153" s="354"/>
      <c r="I153" s="354"/>
    </row>
    <row r="154" spans="1:9" s="487" customFormat="1" x14ac:dyDescent="0.2">
      <c r="A154" s="481"/>
      <c r="B154" s="482" t="s">
        <v>752</v>
      </c>
      <c r="C154" s="483"/>
      <c r="D154" s="484"/>
      <c r="E154" s="484"/>
      <c r="F154" s="485">
        <f>F95+F119+F131+F152</f>
        <v>0</v>
      </c>
      <c r="G154" s="486"/>
      <c r="I154" s="503"/>
    </row>
    <row r="155" spans="1:9" s="510" customFormat="1" x14ac:dyDescent="0.2">
      <c r="A155" s="504"/>
      <c r="B155" s="505"/>
      <c r="C155" s="506"/>
      <c r="D155" s="507"/>
      <c r="E155" s="507"/>
      <c r="F155" s="508"/>
      <c r="G155" s="509"/>
      <c r="I155" s="511"/>
    </row>
    <row r="156" spans="1:9" s="495" customFormat="1" ht="18" x14ac:dyDescent="0.25">
      <c r="A156" s="489"/>
      <c r="B156" s="490" t="s">
        <v>561</v>
      </c>
      <c r="C156" s="491"/>
      <c r="D156" s="491"/>
      <c r="E156" s="491"/>
      <c r="F156" s="491"/>
      <c r="G156" s="491"/>
      <c r="I156" s="512"/>
    </row>
    <row r="157" spans="1:9" x14ac:dyDescent="0.2">
      <c r="A157" s="169"/>
      <c r="B157" s="125" t="s">
        <v>561</v>
      </c>
      <c r="C157" s="74"/>
      <c r="D157" s="74"/>
      <c r="E157" s="74"/>
      <c r="F157" s="74"/>
      <c r="G157" s="74"/>
      <c r="I157" s="168"/>
    </row>
    <row r="158" spans="1:9" x14ac:dyDescent="0.2">
      <c r="A158" s="130" t="s">
        <v>496</v>
      </c>
      <c r="B158" s="127" t="s">
        <v>497</v>
      </c>
      <c r="C158" s="170" t="s">
        <v>202</v>
      </c>
      <c r="D158" s="170" t="s">
        <v>203</v>
      </c>
      <c r="E158" s="126" t="s">
        <v>498</v>
      </c>
      <c r="F158" s="126" t="s">
        <v>298</v>
      </c>
      <c r="G158" s="74"/>
      <c r="I158" s="168"/>
    </row>
    <row r="159" spans="1:9" x14ac:dyDescent="0.2">
      <c r="A159" s="130"/>
      <c r="B159" s="127"/>
      <c r="C159" s="170"/>
      <c r="D159" s="170"/>
      <c r="E159" s="126" t="s">
        <v>499</v>
      </c>
      <c r="F159" s="126" t="s">
        <v>500</v>
      </c>
      <c r="G159" s="74"/>
      <c r="I159" s="168"/>
    </row>
    <row r="160" spans="1:9" x14ac:dyDescent="0.2">
      <c r="A160" s="112" t="s">
        <v>4</v>
      </c>
      <c r="B160" s="136" t="s">
        <v>5</v>
      </c>
      <c r="C160" s="74"/>
      <c r="D160" s="74"/>
      <c r="E160" s="74"/>
      <c r="F160" s="74"/>
      <c r="G160" s="74"/>
      <c r="I160" s="168"/>
    </row>
    <row r="161" spans="1:9" x14ac:dyDescent="0.2">
      <c r="A161" s="112"/>
      <c r="B161" s="136"/>
      <c r="C161" s="74"/>
      <c r="D161" s="74"/>
      <c r="E161" s="74"/>
      <c r="F161" s="74"/>
      <c r="G161" s="74"/>
      <c r="I161" s="168"/>
    </row>
    <row r="162" spans="1:9" ht="28.5" x14ac:dyDescent="0.2">
      <c r="A162" s="130" t="s">
        <v>6</v>
      </c>
      <c r="B162" s="127" t="s">
        <v>501</v>
      </c>
      <c r="C162" s="127" t="s">
        <v>42</v>
      </c>
      <c r="D162" s="172">
        <v>125</v>
      </c>
      <c r="E162" s="172"/>
      <c r="F162" s="172">
        <f>D162*E162</f>
        <v>0</v>
      </c>
      <c r="G162" s="173"/>
      <c r="I162" s="168"/>
    </row>
    <row r="163" spans="1:9" ht="28.5" x14ac:dyDescent="0.2">
      <c r="A163" s="130" t="s">
        <v>9</v>
      </c>
      <c r="B163" s="127" t="s">
        <v>502</v>
      </c>
      <c r="C163" s="170" t="s">
        <v>16</v>
      </c>
      <c r="D163" s="174">
        <v>1</v>
      </c>
      <c r="E163" s="172"/>
      <c r="F163" s="172">
        <f t="shared" ref="F163:F170" si="10">D163*E163</f>
        <v>0</v>
      </c>
      <c r="G163" s="175"/>
      <c r="I163" s="168"/>
    </row>
    <row r="164" spans="1:9" ht="28.5" x14ac:dyDescent="0.2">
      <c r="A164" s="130" t="s">
        <v>14</v>
      </c>
      <c r="B164" s="127" t="s">
        <v>503</v>
      </c>
      <c r="C164" s="170" t="s">
        <v>16</v>
      </c>
      <c r="D164" s="174">
        <v>1</v>
      </c>
      <c r="E164" s="172"/>
      <c r="F164" s="172">
        <f t="shared" si="10"/>
        <v>0</v>
      </c>
      <c r="G164" s="175"/>
      <c r="I164" s="168"/>
    </row>
    <row r="165" spans="1:9" ht="28.5" x14ac:dyDescent="0.2">
      <c r="A165" s="130" t="s">
        <v>17</v>
      </c>
      <c r="B165" s="127" t="s">
        <v>504</v>
      </c>
      <c r="C165" s="170" t="s">
        <v>16</v>
      </c>
      <c r="D165" s="174">
        <v>1</v>
      </c>
      <c r="E165" s="172"/>
      <c r="F165" s="172">
        <f t="shared" si="10"/>
        <v>0</v>
      </c>
      <c r="G165" s="175"/>
      <c r="I165" s="168"/>
    </row>
    <row r="166" spans="1:9" ht="28.5" x14ac:dyDescent="0.2">
      <c r="A166" s="130" t="s">
        <v>25</v>
      </c>
      <c r="B166" s="127" t="s">
        <v>505</v>
      </c>
      <c r="C166" s="170" t="s">
        <v>16</v>
      </c>
      <c r="D166" s="174">
        <v>1</v>
      </c>
      <c r="E166" s="172"/>
      <c r="F166" s="172">
        <f t="shared" si="10"/>
        <v>0</v>
      </c>
      <c r="G166" s="175"/>
      <c r="I166" s="168"/>
    </row>
    <row r="167" spans="1:9" ht="28.5" x14ac:dyDescent="0.2">
      <c r="A167" s="130" t="s">
        <v>506</v>
      </c>
      <c r="B167" s="127" t="s">
        <v>562</v>
      </c>
      <c r="C167" s="170" t="s">
        <v>42</v>
      </c>
      <c r="D167" s="174">
        <v>30</v>
      </c>
      <c r="E167" s="172"/>
      <c r="F167" s="172">
        <f t="shared" si="10"/>
        <v>0</v>
      </c>
      <c r="G167" s="175"/>
      <c r="I167" s="168"/>
    </row>
    <row r="168" spans="1:9" ht="85.5" x14ac:dyDescent="0.2">
      <c r="A168" s="130" t="s">
        <v>508</v>
      </c>
      <c r="B168" s="176" t="s">
        <v>563</v>
      </c>
      <c r="C168" s="170" t="s">
        <v>39</v>
      </c>
      <c r="D168" s="174">
        <v>30</v>
      </c>
      <c r="E168" s="172"/>
      <c r="F168" s="172">
        <f t="shared" si="10"/>
        <v>0</v>
      </c>
      <c r="G168" s="175"/>
      <c r="I168" s="168"/>
    </row>
    <row r="169" spans="1:9" ht="57" x14ac:dyDescent="0.2">
      <c r="A169" s="130" t="s">
        <v>564</v>
      </c>
      <c r="B169" s="127" t="s">
        <v>565</v>
      </c>
      <c r="C169" s="170" t="s">
        <v>42</v>
      </c>
      <c r="D169" s="174">
        <v>10</v>
      </c>
      <c r="E169" s="172"/>
      <c r="F169" s="172">
        <f>D169*E169</f>
        <v>0</v>
      </c>
      <c r="G169" s="175"/>
      <c r="I169" s="168"/>
    </row>
    <row r="170" spans="1:9" ht="42.75" x14ac:dyDescent="0.2">
      <c r="A170" s="130" t="s">
        <v>566</v>
      </c>
      <c r="B170" s="127" t="s">
        <v>507</v>
      </c>
      <c r="C170" s="170" t="s">
        <v>16</v>
      </c>
      <c r="D170" s="174">
        <v>1</v>
      </c>
      <c r="E170" s="172"/>
      <c r="F170" s="172">
        <f t="shared" si="10"/>
        <v>0</v>
      </c>
      <c r="G170" s="175"/>
      <c r="I170" s="168"/>
    </row>
    <row r="171" spans="1:9" x14ac:dyDescent="0.2">
      <c r="A171" s="130"/>
      <c r="B171" s="127"/>
      <c r="C171" s="170"/>
      <c r="D171" s="175"/>
      <c r="E171" s="175"/>
      <c r="F171" s="175"/>
      <c r="G171" s="175"/>
      <c r="I171" s="168"/>
    </row>
    <row r="172" spans="1:9" s="342" customFormat="1" x14ac:dyDescent="0.2">
      <c r="A172" s="349"/>
      <c r="B172" s="350" t="s">
        <v>741</v>
      </c>
      <c r="C172" s="351"/>
      <c r="D172" s="352"/>
      <c r="E172" s="352"/>
      <c r="F172" s="353">
        <f>F162+F163+F164+F165+F166+F167+F168+F169+F170</f>
        <v>0</v>
      </c>
      <c r="G172" s="352" t="s">
        <v>511</v>
      </c>
      <c r="I172" s="354"/>
    </row>
    <row r="173" spans="1:9" x14ac:dyDescent="0.2">
      <c r="A173" s="179"/>
      <c r="B173" s="127"/>
      <c r="C173" s="74"/>
      <c r="D173" s="74"/>
      <c r="E173" s="74"/>
      <c r="F173" s="74"/>
      <c r="G173" s="74"/>
      <c r="I173" s="168"/>
    </row>
    <row r="174" spans="1:9" x14ac:dyDescent="0.2">
      <c r="A174" s="130"/>
      <c r="B174" s="127"/>
      <c r="C174" s="74"/>
      <c r="D174" s="175"/>
      <c r="E174" s="175"/>
      <c r="F174" s="175"/>
      <c r="G174" s="175"/>
      <c r="I174" s="168"/>
    </row>
    <row r="175" spans="1:9" x14ac:dyDescent="0.2">
      <c r="A175" s="112" t="s">
        <v>28</v>
      </c>
      <c r="B175" s="136" t="s">
        <v>736</v>
      </c>
      <c r="C175" s="74"/>
      <c r="D175" s="175"/>
      <c r="E175" s="175"/>
      <c r="F175" s="175"/>
      <c r="G175" s="175"/>
      <c r="I175" s="168"/>
    </row>
    <row r="176" spans="1:9" ht="171" x14ac:dyDescent="0.2">
      <c r="A176" s="112"/>
      <c r="B176" s="136" t="s">
        <v>512</v>
      </c>
      <c r="C176" s="74"/>
      <c r="D176" s="175"/>
      <c r="E176" s="175"/>
      <c r="F176" s="175"/>
      <c r="G176" s="175"/>
      <c r="I176" s="168"/>
    </row>
    <row r="177" spans="1:9" ht="28.5" x14ac:dyDescent="0.2">
      <c r="A177" s="130" t="s">
        <v>31</v>
      </c>
      <c r="B177" s="127" t="s">
        <v>513</v>
      </c>
      <c r="C177" s="170" t="s">
        <v>39</v>
      </c>
      <c r="D177" s="174">
        <v>200</v>
      </c>
      <c r="E177" s="172"/>
      <c r="F177" s="172">
        <f>D177*E177</f>
        <v>0</v>
      </c>
      <c r="G177" s="175"/>
      <c r="I177" s="168"/>
    </row>
    <row r="178" spans="1:9" ht="42.75" x14ac:dyDescent="0.2">
      <c r="A178" s="130" t="s">
        <v>33</v>
      </c>
      <c r="B178" s="127" t="s">
        <v>514</v>
      </c>
      <c r="C178" s="170" t="s">
        <v>39</v>
      </c>
      <c r="D178" s="174">
        <v>50</v>
      </c>
      <c r="E178" s="172"/>
      <c r="F178" s="172">
        <f t="shared" ref="F178:F195" si="11">D178*E178</f>
        <v>0</v>
      </c>
      <c r="G178" s="175"/>
      <c r="I178" s="168"/>
    </row>
    <row r="179" spans="1:9" ht="42.75" x14ac:dyDescent="0.2">
      <c r="A179" s="130" t="s">
        <v>35</v>
      </c>
      <c r="B179" s="127" t="s">
        <v>515</v>
      </c>
      <c r="C179" s="170" t="s">
        <v>47</v>
      </c>
      <c r="D179" s="174">
        <v>175</v>
      </c>
      <c r="E179" s="172"/>
      <c r="F179" s="172">
        <f t="shared" si="11"/>
        <v>0</v>
      </c>
      <c r="G179" s="175"/>
      <c r="I179" s="168"/>
    </row>
    <row r="180" spans="1:9" x14ac:dyDescent="0.2">
      <c r="A180" s="130"/>
      <c r="B180" s="127"/>
      <c r="C180" s="170"/>
      <c r="D180" s="174"/>
      <c r="E180" s="172"/>
      <c r="F180" s="172"/>
      <c r="G180" s="175"/>
      <c r="I180" s="168"/>
    </row>
    <row r="181" spans="1:9" x14ac:dyDescent="0.2">
      <c r="A181" s="130" t="s">
        <v>496</v>
      </c>
      <c r="B181" s="127" t="s">
        <v>497</v>
      </c>
      <c r="C181" s="170" t="s">
        <v>202</v>
      </c>
      <c r="D181" s="170" t="s">
        <v>203</v>
      </c>
      <c r="E181" s="126"/>
      <c r="F181" s="172"/>
      <c r="G181" s="175"/>
      <c r="I181" s="168"/>
    </row>
    <row r="182" spans="1:9" x14ac:dyDescent="0.2">
      <c r="A182" s="130"/>
      <c r="B182" s="127"/>
      <c r="C182" s="170"/>
      <c r="D182" s="170"/>
      <c r="E182" s="126"/>
      <c r="F182" s="172"/>
      <c r="G182" s="175"/>
      <c r="I182" s="168"/>
    </row>
    <row r="183" spans="1:9" x14ac:dyDescent="0.2">
      <c r="A183" s="130"/>
      <c r="B183" s="127"/>
      <c r="C183" s="170"/>
      <c r="D183" s="174"/>
      <c r="E183" s="172"/>
      <c r="F183" s="172"/>
      <c r="G183" s="175"/>
      <c r="I183" s="168"/>
    </row>
    <row r="184" spans="1:9" x14ac:dyDescent="0.2">
      <c r="A184" s="130" t="s">
        <v>37</v>
      </c>
      <c r="B184" s="127" t="s">
        <v>516</v>
      </c>
      <c r="C184" s="170" t="s">
        <v>39</v>
      </c>
      <c r="D184" s="174">
        <v>235</v>
      </c>
      <c r="E184" s="172"/>
      <c r="F184" s="172">
        <f t="shared" si="11"/>
        <v>0</v>
      </c>
      <c r="G184" s="175"/>
    </row>
    <row r="185" spans="1:9" ht="42.75" x14ac:dyDescent="0.2">
      <c r="A185" s="130" t="s">
        <v>40</v>
      </c>
      <c r="B185" s="127" t="s">
        <v>517</v>
      </c>
      <c r="C185" s="170" t="s">
        <v>39</v>
      </c>
      <c r="D185" s="174">
        <v>125</v>
      </c>
      <c r="E185" s="172"/>
      <c r="F185" s="172">
        <f t="shared" si="11"/>
        <v>0</v>
      </c>
      <c r="G185" s="175"/>
    </row>
    <row r="186" spans="1:9" ht="57" x14ac:dyDescent="0.2">
      <c r="A186" s="130" t="s">
        <v>43</v>
      </c>
      <c r="B186" s="127" t="s">
        <v>518</v>
      </c>
      <c r="C186" s="170" t="s">
        <v>47</v>
      </c>
      <c r="D186" s="174">
        <v>63</v>
      </c>
      <c r="E186" s="172"/>
      <c r="F186" s="172">
        <f t="shared" si="11"/>
        <v>0</v>
      </c>
      <c r="G186" s="175"/>
    </row>
    <row r="187" spans="1:9" ht="42.75" x14ac:dyDescent="0.2">
      <c r="A187" s="130" t="s">
        <v>45</v>
      </c>
      <c r="B187" s="127" t="s">
        <v>519</v>
      </c>
      <c r="C187" s="170" t="s">
        <v>47</v>
      </c>
      <c r="D187" s="174">
        <v>50</v>
      </c>
      <c r="E187" s="172"/>
      <c r="F187" s="172">
        <f t="shared" si="11"/>
        <v>0</v>
      </c>
      <c r="G187" s="175"/>
    </row>
    <row r="188" spans="1:9" ht="57" x14ac:dyDescent="0.2">
      <c r="A188" s="130" t="s">
        <v>48</v>
      </c>
      <c r="B188" s="127" t="s">
        <v>520</v>
      </c>
      <c r="C188" s="170" t="s">
        <v>39</v>
      </c>
      <c r="D188" s="174">
        <v>10</v>
      </c>
      <c r="E188" s="172"/>
      <c r="F188" s="172">
        <f t="shared" si="11"/>
        <v>0</v>
      </c>
      <c r="G188" s="175"/>
    </row>
    <row r="189" spans="1:9" ht="42.75" x14ac:dyDescent="0.2">
      <c r="A189" s="130" t="s">
        <v>50</v>
      </c>
      <c r="B189" s="127" t="s">
        <v>521</v>
      </c>
      <c r="C189" s="170" t="s">
        <v>39</v>
      </c>
      <c r="D189" s="174">
        <v>10</v>
      </c>
      <c r="E189" s="172"/>
      <c r="F189" s="172">
        <f t="shared" si="11"/>
        <v>0</v>
      </c>
      <c r="G189" s="175"/>
    </row>
    <row r="190" spans="1:9" ht="28.5" x14ac:dyDescent="0.2">
      <c r="A190" s="130" t="s">
        <v>53</v>
      </c>
      <c r="B190" s="127" t="s">
        <v>522</v>
      </c>
      <c r="C190" s="170" t="s">
        <v>39</v>
      </c>
      <c r="D190" s="174">
        <v>20</v>
      </c>
      <c r="E190" s="172"/>
      <c r="F190" s="172">
        <f t="shared" si="11"/>
        <v>0</v>
      </c>
      <c r="G190" s="175"/>
    </row>
    <row r="191" spans="1:9" ht="42.75" x14ac:dyDescent="0.2">
      <c r="A191" s="130" t="s">
        <v>56</v>
      </c>
      <c r="B191" s="127" t="s">
        <v>523</v>
      </c>
      <c r="C191" s="170" t="s">
        <v>47</v>
      </c>
      <c r="D191" s="174">
        <v>100</v>
      </c>
      <c r="E191" s="172"/>
      <c r="F191" s="172">
        <f t="shared" si="11"/>
        <v>0</v>
      </c>
      <c r="G191" s="175"/>
    </row>
    <row r="192" spans="1:9" ht="42.75" x14ac:dyDescent="0.2">
      <c r="A192" s="130" t="s">
        <v>58</v>
      </c>
      <c r="B192" s="127" t="s">
        <v>524</v>
      </c>
      <c r="C192" s="170" t="s">
        <v>47</v>
      </c>
      <c r="D192" s="174">
        <v>13</v>
      </c>
      <c r="E192" s="172"/>
      <c r="F192" s="172">
        <f t="shared" si="11"/>
        <v>0</v>
      </c>
      <c r="G192" s="175"/>
    </row>
    <row r="193" spans="1:7" ht="57" x14ac:dyDescent="0.2">
      <c r="A193" s="130" t="s">
        <v>60</v>
      </c>
      <c r="B193" s="127" t="s">
        <v>525</v>
      </c>
      <c r="C193" s="170" t="s">
        <v>47</v>
      </c>
      <c r="D193" s="174">
        <v>63</v>
      </c>
      <c r="E193" s="172"/>
      <c r="F193" s="172">
        <f t="shared" si="11"/>
        <v>0</v>
      </c>
      <c r="G193" s="175"/>
    </row>
    <row r="194" spans="1:7" ht="71.25" x14ac:dyDescent="0.2">
      <c r="A194" s="130" t="s">
        <v>62</v>
      </c>
      <c r="B194" s="127" t="s">
        <v>526</v>
      </c>
      <c r="C194" s="170" t="s">
        <v>47</v>
      </c>
      <c r="D194" s="174">
        <v>0</v>
      </c>
      <c r="E194" s="172"/>
      <c r="F194" s="172">
        <f t="shared" si="11"/>
        <v>0</v>
      </c>
      <c r="G194" s="175"/>
    </row>
    <row r="195" spans="1:7" ht="42.75" x14ac:dyDescent="0.2">
      <c r="A195" s="130" t="s">
        <v>64</v>
      </c>
      <c r="B195" s="127" t="s">
        <v>527</v>
      </c>
      <c r="C195" s="170" t="s">
        <v>47</v>
      </c>
      <c r="D195" s="174">
        <v>10</v>
      </c>
      <c r="E195" s="174"/>
      <c r="F195" s="172">
        <f t="shared" si="11"/>
        <v>0</v>
      </c>
      <c r="G195" s="175"/>
    </row>
    <row r="196" spans="1:7" x14ac:dyDescent="0.2">
      <c r="A196" s="130"/>
      <c r="B196" s="127"/>
      <c r="C196" s="74"/>
      <c r="D196" s="174"/>
      <c r="E196" s="174"/>
      <c r="F196" s="174"/>
      <c r="G196" s="175"/>
    </row>
    <row r="197" spans="1:7" s="342" customFormat="1" x14ac:dyDescent="0.2">
      <c r="A197" s="349"/>
      <c r="B197" s="350" t="s">
        <v>737</v>
      </c>
      <c r="C197" s="351"/>
      <c r="D197" s="352"/>
      <c r="E197" s="352"/>
      <c r="F197" s="353">
        <f>F177+F178+F179+F184+F185+F186+F187+F188+F189+F190+F191+F192+F193+F194+F195</f>
        <v>0</v>
      </c>
      <c r="G197" s="352" t="s">
        <v>511</v>
      </c>
    </row>
    <row r="198" spans="1:7" s="342" customFormat="1" x14ac:dyDescent="0.2">
      <c r="A198" s="349"/>
      <c r="B198" s="350"/>
      <c r="C198" s="351"/>
      <c r="D198" s="352"/>
      <c r="E198" s="352"/>
      <c r="F198" s="353"/>
      <c r="G198" s="352"/>
    </row>
    <row r="199" spans="1:7" x14ac:dyDescent="0.2">
      <c r="A199" s="179" t="s">
        <v>496</v>
      </c>
      <c r="B199" s="127" t="s">
        <v>497</v>
      </c>
      <c r="C199" s="74" t="s">
        <v>202</v>
      </c>
      <c r="D199" s="74" t="s">
        <v>203</v>
      </c>
      <c r="E199" s="171" t="s">
        <v>498</v>
      </c>
      <c r="F199" s="171" t="s">
        <v>298</v>
      </c>
      <c r="G199" s="74"/>
    </row>
    <row r="200" spans="1:7" x14ac:dyDescent="0.2">
      <c r="A200" s="130"/>
      <c r="B200" s="136"/>
      <c r="C200" s="177"/>
      <c r="D200" s="178"/>
      <c r="E200" s="171" t="s">
        <v>499</v>
      </c>
      <c r="F200" s="171" t="s">
        <v>500</v>
      </c>
      <c r="G200" s="178"/>
    </row>
    <row r="201" spans="1:7" ht="28.5" x14ac:dyDescent="0.2">
      <c r="A201" s="112" t="s">
        <v>69</v>
      </c>
      <c r="B201" s="136" t="s">
        <v>738</v>
      </c>
      <c r="C201" s="74"/>
      <c r="D201" s="175"/>
      <c r="E201" s="175"/>
      <c r="F201" s="175"/>
      <c r="G201" s="175"/>
    </row>
    <row r="202" spans="1:7" x14ac:dyDescent="0.2">
      <c r="A202" s="112"/>
      <c r="B202" s="136"/>
      <c r="C202" s="74"/>
      <c r="D202" s="175"/>
      <c r="E202" s="175"/>
      <c r="F202" s="175"/>
      <c r="G202" s="175"/>
    </row>
    <row r="203" spans="1:7" ht="57" x14ac:dyDescent="0.2">
      <c r="A203" s="130"/>
      <c r="B203" s="136" t="s">
        <v>528</v>
      </c>
      <c r="C203" s="74"/>
      <c r="D203" s="175"/>
      <c r="E203" s="175"/>
      <c r="F203" s="175"/>
      <c r="G203" s="175"/>
    </row>
    <row r="204" spans="1:7" ht="128.25" x14ac:dyDescent="0.2">
      <c r="A204" s="130" t="s">
        <v>71</v>
      </c>
      <c r="B204" s="176" t="s">
        <v>529</v>
      </c>
      <c r="C204" s="170" t="s">
        <v>16</v>
      </c>
      <c r="D204" s="174">
        <v>6</v>
      </c>
      <c r="E204" s="172"/>
      <c r="F204" s="172">
        <f>D204*E204</f>
        <v>0</v>
      </c>
      <c r="G204" s="175"/>
    </row>
    <row r="205" spans="1:7" ht="85.5" x14ac:dyDescent="0.2">
      <c r="A205" s="130" t="s">
        <v>73</v>
      </c>
      <c r="B205" s="127" t="s">
        <v>530</v>
      </c>
      <c r="C205" s="170" t="s">
        <v>16</v>
      </c>
      <c r="D205" s="174">
        <v>6</v>
      </c>
      <c r="E205" s="172"/>
      <c r="F205" s="172">
        <f t="shared" ref="F205:F211" si="12">D205*E205</f>
        <v>0</v>
      </c>
      <c r="G205" s="175"/>
    </row>
    <row r="206" spans="1:7" ht="85.5" x14ac:dyDescent="0.2">
      <c r="A206" s="130" t="s">
        <v>75</v>
      </c>
      <c r="B206" s="176" t="s">
        <v>560</v>
      </c>
      <c r="C206" s="170" t="s">
        <v>42</v>
      </c>
      <c r="D206" s="174">
        <v>125</v>
      </c>
      <c r="E206" s="172"/>
      <c r="F206" s="172">
        <f t="shared" si="12"/>
        <v>0</v>
      </c>
      <c r="G206" s="175"/>
    </row>
    <row r="207" spans="1:7" ht="85.5" x14ac:dyDescent="0.2">
      <c r="A207" s="130" t="s">
        <v>77</v>
      </c>
      <c r="B207" s="176" t="s">
        <v>532</v>
      </c>
      <c r="C207" s="170" t="s">
        <v>42</v>
      </c>
      <c r="D207" s="174">
        <v>50</v>
      </c>
      <c r="E207" s="172"/>
      <c r="F207" s="172">
        <f t="shared" si="12"/>
        <v>0</v>
      </c>
      <c r="G207" s="175"/>
    </row>
    <row r="208" spans="1:7" ht="42.75" x14ac:dyDescent="0.2">
      <c r="A208" s="130" t="s">
        <v>79</v>
      </c>
      <c r="B208" s="127" t="s">
        <v>533</v>
      </c>
      <c r="C208" s="170"/>
      <c r="D208" s="174"/>
      <c r="E208" s="172"/>
      <c r="F208" s="172">
        <f t="shared" si="12"/>
        <v>0</v>
      </c>
      <c r="G208" s="175"/>
    </row>
    <row r="209" spans="1:7" x14ac:dyDescent="0.2">
      <c r="A209" s="130" t="s">
        <v>534</v>
      </c>
      <c r="B209" s="127" t="s">
        <v>535</v>
      </c>
      <c r="C209" s="170" t="s">
        <v>16</v>
      </c>
      <c r="D209" s="174">
        <v>1</v>
      </c>
      <c r="E209" s="172"/>
      <c r="F209" s="172">
        <f t="shared" si="12"/>
        <v>0</v>
      </c>
      <c r="G209" s="175"/>
    </row>
    <row r="210" spans="1:7" x14ac:dyDescent="0.2">
      <c r="A210" s="130" t="s">
        <v>536</v>
      </c>
      <c r="B210" s="127" t="s">
        <v>537</v>
      </c>
      <c r="C210" s="170" t="s">
        <v>16</v>
      </c>
      <c r="D210" s="174">
        <v>1</v>
      </c>
      <c r="E210" s="172"/>
      <c r="F210" s="172">
        <f t="shared" si="12"/>
        <v>0</v>
      </c>
      <c r="G210" s="175"/>
    </row>
    <row r="211" spans="1:7" ht="42.75" x14ac:dyDescent="0.2">
      <c r="A211" s="130" t="s">
        <v>81</v>
      </c>
      <c r="B211" s="127" t="s">
        <v>538</v>
      </c>
      <c r="C211" s="170" t="s">
        <v>16</v>
      </c>
      <c r="D211" s="174">
        <v>1</v>
      </c>
      <c r="E211" s="172"/>
      <c r="F211" s="172">
        <f t="shared" si="12"/>
        <v>0</v>
      </c>
      <c r="G211" s="175"/>
    </row>
    <row r="212" spans="1:7" x14ac:dyDescent="0.2">
      <c r="A212" s="130"/>
      <c r="B212" s="127"/>
      <c r="C212" s="170"/>
      <c r="D212" s="174"/>
      <c r="E212" s="172"/>
      <c r="F212" s="172"/>
      <c r="G212" s="175"/>
    </row>
    <row r="213" spans="1:7" s="342" customFormat="1" ht="28.5" x14ac:dyDescent="0.2">
      <c r="A213" s="349"/>
      <c r="B213" s="183" t="s">
        <v>739</v>
      </c>
      <c r="C213" s="351"/>
      <c r="D213" s="352"/>
      <c r="E213" s="352"/>
      <c r="F213" s="353">
        <f>F204+F205+F206+F207+F208+F209+F210+F211</f>
        <v>0</v>
      </c>
      <c r="G213" s="352" t="s">
        <v>511</v>
      </c>
    </row>
    <row r="214" spans="1:7" x14ac:dyDescent="0.2">
      <c r="A214" s="130"/>
      <c r="B214" s="180"/>
      <c r="C214" s="177"/>
      <c r="D214" s="178"/>
      <c r="E214" s="178"/>
      <c r="F214" s="138"/>
      <c r="G214" s="178"/>
    </row>
    <row r="215" spans="1:7" x14ac:dyDescent="0.2">
      <c r="A215" s="179" t="s">
        <v>496</v>
      </c>
      <c r="B215" s="127" t="s">
        <v>497</v>
      </c>
      <c r="C215" s="74" t="s">
        <v>202</v>
      </c>
      <c r="D215" s="74" t="s">
        <v>203</v>
      </c>
      <c r="E215" s="171" t="s">
        <v>498</v>
      </c>
      <c r="F215" s="171" t="s">
        <v>298</v>
      </c>
      <c r="G215" s="178"/>
    </row>
    <row r="216" spans="1:7" x14ac:dyDescent="0.2">
      <c r="A216" s="130"/>
      <c r="B216" s="136"/>
      <c r="C216" s="177"/>
      <c r="D216" s="178"/>
      <c r="E216" s="171" t="s">
        <v>499</v>
      </c>
      <c r="F216" s="171" t="s">
        <v>500</v>
      </c>
      <c r="G216" s="175"/>
    </row>
    <row r="217" spans="1:7" x14ac:dyDescent="0.2">
      <c r="A217" s="130"/>
      <c r="B217" s="136"/>
      <c r="C217" s="177"/>
      <c r="D217" s="178"/>
      <c r="E217" s="171"/>
      <c r="F217" s="171"/>
      <c r="G217" s="175"/>
    </row>
    <row r="218" spans="1:7" x14ac:dyDescent="0.2">
      <c r="A218" s="112" t="s">
        <v>85</v>
      </c>
      <c r="B218" s="180" t="s">
        <v>273</v>
      </c>
      <c r="C218" s="74"/>
      <c r="D218" s="175"/>
      <c r="E218" s="175"/>
      <c r="F218" s="175"/>
      <c r="G218" s="74"/>
    </row>
    <row r="219" spans="1:7" x14ac:dyDescent="0.2">
      <c r="A219" s="112"/>
      <c r="B219" s="180"/>
      <c r="C219" s="74"/>
      <c r="D219" s="175"/>
      <c r="E219" s="175"/>
      <c r="F219" s="175"/>
      <c r="G219" s="175"/>
    </row>
    <row r="220" spans="1:7" ht="42.75" x14ac:dyDescent="0.2">
      <c r="A220" s="130" t="s">
        <v>87</v>
      </c>
      <c r="B220" s="127" t="s">
        <v>540</v>
      </c>
      <c r="C220" s="170" t="s">
        <v>39</v>
      </c>
      <c r="D220" s="174">
        <v>10</v>
      </c>
      <c r="E220" s="172"/>
      <c r="F220" s="172">
        <f>D220*E220</f>
        <v>0</v>
      </c>
      <c r="G220" s="175"/>
    </row>
    <row r="221" spans="1:7" ht="42.75" x14ac:dyDescent="0.2">
      <c r="A221" s="130" t="s">
        <v>90</v>
      </c>
      <c r="B221" s="127" t="s">
        <v>541</v>
      </c>
      <c r="C221" s="170" t="s">
        <v>39</v>
      </c>
      <c r="D221" s="174">
        <v>10</v>
      </c>
      <c r="E221" s="172"/>
      <c r="F221" s="172">
        <f t="shared" ref="F221:F231" si="13">D221*E221</f>
        <v>0</v>
      </c>
      <c r="G221" s="175"/>
    </row>
    <row r="222" spans="1:7" x14ac:dyDescent="0.2">
      <c r="A222" s="130" t="s">
        <v>93</v>
      </c>
      <c r="B222" s="181" t="s">
        <v>542</v>
      </c>
      <c r="C222" s="170" t="s">
        <v>42</v>
      </c>
      <c r="D222" s="174">
        <v>125</v>
      </c>
      <c r="E222" s="172"/>
      <c r="F222" s="172">
        <f t="shared" si="13"/>
        <v>0</v>
      </c>
      <c r="G222" s="175"/>
    </row>
    <row r="223" spans="1:7" x14ac:dyDescent="0.2">
      <c r="A223" s="130" t="s">
        <v>95</v>
      </c>
      <c r="B223" s="181" t="s">
        <v>543</v>
      </c>
      <c r="C223" s="170" t="s">
        <v>16</v>
      </c>
      <c r="D223" s="174">
        <v>6</v>
      </c>
      <c r="E223" s="172"/>
      <c r="F223" s="172">
        <f t="shared" si="13"/>
        <v>0</v>
      </c>
      <c r="G223" s="175"/>
    </row>
    <row r="224" spans="1:7" ht="28.5" x14ac:dyDescent="0.2">
      <c r="A224" s="130" t="s">
        <v>97</v>
      </c>
      <c r="B224" s="127" t="s">
        <v>544</v>
      </c>
      <c r="C224" s="170" t="s">
        <v>42</v>
      </c>
      <c r="D224" s="174">
        <v>125</v>
      </c>
      <c r="E224" s="172"/>
      <c r="F224" s="172">
        <f t="shared" si="13"/>
        <v>0</v>
      </c>
      <c r="G224" s="175"/>
    </row>
    <row r="225" spans="1:7" ht="42.75" x14ac:dyDescent="0.2">
      <c r="A225" s="130" t="s">
        <v>99</v>
      </c>
      <c r="B225" s="182" t="s">
        <v>545</v>
      </c>
      <c r="C225" s="170" t="s">
        <v>42</v>
      </c>
      <c r="D225" s="174">
        <v>125</v>
      </c>
      <c r="E225" s="172"/>
      <c r="F225" s="172">
        <f t="shared" si="13"/>
        <v>0</v>
      </c>
      <c r="G225" s="175"/>
    </row>
    <row r="226" spans="1:7" ht="28.5" x14ac:dyDescent="0.2">
      <c r="A226" s="130" t="s">
        <v>546</v>
      </c>
      <c r="B226" s="182" t="s">
        <v>547</v>
      </c>
      <c r="C226" s="170" t="s">
        <v>42</v>
      </c>
      <c r="D226" s="174">
        <v>125</v>
      </c>
      <c r="E226" s="172"/>
      <c r="F226" s="172">
        <f t="shared" si="13"/>
        <v>0</v>
      </c>
      <c r="G226" s="175"/>
    </row>
    <row r="227" spans="1:7" x14ac:dyDescent="0.2">
      <c r="A227" s="130" t="s">
        <v>548</v>
      </c>
      <c r="B227" s="181" t="s">
        <v>549</v>
      </c>
      <c r="C227" s="170" t="s">
        <v>550</v>
      </c>
      <c r="D227" s="174">
        <v>5</v>
      </c>
      <c r="E227" s="172"/>
      <c r="F227" s="172">
        <f t="shared" si="13"/>
        <v>0</v>
      </c>
      <c r="G227" s="175"/>
    </row>
    <row r="228" spans="1:7" ht="28.5" x14ac:dyDescent="0.2">
      <c r="A228" s="130" t="s">
        <v>551</v>
      </c>
      <c r="B228" s="181" t="s">
        <v>552</v>
      </c>
      <c r="C228" s="170" t="s">
        <v>550</v>
      </c>
      <c r="D228" s="174">
        <v>5</v>
      </c>
      <c r="E228" s="172"/>
      <c r="F228" s="172">
        <f t="shared" si="13"/>
        <v>0</v>
      </c>
      <c r="G228" s="175"/>
    </row>
    <row r="229" spans="1:7" x14ac:dyDescent="0.2">
      <c r="A229" s="130" t="s">
        <v>553</v>
      </c>
      <c r="B229" s="181" t="s">
        <v>196</v>
      </c>
      <c r="C229" s="170" t="s">
        <v>550</v>
      </c>
      <c r="D229" s="174">
        <v>5</v>
      </c>
      <c r="E229" s="172"/>
      <c r="F229" s="172">
        <f t="shared" si="13"/>
        <v>0</v>
      </c>
      <c r="G229" s="175"/>
    </row>
    <row r="230" spans="1:7" x14ac:dyDescent="0.2">
      <c r="A230" s="130" t="s">
        <v>554</v>
      </c>
      <c r="B230" s="181" t="s">
        <v>555</v>
      </c>
      <c r="C230" s="170" t="s">
        <v>550</v>
      </c>
      <c r="D230" s="174">
        <v>2</v>
      </c>
      <c r="E230" s="172"/>
      <c r="F230" s="172">
        <f t="shared" si="13"/>
        <v>0</v>
      </c>
      <c r="G230" s="175"/>
    </row>
    <row r="231" spans="1:7" x14ac:dyDescent="0.2">
      <c r="A231" s="130" t="s">
        <v>556</v>
      </c>
      <c r="B231" s="127" t="s">
        <v>557</v>
      </c>
      <c r="C231" s="170" t="s">
        <v>16</v>
      </c>
      <c r="D231" s="174">
        <v>1</v>
      </c>
      <c r="E231" s="174"/>
      <c r="F231" s="172">
        <f t="shared" si="13"/>
        <v>0</v>
      </c>
      <c r="G231" s="175"/>
    </row>
    <row r="232" spans="1:7" x14ac:dyDescent="0.2">
      <c r="A232" s="179"/>
      <c r="B232" s="181"/>
      <c r="C232" s="170"/>
      <c r="D232" s="174"/>
      <c r="E232" s="174"/>
      <c r="F232" s="174"/>
      <c r="G232" s="175"/>
    </row>
    <row r="233" spans="1:7" s="342" customFormat="1" x14ac:dyDescent="0.2">
      <c r="A233" s="355"/>
      <c r="B233" s="183" t="s">
        <v>740</v>
      </c>
      <c r="C233" s="351"/>
      <c r="D233" s="352"/>
      <c r="E233" s="352"/>
      <c r="F233" s="353">
        <f>F220+F221+F222+F223+F224+F225+F226+F227+F228+F229+F230+F231</f>
        <v>0</v>
      </c>
      <c r="G233" s="354"/>
    </row>
    <row r="234" spans="1:7" s="342" customFormat="1" x14ac:dyDescent="0.2">
      <c r="A234" s="355"/>
      <c r="B234" s="183"/>
      <c r="C234" s="351"/>
      <c r="D234" s="352"/>
      <c r="E234" s="352"/>
      <c r="F234" s="353"/>
      <c r="G234" s="354"/>
    </row>
    <row r="235" spans="1:7" s="480" customFormat="1" x14ac:dyDescent="0.2">
      <c r="A235" s="481"/>
      <c r="B235" s="482" t="s">
        <v>753</v>
      </c>
      <c r="C235" s="483"/>
      <c r="D235" s="484"/>
      <c r="E235" s="484"/>
      <c r="F235" s="485">
        <f>F172+F197+F213+F233</f>
        <v>0</v>
      </c>
      <c r="G235" s="486"/>
    </row>
    <row r="236" spans="1:7" s="513" customFormat="1" x14ac:dyDescent="0.2">
      <c r="A236" s="504"/>
      <c r="B236" s="505"/>
      <c r="C236" s="506"/>
      <c r="D236" s="507"/>
      <c r="E236" s="507"/>
      <c r="F236" s="508"/>
      <c r="G236" s="509"/>
    </row>
    <row r="237" spans="1:7" s="491" customFormat="1" ht="18" x14ac:dyDescent="0.25">
      <c r="A237" s="514"/>
      <c r="B237" s="515" t="s">
        <v>754</v>
      </c>
      <c r="C237" s="494"/>
      <c r="D237" s="492"/>
      <c r="E237" s="492"/>
      <c r="F237" s="493"/>
      <c r="G237" s="516"/>
    </row>
    <row r="238" spans="1:7" x14ac:dyDescent="0.2">
      <c r="A238" s="179"/>
      <c r="B238" s="180"/>
      <c r="C238" s="177"/>
      <c r="D238" s="178"/>
      <c r="E238" s="178"/>
      <c r="F238" s="138"/>
      <c r="G238" s="175"/>
    </row>
    <row r="239" spans="1:7" x14ac:dyDescent="0.2">
      <c r="A239" s="169"/>
      <c r="B239" s="125" t="s">
        <v>567</v>
      </c>
      <c r="C239" s="74"/>
      <c r="D239" s="74"/>
      <c r="E239" s="74"/>
      <c r="F239" s="74"/>
      <c r="G239" s="74"/>
    </row>
    <row r="240" spans="1:7" x14ac:dyDescent="0.2">
      <c r="A240" s="130" t="s">
        <v>496</v>
      </c>
      <c r="B240" s="127" t="s">
        <v>497</v>
      </c>
      <c r="C240" s="170" t="s">
        <v>202</v>
      </c>
      <c r="D240" s="170" t="s">
        <v>203</v>
      </c>
      <c r="E240" s="126" t="s">
        <v>498</v>
      </c>
      <c r="F240" s="126" t="s">
        <v>298</v>
      </c>
      <c r="G240" s="74"/>
    </row>
    <row r="241" spans="1:7" x14ac:dyDescent="0.2">
      <c r="A241" s="130"/>
      <c r="B241" s="127"/>
      <c r="C241" s="170"/>
      <c r="D241" s="170"/>
      <c r="E241" s="126" t="s">
        <v>499</v>
      </c>
      <c r="F241" s="126" t="s">
        <v>500</v>
      </c>
      <c r="G241" s="74"/>
    </row>
    <row r="242" spans="1:7" x14ac:dyDescent="0.2">
      <c r="A242" s="112" t="s">
        <v>4</v>
      </c>
      <c r="B242" s="136" t="s">
        <v>5</v>
      </c>
      <c r="C242" s="74"/>
      <c r="D242" s="74"/>
      <c r="E242" s="74"/>
      <c r="F242" s="74"/>
      <c r="G242" s="74"/>
    </row>
    <row r="243" spans="1:7" x14ac:dyDescent="0.2">
      <c r="A243" s="112"/>
      <c r="B243" s="136"/>
      <c r="C243" s="74"/>
      <c r="D243" s="74"/>
      <c r="E243" s="74"/>
      <c r="F243" s="74"/>
      <c r="G243" s="74"/>
    </row>
    <row r="244" spans="1:7" ht="28.5" x14ac:dyDescent="0.2">
      <c r="A244" s="130" t="s">
        <v>6</v>
      </c>
      <c r="B244" s="127" t="s">
        <v>501</v>
      </c>
      <c r="C244" s="127" t="s">
        <v>42</v>
      </c>
      <c r="D244" s="172">
        <v>84</v>
      </c>
      <c r="E244" s="172"/>
      <c r="F244" s="172">
        <f>D244*E244</f>
        <v>0</v>
      </c>
      <c r="G244" s="173"/>
    </row>
    <row r="245" spans="1:7" ht="28.5" x14ac:dyDescent="0.2">
      <c r="A245" s="130" t="s">
        <v>9</v>
      </c>
      <c r="B245" s="127" t="s">
        <v>502</v>
      </c>
      <c r="C245" s="170" t="s">
        <v>16</v>
      </c>
      <c r="D245" s="174">
        <v>1</v>
      </c>
      <c r="E245" s="172"/>
      <c r="F245" s="172">
        <f t="shared" ref="F245:F249" si="14">D245*E245</f>
        <v>0</v>
      </c>
      <c r="G245" s="175"/>
    </row>
    <row r="246" spans="1:7" ht="28.5" x14ac:dyDescent="0.2">
      <c r="A246" s="130" t="s">
        <v>14</v>
      </c>
      <c r="B246" s="127" t="s">
        <v>503</v>
      </c>
      <c r="C246" s="170" t="s">
        <v>16</v>
      </c>
      <c r="D246" s="174">
        <v>1</v>
      </c>
      <c r="E246" s="172"/>
      <c r="F246" s="172">
        <f t="shared" si="14"/>
        <v>0</v>
      </c>
      <c r="G246" s="175"/>
    </row>
    <row r="247" spans="1:7" ht="28.5" x14ac:dyDescent="0.2">
      <c r="A247" s="130" t="s">
        <v>17</v>
      </c>
      <c r="B247" s="127" t="s">
        <v>504</v>
      </c>
      <c r="C247" s="170" t="s">
        <v>16</v>
      </c>
      <c r="D247" s="174">
        <v>1</v>
      </c>
      <c r="E247" s="172"/>
      <c r="F247" s="172">
        <f t="shared" si="14"/>
        <v>0</v>
      </c>
      <c r="G247" s="175"/>
    </row>
    <row r="248" spans="1:7" ht="28.5" x14ac:dyDescent="0.2">
      <c r="A248" s="130" t="s">
        <v>25</v>
      </c>
      <c r="B248" s="127" t="s">
        <v>505</v>
      </c>
      <c r="C248" s="170" t="s">
        <v>16</v>
      </c>
      <c r="D248" s="174">
        <v>1</v>
      </c>
      <c r="E248" s="172"/>
      <c r="F248" s="172">
        <f t="shared" si="14"/>
        <v>0</v>
      </c>
      <c r="G248" s="175"/>
    </row>
    <row r="249" spans="1:7" ht="42.75" x14ac:dyDescent="0.2">
      <c r="A249" s="130" t="s">
        <v>506</v>
      </c>
      <c r="B249" s="127" t="s">
        <v>507</v>
      </c>
      <c r="C249" s="170" t="s">
        <v>16</v>
      </c>
      <c r="D249" s="174">
        <v>1</v>
      </c>
      <c r="E249" s="172"/>
      <c r="F249" s="172">
        <f t="shared" si="14"/>
        <v>0</v>
      </c>
      <c r="G249" s="175"/>
    </row>
    <row r="250" spans="1:7" x14ac:dyDescent="0.2">
      <c r="A250" s="130"/>
      <c r="B250" s="127"/>
      <c r="C250" s="170"/>
      <c r="D250" s="175"/>
      <c r="E250" s="175"/>
      <c r="F250" s="175"/>
      <c r="G250" s="175"/>
    </row>
    <row r="251" spans="1:7" s="342" customFormat="1" x14ac:dyDescent="0.2">
      <c r="A251" s="349"/>
      <c r="B251" s="350" t="s">
        <v>741</v>
      </c>
      <c r="C251" s="351"/>
      <c r="D251" s="352"/>
      <c r="E251" s="352"/>
      <c r="F251" s="353">
        <f>F244+F245+F246+F247+F248+F249</f>
        <v>0</v>
      </c>
      <c r="G251" s="352" t="s">
        <v>511</v>
      </c>
    </row>
    <row r="252" spans="1:7" x14ac:dyDescent="0.2">
      <c r="A252" s="179"/>
      <c r="B252" s="127"/>
      <c r="C252" s="74"/>
      <c r="D252" s="74"/>
      <c r="E252" s="74"/>
      <c r="F252" s="74"/>
      <c r="G252" s="74"/>
    </row>
    <row r="253" spans="1:7" x14ac:dyDescent="0.2">
      <c r="A253" s="130"/>
      <c r="B253" s="127"/>
      <c r="C253" s="74"/>
      <c r="D253" s="175"/>
      <c r="E253" s="175"/>
      <c r="F253" s="175"/>
      <c r="G253" s="175"/>
    </row>
    <row r="254" spans="1:7" x14ac:dyDescent="0.2">
      <c r="A254" s="112" t="s">
        <v>28</v>
      </c>
      <c r="B254" s="136" t="s">
        <v>736</v>
      </c>
      <c r="C254" s="74"/>
      <c r="D254" s="175"/>
      <c r="E254" s="175"/>
      <c r="F254" s="175"/>
      <c r="G254" s="175"/>
    </row>
    <row r="255" spans="1:7" ht="171" x14ac:dyDescent="0.2">
      <c r="A255" s="112"/>
      <c r="B255" s="136" t="s">
        <v>512</v>
      </c>
      <c r="C255" s="74"/>
      <c r="D255" s="175"/>
      <c r="E255" s="175"/>
      <c r="F255" s="175"/>
      <c r="G255" s="175"/>
    </row>
    <row r="256" spans="1:7" ht="28.5" x14ac:dyDescent="0.2">
      <c r="A256" s="130" t="s">
        <v>31</v>
      </c>
      <c r="B256" s="127" t="s">
        <v>513</v>
      </c>
      <c r="C256" s="170" t="s">
        <v>39</v>
      </c>
      <c r="D256" s="174">
        <v>100</v>
      </c>
      <c r="E256" s="172"/>
      <c r="F256" s="172">
        <f>D256*E256</f>
        <v>0</v>
      </c>
      <c r="G256" s="175"/>
    </row>
    <row r="257" spans="1:7" ht="42.75" x14ac:dyDescent="0.2">
      <c r="A257" s="130" t="s">
        <v>33</v>
      </c>
      <c r="B257" s="127" t="s">
        <v>514</v>
      </c>
      <c r="C257" s="170" t="s">
        <v>39</v>
      </c>
      <c r="D257" s="174">
        <v>28</v>
      </c>
      <c r="E257" s="172"/>
      <c r="F257" s="172">
        <f t="shared" ref="F257:F273" si="15">D257*E257</f>
        <v>0</v>
      </c>
      <c r="G257" s="175"/>
    </row>
    <row r="258" spans="1:7" ht="42.75" x14ac:dyDescent="0.2">
      <c r="A258" s="130" t="s">
        <v>35</v>
      </c>
      <c r="B258" s="127" t="s">
        <v>515</v>
      </c>
      <c r="C258" s="170" t="s">
        <v>47</v>
      </c>
      <c r="D258" s="174">
        <v>126</v>
      </c>
      <c r="E258" s="172"/>
      <c r="F258" s="172">
        <f t="shared" si="15"/>
        <v>0</v>
      </c>
      <c r="G258" s="175"/>
    </row>
    <row r="259" spans="1:7" x14ac:dyDescent="0.2">
      <c r="A259" s="130"/>
      <c r="B259" s="127"/>
      <c r="C259" s="170"/>
      <c r="D259" s="174"/>
      <c r="E259" s="172"/>
      <c r="F259" s="172"/>
      <c r="G259" s="175"/>
    </row>
    <row r="260" spans="1:7" x14ac:dyDescent="0.2">
      <c r="A260" s="130" t="s">
        <v>496</v>
      </c>
      <c r="B260" s="127" t="s">
        <v>497</v>
      </c>
      <c r="C260" s="170" t="s">
        <v>202</v>
      </c>
      <c r="D260" s="170" t="s">
        <v>203</v>
      </c>
      <c r="E260" s="126"/>
      <c r="F260" s="172"/>
      <c r="G260" s="175"/>
    </row>
    <row r="261" spans="1:7" x14ac:dyDescent="0.2">
      <c r="A261" s="130"/>
      <c r="B261" s="127"/>
      <c r="C261" s="170"/>
      <c r="D261" s="170"/>
      <c r="E261" s="126"/>
      <c r="F261" s="172"/>
      <c r="G261" s="175"/>
    </row>
    <row r="262" spans="1:7" x14ac:dyDescent="0.2">
      <c r="A262" s="130"/>
      <c r="B262" s="127"/>
      <c r="C262" s="170"/>
      <c r="D262" s="174"/>
      <c r="E262" s="172"/>
      <c r="F262" s="172"/>
      <c r="G262" s="175"/>
    </row>
    <row r="263" spans="1:7" x14ac:dyDescent="0.2">
      <c r="A263" s="130" t="s">
        <v>40</v>
      </c>
      <c r="B263" s="127" t="s">
        <v>516</v>
      </c>
      <c r="C263" s="170" t="s">
        <v>39</v>
      </c>
      <c r="D263" s="174">
        <v>250</v>
      </c>
      <c r="E263" s="172"/>
      <c r="F263" s="172">
        <f t="shared" si="15"/>
        <v>0</v>
      </c>
      <c r="G263" s="175"/>
    </row>
    <row r="264" spans="1:7" ht="42.75" x14ac:dyDescent="0.2">
      <c r="A264" s="130" t="s">
        <v>43</v>
      </c>
      <c r="B264" s="127" t="s">
        <v>517</v>
      </c>
      <c r="C264" s="170" t="s">
        <v>39</v>
      </c>
      <c r="D264" s="174">
        <v>84</v>
      </c>
      <c r="E264" s="172"/>
      <c r="F264" s="172">
        <f t="shared" si="15"/>
        <v>0</v>
      </c>
      <c r="G264" s="175"/>
    </row>
    <row r="265" spans="1:7" ht="42.75" x14ac:dyDescent="0.2">
      <c r="A265" s="130" t="s">
        <v>48</v>
      </c>
      <c r="B265" s="127" t="s">
        <v>519</v>
      </c>
      <c r="C265" s="170" t="s">
        <v>47</v>
      </c>
      <c r="D265" s="174">
        <v>42</v>
      </c>
      <c r="E265" s="172"/>
      <c r="F265" s="172">
        <f t="shared" si="15"/>
        <v>0</v>
      </c>
      <c r="G265" s="175"/>
    </row>
    <row r="266" spans="1:7" ht="57" x14ac:dyDescent="0.2">
      <c r="A266" s="130" t="s">
        <v>50</v>
      </c>
      <c r="B266" s="127" t="s">
        <v>520</v>
      </c>
      <c r="C266" s="170" t="s">
        <v>39</v>
      </c>
      <c r="D266" s="174">
        <v>10</v>
      </c>
      <c r="E266" s="172"/>
      <c r="F266" s="172">
        <f t="shared" si="15"/>
        <v>0</v>
      </c>
      <c r="G266" s="175"/>
    </row>
    <row r="267" spans="1:7" ht="42.75" x14ac:dyDescent="0.2">
      <c r="A267" s="130" t="s">
        <v>53</v>
      </c>
      <c r="B267" s="127" t="s">
        <v>521</v>
      </c>
      <c r="C267" s="170" t="s">
        <v>39</v>
      </c>
      <c r="D267" s="174">
        <v>10</v>
      </c>
      <c r="E267" s="172"/>
      <c r="F267" s="172">
        <f t="shared" si="15"/>
        <v>0</v>
      </c>
      <c r="G267" s="175"/>
    </row>
    <row r="268" spans="1:7" ht="28.5" x14ac:dyDescent="0.2">
      <c r="A268" s="130" t="s">
        <v>56</v>
      </c>
      <c r="B268" s="127" t="s">
        <v>522</v>
      </c>
      <c r="C268" s="170" t="s">
        <v>39</v>
      </c>
      <c r="D268" s="174">
        <v>20</v>
      </c>
      <c r="E268" s="172"/>
      <c r="F268" s="172">
        <f t="shared" si="15"/>
        <v>0</v>
      </c>
      <c r="G268" s="175"/>
    </row>
    <row r="269" spans="1:7" ht="42.75" x14ac:dyDescent="0.2">
      <c r="A269" s="130" t="s">
        <v>58</v>
      </c>
      <c r="B269" s="127" t="s">
        <v>523</v>
      </c>
      <c r="C269" s="170" t="s">
        <v>47</v>
      </c>
      <c r="D269" s="174">
        <v>50</v>
      </c>
      <c r="E269" s="172"/>
      <c r="F269" s="172">
        <f t="shared" si="15"/>
        <v>0</v>
      </c>
      <c r="G269" s="175"/>
    </row>
    <row r="270" spans="1:7" ht="42.75" x14ac:dyDescent="0.2">
      <c r="A270" s="130" t="s">
        <v>60</v>
      </c>
      <c r="B270" s="127" t="s">
        <v>524</v>
      </c>
      <c r="C270" s="170" t="s">
        <v>47</v>
      </c>
      <c r="D270" s="174">
        <v>40</v>
      </c>
      <c r="E270" s="172"/>
      <c r="F270" s="172">
        <f t="shared" si="15"/>
        <v>0</v>
      </c>
      <c r="G270" s="175"/>
    </row>
    <row r="271" spans="1:7" ht="57" x14ac:dyDescent="0.2">
      <c r="A271" s="130" t="s">
        <v>62</v>
      </c>
      <c r="B271" s="127" t="s">
        <v>525</v>
      </c>
      <c r="C271" s="170" t="s">
        <v>47</v>
      </c>
      <c r="D271" s="174">
        <v>42</v>
      </c>
      <c r="E271" s="172"/>
      <c r="F271" s="172">
        <f t="shared" si="15"/>
        <v>0</v>
      </c>
      <c r="G271" s="175"/>
    </row>
    <row r="272" spans="1:7" ht="71.25" x14ac:dyDescent="0.2">
      <c r="A272" s="130" t="s">
        <v>64</v>
      </c>
      <c r="B272" s="127" t="s">
        <v>526</v>
      </c>
      <c r="C272" s="170" t="s">
        <v>47</v>
      </c>
      <c r="D272" s="174">
        <v>1</v>
      </c>
      <c r="E272" s="172"/>
      <c r="F272" s="172">
        <f t="shared" si="15"/>
        <v>0</v>
      </c>
      <c r="G272" s="175"/>
    </row>
    <row r="273" spans="1:7" ht="42.75" x14ac:dyDescent="0.2">
      <c r="A273" s="130" t="s">
        <v>66</v>
      </c>
      <c r="B273" s="127" t="s">
        <v>527</v>
      </c>
      <c r="C273" s="170" t="s">
        <v>47</v>
      </c>
      <c r="D273" s="174">
        <v>10</v>
      </c>
      <c r="E273" s="174"/>
      <c r="F273" s="172">
        <f t="shared" si="15"/>
        <v>0</v>
      </c>
      <c r="G273" s="175"/>
    </row>
    <row r="274" spans="1:7" x14ac:dyDescent="0.2">
      <c r="A274" s="130"/>
      <c r="B274" s="127"/>
      <c r="C274" s="74"/>
      <c r="D274" s="174"/>
      <c r="E274" s="174"/>
      <c r="F274" s="174"/>
      <c r="G274" s="175"/>
    </row>
    <row r="275" spans="1:7" s="342" customFormat="1" x14ac:dyDescent="0.2">
      <c r="A275" s="349"/>
      <c r="B275" s="350" t="s">
        <v>737</v>
      </c>
      <c r="C275" s="351"/>
      <c r="D275" s="352"/>
      <c r="E275" s="352"/>
      <c r="F275" s="353">
        <f>F256+F257+F258+F263+F264+F265+F266+F267+F268+F269+F270+F271+F272+F273</f>
        <v>0</v>
      </c>
      <c r="G275" s="352" t="s">
        <v>511</v>
      </c>
    </row>
    <row r="276" spans="1:7" s="342" customFormat="1" x14ac:dyDescent="0.2">
      <c r="A276" s="349"/>
      <c r="B276" s="350"/>
      <c r="C276" s="351"/>
      <c r="D276" s="352"/>
      <c r="E276" s="352"/>
      <c r="F276" s="353"/>
      <c r="G276" s="352"/>
    </row>
    <row r="277" spans="1:7" x14ac:dyDescent="0.2">
      <c r="A277" s="179" t="s">
        <v>496</v>
      </c>
      <c r="B277" s="127" t="s">
        <v>497</v>
      </c>
      <c r="C277" s="74" t="s">
        <v>202</v>
      </c>
      <c r="D277" s="74" t="s">
        <v>203</v>
      </c>
      <c r="E277" s="171" t="s">
        <v>498</v>
      </c>
      <c r="F277" s="171"/>
      <c r="G277" s="74"/>
    </row>
    <row r="278" spans="1:7" x14ac:dyDescent="0.2">
      <c r="A278" s="130"/>
      <c r="B278" s="136"/>
      <c r="C278" s="177"/>
      <c r="D278" s="178"/>
      <c r="E278" s="171" t="s">
        <v>499</v>
      </c>
      <c r="F278" s="171"/>
      <c r="G278" s="178"/>
    </row>
    <row r="279" spans="1:7" x14ac:dyDescent="0.2">
      <c r="A279" s="130"/>
      <c r="B279" s="136"/>
      <c r="C279" s="177"/>
      <c r="D279" s="178"/>
      <c r="E279" s="171"/>
      <c r="F279" s="171"/>
      <c r="G279" s="178"/>
    </row>
    <row r="280" spans="1:7" ht="28.5" x14ac:dyDescent="0.2">
      <c r="A280" s="112" t="s">
        <v>69</v>
      </c>
      <c r="B280" s="136" t="s">
        <v>738</v>
      </c>
      <c r="C280" s="74"/>
      <c r="D280" s="175"/>
      <c r="E280" s="175"/>
      <c r="F280" s="175"/>
      <c r="G280" s="175"/>
    </row>
    <row r="281" spans="1:7" x14ac:dyDescent="0.2">
      <c r="A281" s="112"/>
      <c r="B281" s="136"/>
      <c r="C281" s="74"/>
      <c r="D281" s="175"/>
      <c r="E281" s="175"/>
      <c r="F281" s="175"/>
      <c r="G281" s="175"/>
    </row>
    <row r="282" spans="1:7" ht="84" customHeight="1" x14ac:dyDescent="0.2">
      <c r="A282" s="130"/>
      <c r="B282" s="136" t="s">
        <v>528</v>
      </c>
      <c r="C282" s="74"/>
      <c r="D282" s="175"/>
      <c r="E282" s="175"/>
      <c r="F282" s="175"/>
      <c r="G282" s="175"/>
    </row>
    <row r="283" spans="1:7" ht="128.25" x14ac:dyDescent="0.2">
      <c r="A283" s="130" t="s">
        <v>71</v>
      </c>
      <c r="B283" s="176" t="s">
        <v>529</v>
      </c>
      <c r="C283" s="170" t="s">
        <v>16</v>
      </c>
      <c r="D283" s="174">
        <v>5</v>
      </c>
      <c r="E283" s="172"/>
      <c r="F283" s="172">
        <f>D283*E283</f>
        <v>0</v>
      </c>
      <c r="G283" s="175"/>
    </row>
    <row r="284" spans="1:7" ht="85.5" x14ac:dyDescent="0.2">
      <c r="A284" s="130" t="s">
        <v>73</v>
      </c>
      <c r="B284" s="127" t="s">
        <v>530</v>
      </c>
      <c r="C284" s="170" t="s">
        <v>16</v>
      </c>
      <c r="D284" s="174">
        <v>5</v>
      </c>
      <c r="E284" s="172"/>
      <c r="F284" s="172">
        <f t="shared" ref="F284:F287" si="16">D284*E284</f>
        <v>0</v>
      </c>
      <c r="G284" s="175"/>
    </row>
    <row r="285" spans="1:7" ht="85.5" x14ac:dyDescent="0.2">
      <c r="A285" s="130" t="s">
        <v>75</v>
      </c>
      <c r="B285" s="176" t="s">
        <v>531</v>
      </c>
      <c r="C285" s="170" t="s">
        <v>42</v>
      </c>
      <c r="D285" s="174">
        <v>84</v>
      </c>
      <c r="E285" s="172"/>
      <c r="F285" s="172">
        <f t="shared" si="16"/>
        <v>0</v>
      </c>
      <c r="G285" s="175"/>
    </row>
    <row r="286" spans="1:7" ht="85.5" x14ac:dyDescent="0.2">
      <c r="A286" s="130" t="s">
        <v>77</v>
      </c>
      <c r="B286" s="176" t="s">
        <v>560</v>
      </c>
      <c r="C286" s="170" t="s">
        <v>42</v>
      </c>
      <c r="D286" s="174">
        <v>35</v>
      </c>
      <c r="E286" s="174"/>
      <c r="F286" s="172">
        <f t="shared" si="16"/>
        <v>0</v>
      </c>
      <c r="G286" s="175"/>
    </row>
    <row r="287" spans="1:7" ht="85.5" x14ac:dyDescent="0.2">
      <c r="A287" s="130" t="s">
        <v>79</v>
      </c>
      <c r="B287" s="176" t="s">
        <v>568</v>
      </c>
      <c r="C287" s="170" t="s">
        <v>16</v>
      </c>
      <c r="D287" s="174">
        <v>4</v>
      </c>
      <c r="E287" s="172"/>
      <c r="F287" s="172">
        <f t="shared" si="16"/>
        <v>0</v>
      </c>
      <c r="G287" s="175"/>
    </row>
    <row r="288" spans="1:7" x14ac:dyDescent="0.2">
      <c r="A288" s="130"/>
      <c r="B288" s="127"/>
      <c r="C288" s="170"/>
      <c r="D288" s="174"/>
      <c r="E288" s="172"/>
      <c r="F288" s="172"/>
      <c r="G288" s="175"/>
    </row>
    <row r="289" spans="1:7" s="342" customFormat="1" ht="28.5" x14ac:dyDescent="0.2">
      <c r="A289" s="349"/>
      <c r="B289" s="183" t="s">
        <v>739</v>
      </c>
      <c r="C289" s="351"/>
      <c r="D289" s="352"/>
      <c r="E289" s="352"/>
      <c r="F289" s="353">
        <f>F283+F284+F285+F286+F287</f>
        <v>0</v>
      </c>
      <c r="G289" s="352" t="s">
        <v>511</v>
      </c>
    </row>
    <row r="290" spans="1:7" x14ac:dyDescent="0.2">
      <c r="A290" s="130"/>
      <c r="B290" s="180"/>
      <c r="C290" s="177"/>
      <c r="D290" s="178"/>
      <c r="E290" s="178"/>
      <c r="F290" s="138"/>
      <c r="G290" s="178"/>
    </row>
    <row r="291" spans="1:7" x14ac:dyDescent="0.2">
      <c r="A291" s="179" t="s">
        <v>496</v>
      </c>
      <c r="B291" s="127" t="s">
        <v>497</v>
      </c>
      <c r="C291" s="74" t="s">
        <v>202</v>
      </c>
      <c r="D291" s="74" t="s">
        <v>203</v>
      </c>
      <c r="E291" s="171" t="s">
        <v>498</v>
      </c>
      <c r="F291" s="171" t="s">
        <v>298</v>
      </c>
      <c r="G291" s="178"/>
    </row>
    <row r="292" spans="1:7" x14ac:dyDescent="0.2">
      <c r="A292" s="130"/>
      <c r="B292" s="136"/>
      <c r="C292" s="177"/>
      <c r="D292" s="178"/>
      <c r="E292" s="171" t="s">
        <v>499</v>
      </c>
      <c r="F292" s="171" t="s">
        <v>500</v>
      </c>
      <c r="G292" s="178"/>
    </row>
    <row r="293" spans="1:7" x14ac:dyDescent="0.2">
      <c r="A293" s="130"/>
      <c r="B293" s="180"/>
      <c r="C293" s="177"/>
      <c r="D293" s="178"/>
      <c r="E293" s="178"/>
      <c r="F293" s="178"/>
      <c r="G293" s="175"/>
    </row>
    <row r="294" spans="1:7" x14ac:dyDescent="0.2">
      <c r="A294" s="112" t="s">
        <v>85</v>
      </c>
      <c r="B294" s="180" t="s">
        <v>273</v>
      </c>
      <c r="C294" s="74"/>
      <c r="D294" s="175"/>
      <c r="E294" s="175"/>
      <c r="F294" s="175"/>
      <c r="G294" s="74"/>
    </row>
    <row r="295" spans="1:7" x14ac:dyDescent="0.2">
      <c r="A295" s="112"/>
      <c r="B295" s="180"/>
      <c r="C295" s="74"/>
      <c r="D295" s="175"/>
      <c r="E295" s="175"/>
      <c r="F295" s="175"/>
      <c r="G295" s="175"/>
    </row>
    <row r="296" spans="1:7" ht="42.75" x14ac:dyDescent="0.2">
      <c r="A296" s="130" t="s">
        <v>87</v>
      </c>
      <c r="B296" s="127" t="s">
        <v>540</v>
      </c>
      <c r="C296" s="170" t="s">
        <v>39</v>
      </c>
      <c r="D296" s="174">
        <v>10</v>
      </c>
      <c r="E296" s="172"/>
      <c r="F296" s="172">
        <f>D296*E296</f>
        <v>0</v>
      </c>
      <c r="G296" s="175"/>
    </row>
    <row r="297" spans="1:7" ht="42.75" x14ac:dyDescent="0.2">
      <c r="A297" s="130" t="s">
        <v>90</v>
      </c>
      <c r="B297" s="127" t="s">
        <v>541</v>
      </c>
      <c r="C297" s="170" t="s">
        <v>39</v>
      </c>
      <c r="D297" s="174">
        <v>10</v>
      </c>
      <c r="E297" s="172"/>
      <c r="F297" s="172">
        <f t="shared" ref="F297:F307" si="17">D297*E297</f>
        <v>0</v>
      </c>
      <c r="G297" s="175"/>
    </row>
    <row r="298" spans="1:7" x14ac:dyDescent="0.2">
      <c r="A298" s="130" t="s">
        <v>93</v>
      </c>
      <c r="B298" s="181" t="s">
        <v>542</v>
      </c>
      <c r="C298" s="170" t="s">
        <v>42</v>
      </c>
      <c r="D298" s="174">
        <v>84</v>
      </c>
      <c r="E298" s="172"/>
      <c r="F298" s="172">
        <f t="shared" si="17"/>
        <v>0</v>
      </c>
      <c r="G298" s="175"/>
    </row>
    <row r="299" spans="1:7" x14ac:dyDescent="0.2">
      <c r="A299" s="130" t="s">
        <v>95</v>
      </c>
      <c r="B299" s="181" t="s">
        <v>543</v>
      </c>
      <c r="C299" s="170" t="s">
        <v>16</v>
      </c>
      <c r="D299" s="174">
        <v>5</v>
      </c>
      <c r="E299" s="172"/>
      <c r="F299" s="172">
        <f t="shared" si="17"/>
        <v>0</v>
      </c>
      <c r="G299" s="175"/>
    </row>
    <row r="300" spans="1:7" ht="28.5" x14ac:dyDescent="0.2">
      <c r="A300" s="130" t="s">
        <v>97</v>
      </c>
      <c r="B300" s="127" t="s">
        <v>544</v>
      </c>
      <c r="C300" s="170" t="s">
        <v>42</v>
      </c>
      <c r="D300" s="174">
        <v>84</v>
      </c>
      <c r="E300" s="172"/>
      <c r="F300" s="172">
        <f t="shared" si="17"/>
        <v>0</v>
      </c>
      <c r="G300" s="175"/>
    </row>
    <row r="301" spans="1:7" ht="42.75" x14ac:dyDescent="0.2">
      <c r="A301" s="130" t="s">
        <v>99</v>
      </c>
      <c r="B301" s="182" t="s">
        <v>545</v>
      </c>
      <c r="C301" s="170" t="s">
        <v>42</v>
      </c>
      <c r="D301" s="174">
        <v>84</v>
      </c>
      <c r="E301" s="172"/>
      <c r="F301" s="172">
        <f t="shared" si="17"/>
        <v>0</v>
      </c>
      <c r="G301" s="175"/>
    </row>
    <row r="302" spans="1:7" ht="28.5" x14ac:dyDescent="0.2">
      <c r="A302" s="130" t="s">
        <v>546</v>
      </c>
      <c r="B302" s="182" t="s">
        <v>547</v>
      </c>
      <c r="C302" s="170" t="s">
        <v>42</v>
      </c>
      <c r="D302" s="174">
        <v>84</v>
      </c>
      <c r="E302" s="172"/>
      <c r="F302" s="172">
        <f t="shared" si="17"/>
        <v>0</v>
      </c>
      <c r="G302" s="175"/>
    </row>
    <row r="303" spans="1:7" x14ac:dyDescent="0.2">
      <c r="A303" s="130" t="s">
        <v>548</v>
      </c>
      <c r="B303" s="181" t="s">
        <v>549</v>
      </c>
      <c r="C303" s="170" t="s">
        <v>550</v>
      </c>
      <c r="D303" s="174">
        <v>5</v>
      </c>
      <c r="E303" s="172"/>
      <c r="F303" s="172">
        <f t="shared" si="17"/>
        <v>0</v>
      </c>
      <c r="G303" s="175"/>
    </row>
    <row r="304" spans="1:7" ht="28.5" x14ac:dyDescent="0.2">
      <c r="A304" s="130" t="s">
        <v>551</v>
      </c>
      <c r="B304" s="181" t="s">
        <v>552</v>
      </c>
      <c r="C304" s="170" t="s">
        <v>550</v>
      </c>
      <c r="D304" s="174">
        <v>5</v>
      </c>
      <c r="E304" s="172"/>
      <c r="F304" s="172">
        <f t="shared" si="17"/>
        <v>0</v>
      </c>
      <c r="G304" s="175"/>
    </row>
    <row r="305" spans="1:7" x14ac:dyDescent="0.2">
      <c r="A305" s="130" t="s">
        <v>553</v>
      </c>
      <c r="B305" s="181" t="s">
        <v>196</v>
      </c>
      <c r="C305" s="170" t="s">
        <v>550</v>
      </c>
      <c r="D305" s="174">
        <v>5</v>
      </c>
      <c r="E305" s="172"/>
      <c r="F305" s="172">
        <f t="shared" si="17"/>
        <v>0</v>
      </c>
      <c r="G305" s="175"/>
    </row>
    <row r="306" spans="1:7" x14ac:dyDescent="0.2">
      <c r="A306" s="130" t="s">
        <v>554</v>
      </c>
      <c r="B306" s="181" t="s">
        <v>555</v>
      </c>
      <c r="C306" s="170" t="s">
        <v>550</v>
      </c>
      <c r="D306" s="174">
        <v>2</v>
      </c>
      <c r="E306" s="172"/>
      <c r="F306" s="172">
        <f t="shared" si="17"/>
        <v>0</v>
      </c>
      <c r="G306" s="175"/>
    </row>
    <row r="307" spans="1:7" x14ac:dyDescent="0.2">
      <c r="A307" s="130" t="s">
        <v>556</v>
      </c>
      <c r="B307" s="127" t="s">
        <v>557</v>
      </c>
      <c r="C307" s="170" t="s">
        <v>16</v>
      </c>
      <c r="D307" s="174">
        <v>1</v>
      </c>
      <c r="E307" s="174"/>
      <c r="F307" s="172">
        <f t="shared" si="17"/>
        <v>0</v>
      </c>
      <c r="G307" s="175"/>
    </row>
    <row r="308" spans="1:7" x14ac:dyDescent="0.2">
      <c r="A308" s="179"/>
      <c r="B308" s="181"/>
      <c r="C308" s="170"/>
      <c r="D308" s="174"/>
      <c r="E308" s="174"/>
      <c r="F308" s="174"/>
      <c r="G308" s="175"/>
    </row>
    <row r="309" spans="1:7" s="342" customFormat="1" x14ac:dyDescent="0.2">
      <c r="A309" s="355"/>
      <c r="B309" s="183" t="s">
        <v>740</v>
      </c>
      <c r="C309" s="351"/>
      <c r="D309" s="352"/>
      <c r="E309" s="352"/>
      <c r="F309" s="353">
        <f>F296+F297+F298+F299+F300+F301+F302+F303+F304+F305+F306+F307</f>
        <v>0</v>
      </c>
      <c r="G309" s="354"/>
    </row>
    <row r="310" spans="1:7" s="342" customFormat="1" x14ac:dyDescent="0.2">
      <c r="A310" s="355"/>
      <c r="B310" s="183"/>
      <c r="C310" s="351"/>
      <c r="D310" s="352"/>
      <c r="E310" s="352"/>
      <c r="F310" s="353"/>
      <c r="G310" s="354"/>
    </row>
    <row r="311" spans="1:7" s="487" customFormat="1" x14ac:dyDescent="0.2">
      <c r="A311" s="481"/>
      <c r="B311" s="482" t="s">
        <v>755</v>
      </c>
      <c r="C311" s="483"/>
      <c r="D311" s="484"/>
      <c r="E311" s="484"/>
      <c r="F311" s="485">
        <f>F251+F275+F289+F309</f>
        <v>0</v>
      </c>
      <c r="G311" s="486"/>
    </row>
    <row r="312" spans="1:7" s="510" customFormat="1" x14ac:dyDescent="0.2">
      <c r="A312" s="504"/>
      <c r="B312" s="505"/>
      <c r="C312" s="506"/>
      <c r="D312" s="507"/>
      <c r="E312" s="507"/>
      <c r="F312" s="508"/>
      <c r="G312" s="509"/>
    </row>
    <row r="313" spans="1:7" s="495" customFormat="1" ht="18" x14ac:dyDescent="0.25">
      <c r="A313" s="489"/>
      <c r="B313" s="490" t="s">
        <v>569</v>
      </c>
      <c r="C313" s="491"/>
      <c r="D313" s="491"/>
      <c r="E313" s="491"/>
      <c r="F313" s="491"/>
      <c r="G313" s="491"/>
    </row>
    <row r="314" spans="1:7" x14ac:dyDescent="0.2">
      <c r="A314" s="130" t="s">
        <v>496</v>
      </c>
      <c r="B314" s="127" t="s">
        <v>497</v>
      </c>
      <c r="C314" s="170" t="s">
        <v>202</v>
      </c>
      <c r="D314" s="170" t="s">
        <v>203</v>
      </c>
      <c r="E314" s="126" t="s">
        <v>498</v>
      </c>
      <c r="F314" s="126" t="s">
        <v>298</v>
      </c>
      <c r="G314" s="74"/>
    </row>
    <row r="315" spans="1:7" x14ac:dyDescent="0.2">
      <c r="A315" s="130"/>
      <c r="B315" s="127"/>
      <c r="C315" s="170"/>
      <c r="D315" s="170"/>
      <c r="E315" s="126" t="s">
        <v>499</v>
      </c>
      <c r="F315" s="126" t="s">
        <v>500</v>
      </c>
      <c r="G315" s="74"/>
    </row>
    <row r="316" spans="1:7" x14ac:dyDescent="0.2">
      <c r="A316" s="112" t="s">
        <v>4</v>
      </c>
      <c r="B316" s="136" t="s">
        <v>5</v>
      </c>
      <c r="C316" s="74"/>
      <c r="D316" s="74"/>
      <c r="E316" s="74"/>
      <c r="F316" s="74"/>
      <c r="G316" s="74"/>
    </row>
    <row r="317" spans="1:7" x14ac:dyDescent="0.2">
      <c r="A317" s="112"/>
      <c r="B317" s="136"/>
      <c r="C317" s="74"/>
      <c r="D317" s="74"/>
      <c r="E317" s="74"/>
      <c r="F317" s="74"/>
      <c r="G317" s="74"/>
    </row>
    <row r="318" spans="1:7" ht="28.5" x14ac:dyDescent="0.2">
      <c r="A318" s="130" t="s">
        <v>6</v>
      </c>
      <c r="B318" s="127" t="s">
        <v>501</v>
      </c>
      <c r="C318" s="127" t="s">
        <v>42</v>
      </c>
      <c r="D318" s="172">
        <v>130</v>
      </c>
      <c r="E318" s="172"/>
      <c r="F318" s="172">
        <f>D318*E318</f>
        <v>0</v>
      </c>
      <c r="G318" s="173"/>
    </row>
    <row r="319" spans="1:7" ht="28.5" x14ac:dyDescent="0.2">
      <c r="A319" s="130" t="s">
        <v>9</v>
      </c>
      <c r="B319" s="127" t="s">
        <v>502</v>
      </c>
      <c r="C319" s="170" t="s">
        <v>16</v>
      </c>
      <c r="D319" s="174">
        <v>1</v>
      </c>
      <c r="E319" s="172"/>
      <c r="F319" s="172">
        <f t="shared" ref="F319:F326" si="18">D319*E319</f>
        <v>0</v>
      </c>
      <c r="G319" s="175"/>
    </row>
    <row r="320" spans="1:7" ht="28.5" x14ac:dyDescent="0.2">
      <c r="A320" s="130" t="s">
        <v>14</v>
      </c>
      <c r="B320" s="127" t="s">
        <v>503</v>
      </c>
      <c r="C320" s="170" t="s">
        <v>16</v>
      </c>
      <c r="D320" s="174">
        <v>1</v>
      </c>
      <c r="E320" s="172"/>
      <c r="F320" s="172">
        <f t="shared" si="18"/>
        <v>0</v>
      </c>
      <c r="G320" s="175"/>
    </row>
    <row r="321" spans="1:7" ht="28.5" x14ac:dyDescent="0.2">
      <c r="A321" s="130" t="s">
        <v>17</v>
      </c>
      <c r="B321" s="127" t="s">
        <v>504</v>
      </c>
      <c r="C321" s="170" t="s">
        <v>16</v>
      </c>
      <c r="D321" s="174">
        <v>1</v>
      </c>
      <c r="E321" s="172"/>
      <c r="F321" s="172">
        <f t="shared" si="18"/>
        <v>0</v>
      </c>
      <c r="G321" s="175"/>
    </row>
    <row r="322" spans="1:7" ht="28.5" x14ac:dyDescent="0.2">
      <c r="A322" s="130" t="s">
        <v>25</v>
      </c>
      <c r="B322" s="127" t="s">
        <v>505</v>
      </c>
      <c r="C322" s="170" t="s">
        <v>16</v>
      </c>
      <c r="D322" s="174">
        <v>1</v>
      </c>
      <c r="E322" s="172"/>
      <c r="F322" s="172">
        <f t="shared" si="18"/>
        <v>0</v>
      </c>
      <c r="G322" s="175"/>
    </row>
    <row r="323" spans="1:7" ht="28.5" x14ac:dyDescent="0.2">
      <c r="A323" s="130" t="s">
        <v>506</v>
      </c>
      <c r="B323" s="127" t="s">
        <v>562</v>
      </c>
      <c r="C323" s="170" t="s">
        <v>42</v>
      </c>
      <c r="D323" s="174">
        <v>30</v>
      </c>
      <c r="E323" s="172"/>
      <c r="F323" s="172">
        <f t="shared" si="18"/>
        <v>0</v>
      </c>
      <c r="G323" s="175"/>
    </row>
    <row r="324" spans="1:7" ht="85.5" x14ac:dyDescent="0.2">
      <c r="A324" s="130" t="s">
        <v>508</v>
      </c>
      <c r="B324" s="176" t="s">
        <v>563</v>
      </c>
      <c r="C324" s="170" t="s">
        <v>39</v>
      </c>
      <c r="D324" s="174">
        <v>30</v>
      </c>
      <c r="E324" s="172"/>
      <c r="F324" s="172">
        <f t="shared" si="18"/>
        <v>0</v>
      </c>
      <c r="G324" s="175"/>
    </row>
    <row r="325" spans="1:7" ht="57" x14ac:dyDescent="0.2">
      <c r="A325" s="130" t="s">
        <v>564</v>
      </c>
      <c r="B325" s="127" t="s">
        <v>565</v>
      </c>
      <c r="C325" s="170" t="s">
        <v>42</v>
      </c>
      <c r="D325" s="174">
        <v>10</v>
      </c>
      <c r="E325" s="172"/>
      <c r="F325" s="172">
        <f t="shared" si="18"/>
        <v>0</v>
      </c>
      <c r="G325" s="175"/>
    </row>
    <row r="326" spans="1:7" ht="42.75" x14ac:dyDescent="0.2">
      <c r="A326" s="130" t="s">
        <v>566</v>
      </c>
      <c r="B326" s="127" t="s">
        <v>507</v>
      </c>
      <c r="C326" s="170" t="s">
        <v>16</v>
      </c>
      <c r="D326" s="174">
        <v>1</v>
      </c>
      <c r="E326" s="172"/>
      <c r="F326" s="172">
        <f t="shared" si="18"/>
        <v>0</v>
      </c>
      <c r="G326" s="175"/>
    </row>
    <row r="327" spans="1:7" x14ac:dyDescent="0.2">
      <c r="A327" s="130"/>
      <c r="B327" s="127"/>
      <c r="C327" s="170"/>
      <c r="D327" s="175"/>
      <c r="E327" s="175"/>
      <c r="F327" s="175"/>
      <c r="G327" s="175"/>
    </row>
    <row r="328" spans="1:7" s="342" customFormat="1" x14ac:dyDescent="0.2">
      <c r="A328" s="349"/>
      <c r="B328" s="350" t="s">
        <v>741</v>
      </c>
      <c r="C328" s="351"/>
      <c r="D328" s="352"/>
      <c r="E328" s="352"/>
      <c r="F328" s="353">
        <f>F318+F319+F320+F321+F322+F323+F324+F325+F326</f>
        <v>0</v>
      </c>
      <c r="G328" s="352" t="s">
        <v>511</v>
      </c>
    </row>
    <row r="329" spans="1:7" x14ac:dyDescent="0.2">
      <c r="A329" s="179"/>
      <c r="B329" s="127"/>
      <c r="C329" s="74"/>
      <c r="D329" s="74"/>
      <c r="E329" s="74"/>
      <c r="F329" s="74"/>
      <c r="G329" s="74"/>
    </row>
    <row r="330" spans="1:7" x14ac:dyDescent="0.2">
      <c r="A330" s="130"/>
      <c r="B330" s="127"/>
      <c r="C330" s="74"/>
      <c r="D330" s="175"/>
      <c r="E330" s="175"/>
      <c r="F330" s="175"/>
      <c r="G330" s="175"/>
    </row>
    <row r="331" spans="1:7" x14ac:dyDescent="0.2">
      <c r="A331" s="112" t="s">
        <v>28</v>
      </c>
      <c r="B331" s="136" t="s">
        <v>736</v>
      </c>
      <c r="C331" s="74"/>
      <c r="D331" s="175"/>
      <c r="E331" s="175"/>
      <c r="F331" s="175"/>
      <c r="G331" s="175"/>
    </row>
    <row r="332" spans="1:7" ht="171" x14ac:dyDescent="0.2">
      <c r="A332" s="112"/>
      <c r="B332" s="136" t="s">
        <v>512</v>
      </c>
      <c r="C332" s="74"/>
      <c r="D332" s="175"/>
      <c r="E332" s="175"/>
      <c r="F332" s="175"/>
      <c r="G332" s="175"/>
    </row>
    <row r="333" spans="1:7" ht="28.5" x14ac:dyDescent="0.2">
      <c r="A333" s="130" t="s">
        <v>31</v>
      </c>
      <c r="B333" s="127" t="s">
        <v>513</v>
      </c>
      <c r="C333" s="170" t="s">
        <v>39</v>
      </c>
      <c r="D333" s="174">
        <v>200</v>
      </c>
      <c r="E333" s="172"/>
      <c r="F333" s="172">
        <f>D333*E333</f>
        <v>0</v>
      </c>
      <c r="G333" s="175"/>
    </row>
    <row r="334" spans="1:7" ht="42.75" x14ac:dyDescent="0.2">
      <c r="A334" s="130" t="s">
        <v>33</v>
      </c>
      <c r="B334" s="127" t="s">
        <v>514</v>
      </c>
      <c r="C334" s="170" t="s">
        <v>39</v>
      </c>
      <c r="D334" s="174">
        <v>60</v>
      </c>
      <c r="E334" s="172"/>
      <c r="F334" s="172">
        <f t="shared" ref="F334:F335" si="19">D334*E334</f>
        <v>0</v>
      </c>
      <c r="G334" s="175"/>
    </row>
    <row r="335" spans="1:7" ht="42.75" x14ac:dyDescent="0.2">
      <c r="A335" s="130" t="s">
        <v>35</v>
      </c>
      <c r="B335" s="127" t="s">
        <v>515</v>
      </c>
      <c r="C335" s="170" t="s">
        <v>47</v>
      </c>
      <c r="D335" s="174">
        <v>195</v>
      </c>
      <c r="E335" s="172"/>
      <c r="F335" s="172">
        <f t="shared" si="19"/>
        <v>0</v>
      </c>
      <c r="G335" s="175"/>
    </row>
    <row r="336" spans="1:7" x14ac:dyDescent="0.2">
      <c r="A336" s="130"/>
      <c r="B336" s="127"/>
      <c r="C336" s="170"/>
      <c r="D336" s="174"/>
      <c r="E336" s="172"/>
      <c r="F336" s="172"/>
      <c r="G336" s="175"/>
    </row>
    <row r="337" spans="1:7" x14ac:dyDescent="0.2">
      <c r="A337" s="130" t="s">
        <v>496</v>
      </c>
      <c r="B337" s="127" t="s">
        <v>497</v>
      </c>
      <c r="C337" s="170" t="s">
        <v>202</v>
      </c>
      <c r="D337" s="170" t="s">
        <v>203</v>
      </c>
      <c r="E337" s="126" t="s">
        <v>498</v>
      </c>
      <c r="F337" s="126" t="s">
        <v>298</v>
      </c>
      <c r="G337" s="175"/>
    </row>
    <row r="338" spans="1:7" x14ac:dyDescent="0.2">
      <c r="A338" s="130"/>
      <c r="B338" s="127"/>
      <c r="C338" s="170"/>
      <c r="D338" s="170"/>
      <c r="E338" s="126" t="s">
        <v>499</v>
      </c>
      <c r="F338" s="126" t="s">
        <v>500</v>
      </c>
      <c r="G338" s="175"/>
    </row>
    <row r="339" spans="1:7" x14ac:dyDescent="0.2">
      <c r="A339" s="130"/>
      <c r="B339" s="127"/>
      <c r="C339" s="170"/>
      <c r="D339" s="174"/>
      <c r="E339" s="172"/>
      <c r="F339" s="172"/>
      <c r="G339" s="175"/>
    </row>
    <row r="340" spans="1:7" x14ac:dyDescent="0.2">
      <c r="A340" s="130" t="s">
        <v>37</v>
      </c>
      <c r="B340" s="127" t="s">
        <v>516</v>
      </c>
      <c r="C340" s="170" t="s">
        <v>39</v>
      </c>
      <c r="D340" s="174">
        <v>390</v>
      </c>
      <c r="E340" s="172"/>
      <c r="F340" s="172">
        <f>D340*E340</f>
        <v>0</v>
      </c>
      <c r="G340" s="175"/>
    </row>
    <row r="341" spans="1:7" ht="42.75" x14ac:dyDescent="0.2">
      <c r="A341" s="130" t="s">
        <v>40</v>
      </c>
      <c r="B341" s="127" t="s">
        <v>517</v>
      </c>
      <c r="C341" s="170" t="s">
        <v>39</v>
      </c>
      <c r="D341" s="174">
        <v>130</v>
      </c>
      <c r="E341" s="172"/>
      <c r="F341" s="172">
        <f t="shared" ref="F341:F350" si="20">D341*E341</f>
        <v>0</v>
      </c>
      <c r="G341" s="175"/>
    </row>
    <row r="342" spans="1:7" ht="42.75" x14ac:dyDescent="0.2">
      <c r="A342" s="130" t="s">
        <v>43</v>
      </c>
      <c r="B342" s="127" t="s">
        <v>519</v>
      </c>
      <c r="C342" s="170" t="s">
        <v>47</v>
      </c>
      <c r="D342" s="174">
        <v>65</v>
      </c>
      <c r="E342" s="172"/>
      <c r="F342" s="172">
        <f t="shared" si="20"/>
        <v>0</v>
      </c>
      <c r="G342" s="175"/>
    </row>
    <row r="343" spans="1:7" ht="57" x14ac:dyDescent="0.2">
      <c r="A343" s="130" t="s">
        <v>45</v>
      </c>
      <c r="B343" s="127" t="s">
        <v>520</v>
      </c>
      <c r="C343" s="170" t="s">
        <v>39</v>
      </c>
      <c r="D343" s="174">
        <v>10</v>
      </c>
      <c r="E343" s="172"/>
      <c r="F343" s="172">
        <f t="shared" si="20"/>
        <v>0</v>
      </c>
      <c r="G343" s="175"/>
    </row>
    <row r="344" spans="1:7" ht="42.75" x14ac:dyDescent="0.2">
      <c r="A344" s="130" t="s">
        <v>48</v>
      </c>
      <c r="B344" s="127" t="s">
        <v>521</v>
      </c>
      <c r="C344" s="170" t="s">
        <v>39</v>
      </c>
      <c r="D344" s="174">
        <v>10</v>
      </c>
      <c r="E344" s="172"/>
      <c r="F344" s="172">
        <f t="shared" si="20"/>
        <v>0</v>
      </c>
      <c r="G344" s="175"/>
    </row>
    <row r="345" spans="1:7" ht="28.5" x14ac:dyDescent="0.2">
      <c r="A345" s="130" t="s">
        <v>50</v>
      </c>
      <c r="B345" s="127" t="s">
        <v>522</v>
      </c>
      <c r="C345" s="170" t="s">
        <v>39</v>
      </c>
      <c r="D345" s="174">
        <v>20</v>
      </c>
      <c r="E345" s="172"/>
      <c r="F345" s="172">
        <f t="shared" si="20"/>
        <v>0</v>
      </c>
      <c r="G345" s="175"/>
    </row>
    <row r="346" spans="1:7" ht="42.75" x14ac:dyDescent="0.2">
      <c r="A346" s="130" t="s">
        <v>53</v>
      </c>
      <c r="B346" s="127" t="s">
        <v>523</v>
      </c>
      <c r="C346" s="170" t="s">
        <v>47</v>
      </c>
      <c r="D346" s="174">
        <v>100</v>
      </c>
      <c r="E346" s="172"/>
      <c r="F346" s="172">
        <f t="shared" si="20"/>
        <v>0</v>
      </c>
      <c r="G346" s="175"/>
    </row>
    <row r="347" spans="1:7" ht="42.75" x14ac:dyDescent="0.2">
      <c r="A347" s="130" t="s">
        <v>56</v>
      </c>
      <c r="B347" s="127" t="s">
        <v>524</v>
      </c>
      <c r="C347" s="170" t="s">
        <v>47</v>
      </c>
      <c r="D347" s="174">
        <v>30</v>
      </c>
      <c r="E347" s="172"/>
      <c r="F347" s="172">
        <f t="shared" si="20"/>
        <v>0</v>
      </c>
      <c r="G347" s="175"/>
    </row>
    <row r="348" spans="1:7" ht="57" x14ac:dyDescent="0.2">
      <c r="A348" s="130" t="s">
        <v>58</v>
      </c>
      <c r="B348" s="127" t="s">
        <v>525</v>
      </c>
      <c r="C348" s="170" t="s">
        <v>47</v>
      </c>
      <c r="D348" s="174">
        <v>65</v>
      </c>
      <c r="E348" s="172"/>
      <c r="F348" s="172">
        <f t="shared" si="20"/>
        <v>0</v>
      </c>
      <c r="G348" s="175"/>
    </row>
    <row r="349" spans="1:7" ht="71.25" x14ac:dyDescent="0.2">
      <c r="A349" s="130" t="s">
        <v>60</v>
      </c>
      <c r="B349" s="127" t="s">
        <v>526</v>
      </c>
      <c r="C349" s="170" t="s">
        <v>47</v>
      </c>
      <c r="D349" s="174">
        <v>1</v>
      </c>
      <c r="E349" s="172"/>
      <c r="F349" s="172">
        <f t="shared" si="20"/>
        <v>0</v>
      </c>
      <c r="G349" s="175"/>
    </row>
    <row r="350" spans="1:7" ht="42.75" x14ac:dyDescent="0.2">
      <c r="A350" s="130" t="s">
        <v>62</v>
      </c>
      <c r="B350" s="127" t="s">
        <v>527</v>
      </c>
      <c r="C350" s="170" t="s">
        <v>47</v>
      </c>
      <c r="D350" s="174">
        <v>10</v>
      </c>
      <c r="E350" s="174"/>
      <c r="F350" s="172">
        <f t="shared" si="20"/>
        <v>0</v>
      </c>
      <c r="G350" s="175"/>
    </row>
    <row r="351" spans="1:7" x14ac:dyDescent="0.2">
      <c r="A351" s="130"/>
      <c r="B351" s="127"/>
      <c r="C351" s="74"/>
      <c r="D351" s="174"/>
      <c r="E351" s="174"/>
      <c r="F351" s="174"/>
      <c r="G351" s="175"/>
    </row>
    <row r="352" spans="1:7" s="342" customFormat="1" x14ac:dyDescent="0.2">
      <c r="A352" s="349"/>
      <c r="B352" s="350" t="s">
        <v>737</v>
      </c>
      <c r="C352" s="351"/>
      <c r="D352" s="352"/>
      <c r="E352" s="352"/>
      <c r="F352" s="353">
        <f>F333+F334+F335+F340+F341+F342+F343+F344+F345+F346+F347+F348+F349+F350</f>
        <v>0</v>
      </c>
      <c r="G352" s="352" t="s">
        <v>511</v>
      </c>
    </row>
    <row r="353" spans="1:7" s="342" customFormat="1" x14ac:dyDescent="0.2">
      <c r="A353" s="349"/>
      <c r="B353" s="350"/>
      <c r="C353" s="351"/>
      <c r="D353" s="352"/>
      <c r="E353" s="352"/>
      <c r="F353" s="353"/>
      <c r="G353" s="352"/>
    </row>
    <row r="354" spans="1:7" x14ac:dyDescent="0.2">
      <c r="A354" s="179" t="s">
        <v>496</v>
      </c>
      <c r="B354" s="127" t="s">
        <v>497</v>
      </c>
      <c r="C354" s="74" t="s">
        <v>202</v>
      </c>
      <c r="D354" s="74" t="s">
        <v>203</v>
      </c>
      <c r="E354" s="171" t="s">
        <v>498</v>
      </c>
      <c r="F354" s="171" t="s">
        <v>298</v>
      </c>
      <c r="G354" s="74"/>
    </row>
    <row r="355" spans="1:7" x14ac:dyDescent="0.2">
      <c r="A355" s="130"/>
      <c r="B355" s="136"/>
      <c r="C355" s="177"/>
      <c r="D355" s="178"/>
      <c r="E355" s="171" t="s">
        <v>499</v>
      </c>
      <c r="F355" s="171" t="s">
        <v>500</v>
      </c>
      <c r="G355" s="178"/>
    </row>
    <row r="356" spans="1:7" ht="28.5" x14ac:dyDescent="0.2">
      <c r="A356" s="112" t="s">
        <v>69</v>
      </c>
      <c r="B356" s="136" t="s">
        <v>738</v>
      </c>
      <c r="C356" s="74"/>
      <c r="D356" s="175"/>
      <c r="E356" s="175"/>
      <c r="F356" s="175"/>
      <c r="G356" s="175"/>
    </row>
    <row r="357" spans="1:7" x14ac:dyDescent="0.2">
      <c r="A357" s="112"/>
      <c r="B357" s="136"/>
      <c r="C357" s="74"/>
      <c r="D357" s="175"/>
      <c r="E357" s="175"/>
      <c r="F357" s="175"/>
      <c r="G357" s="175"/>
    </row>
    <row r="358" spans="1:7" ht="57" x14ac:dyDescent="0.2">
      <c r="A358" s="130"/>
      <c r="B358" s="136" t="s">
        <v>528</v>
      </c>
      <c r="C358" s="74"/>
      <c r="D358" s="175"/>
      <c r="E358" s="175"/>
      <c r="F358" s="175"/>
      <c r="G358" s="175"/>
    </row>
    <row r="359" spans="1:7" ht="128.25" x14ac:dyDescent="0.2">
      <c r="A359" s="130" t="s">
        <v>71</v>
      </c>
      <c r="B359" s="176" t="s">
        <v>529</v>
      </c>
      <c r="C359" s="170" t="s">
        <v>16</v>
      </c>
      <c r="D359" s="174">
        <v>7</v>
      </c>
      <c r="E359" s="172"/>
      <c r="F359" s="172">
        <f>D359*E359</f>
        <v>0</v>
      </c>
      <c r="G359" s="175"/>
    </row>
    <row r="360" spans="1:7" ht="85.5" x14ac:dyDescent="0.2">
      <c r="A360" s="130" t="s">
        <v>73</v>
      </c>
      <c r="B360" s="127" t="s">
        <v>530</v>
      </c>
      <c r="C360" s="170" t="s">
        <v>16</v>
      </c>
      <c r="D360" s="174">
        <v>7</v>
      </c>
      <c r="E360" s="172"/>
      <c r="F360" s="172">
        <f t="shared" ref="F360:F363" si="21">D360*E360</f>
        <v>0</v>
      </c>
      <c r="G360" s="175"/>
    </row>
    <row r="361" spans="1:7" ht="85.5" x14ac:dyDescent="0.2">
      <c r="A361" s="130" t="s">
        <v>75</v>
      </c>
      <c r="B361" s="176" t="s">
        <v>531</v>
      </c>
      <c r="C361" s="170" t="s">
        <v>42</v>
      </c>
      <c r="D361" s="174">
        <v>130</v>
      </c>
      <c r="E361" s="172"/>
      <c r="F361" s="172">
        <f t="shared" si="21"/>
        <v>0</v>
      </c>
      <c r="G361" s="175"/>
    </row>
    <row r="362" spans="1:7" ht="85.5" x14ac:dyDescent="0.2">
      <c r="A362" s="130" t="s">
        <v>77</v>
      </c>
      <c r="B362" s="176" t="s">
        <v>560</v>
      </c>
      <c r="C362" s="170" t="s">
        <v>42</v>
      </c>
      <c r="D362" s="174">
        <v>55</v>
      </c>
      <c r="E362" s="174"/>
      <c r="F362" s="172">
        <f t="shared" si="21"/>
        <v>0</v>
      </c>
      <c r="G362" s="175"/>
    </row>
    <row r="363" spans="1:7" ht="85.5" x14ac:dyDescent="0.2">
      <c r="A363" s="130" t="s">
        <v>79</v>
      </c>
      <c r="B363" s="176" t="s">
        <v>568</v>
      </c>
      <c r="C363" s="170" t="s">
        <v>16</v>
      </c>
      <c r="D363" s="174">
        <v>6</v>
      </c>
      <c r="E363" s="172"/>
      <c r="F363" s="172">
        <f t="shared" si="21"/>
        <v>0</v>
      </c>
      <c r="G363" s="175"/>
    </row>
    <row r="364" spans="1:7" ht="42.75" x14ac:dyDescent="0.2">
      <c r="A364" s="130" t="s">
        <v>81</v>
      </c>
      <c r="B364" s="127" t="s">
        <v>533</v>
      </c>
      <c r="C364" s="170"/>
      <c r="D364" s="174"/>
      <c r="E364" s="172"/>
      <c r="F364" s="172"/>
      <c r="G364" s="175"/>
    </row>
    <row r="365" spans="1:7" x14ac:dyDescent="0.2">
      <c r="A365" s="130" t="s">
        <v>570</v>
      </c>
      <c r="B365" s="127" t="s">
        <v>535</v>
      </c>
      <c r="C365" s="170" t="s">
        <v>16</v>
      </c>
      <c r="D365" s="174">
        <v>1</v>
      </c>
      <c r="E365" s="172"/>
      <c r="F365" s="172">
        <f>D365*E365</f>
        <v>0</v>
      </c>
      <c r="G365" s="175"/>
    </row>
    <row r="366" spans="1:7" x14ac:dyDescent="0.2">
      <c r="A366" s="130" t="s">
        <v>571</v>
      </c>
      <c r="B366" s="127" t="s">
        <v>537</v>
      </c>
      <c r="C366" s="170" t="s">
        <v>16</v>
      </c>
      <c r="D366" s="174">
        <v>1</v>
      </c>
      <c r="E366" s="172"/>
      <c r="F366" s="172">
        <f t="shared" ref="F366:F367" si="22">D366*E366</f>
        <v>0</v>
      </c>
      <c r="G366" s="175"/>
    </row>
    <row r="367" spans="1:7" ht="42.75" x14ac:dyDescent="0.2">
      <c r="A367" s="130" t="s">
        <v>83</v>
      </c>
      <c r="B367" s="127" t="s">
        <v>538</v>
      </c>
      <c r="C367" s="170" t="s">
        <v>16</v>
      </c>
      <c r="D367" s="174">
        <v>1</v>
      </c>
      <c r="E367" s="172"/>
      <c r="F367" s="172">
        <f t="shared" si="22"/>
        <v>0</v>
      </c>
      <c r="G367" s="175"/>
    </row>
    <row r="368" spans="1:7" x14ac:dyDescent="0.2">
      <c r="A368" s="130"/>
      <c r="B368" s="127"/>
      <c r="C368" s="170"/>
      <c r="D368" s="174"/>
      <c r="E368" s="172"/>
      <c r="F368" s="172"/>
      <c r="G368" s="175"/>
    </row>
    <row r="369" spans="1:7" s="342" customFormat="1" ht="28.5" x14ac:dyDescent="0.2">
      <c r="A369" s="349"/>
      <c r="B369" s="183" t="s">
        <v>739</v>
      </c>
      <c r="C369" s="351"/>
      <c r="D369" s="352"/>
      <c r="E369" s="352"/>
      <c r="F369" s="353">
        <f>F359+F360+F361+F362+F363+F365+F366+F367</f>
        <v>0</v>
      </c>
      <c r="G369" s="352" t="s">
        <v>511</v>
      </c>
    </row>
    <row r="370" spans="1:7" x14ac:dyDescent="0.2">
      <c r="A370" s="130"/>
      <c r="B370" s="180"/>
      <c r="C370" s="177"/>
      <c r="D370" s="178"/>
      <c r="E370" s="178"/>
      <c r="F370" s="138"/>
      <c r="G370" s="178"/>
    </row>
    <row r="371" spans="1:7" x14ac:dyDescent="0.2">
      <c r="A371" s="179" t="s">
        <v>496</v>
      </c>
      <c r="B371" s="127" t="s">
        <v>497</v>
      </c>
      <c r="C371" s="74" t="s">
        <v>202</v>
      </c>
      <c r="D371" s="74" t="s">
        <v>203</v>
      </c>
      <c r="E371" s="171" t="s">
        <v>498</v>
      </c>
      <c r="F371" s="171" t="s">
        <v>298</v>
      </c>
      <c r="G371" s="178"/>
    </row>
    <row r="372" spans="1:7" x14ac:dyDescent="0.2">
      <c r="A372" s="130"/>
      <c r="B372" s="136"/>
      <c r="C372" s="177"/>
      <c r="D372" s="178"/>
      <c r="E372" s="171" t="s">
        <v>499</v>
      </c>
      <c r="F372" s="171" t="s">
        <v>500</v>
      </c>
      <c r="G372" s="178"/>
    </row>
    <row r="373" spans="1:7" x14ac:dyDescent="0.2">
      <c r="A373" s="130"/>
      <c r="B373" s="180"/>
      <c r="C373" s="177"/>
      <c r="D373" s="178"/>
      <c r="E373" s="178"/>
      <c r="F373" s="178"/>
      <c r="G373" s="175"/>
    </row>
    <row r="374" spans="1:7" x14ac:dyDescent="0.2">
      <c r="A374" s="112" t="s">
        <v>85</v>
      </c>
      <c r="B374" s="180" t="s">
        <v>273</v>
      </c>
      <c r="C374" s="74"/>
      <c r="D374" s="175"/>
      <c r="E374" s="175"/>
      <c r="F374" s="175"/>
      <c r="G374" s="74"/>
    </row>
    <row r="375" spans="1:7" x14ac:dyDescent="0.2">
      <c r="A375" s="112"/>
      <c r="B375" s="180"/>
      <c r="C375" s="74"/>
      <c r="D375" s="175"/>
      <c r="E375" s="175"/>
      <c r="F375" s="175"/>
      <c r="G375" s="175"/>
    </row>
    <row r="376" spans="1:7" ht="42.75" x14ac:dyDescent="0.2">
      <c r="A376" s="130" t="s">
        <v>87</v>
      </c>
      <c r="B376" s="127" t="s">
        <v>540</v>
      </c>
      <c r="C376" s="170" t="s">
        <v>39</v>
      </c>
      <c r="D376" s="174">
        <v>10</v>
      </c>
      <c r="E376" s="172"/>
      <c r="F376" s="172">
        <f>D376*E376</f>
        <v>0</v>
      </c>
      <c r="G376" s="175"/>
    </row>
    <row r="377" spans="1:7" ht="42.75" x14ac:dyDescent="0.2">
      <c r="A377" s="130" t="s">
        <v>90</v>
      </c>
      <c r="B377" s="127" t="s">
        <v>541</v>
      </c>
      <c r="C377" s="170" t="s">
        <v>39</v>
      </c>
      <c r="D377" s="174">
        <v>10</v>
      </c>
      <c r="E377" s="172"/>
      <c r="F377" s="172">
        <f t="shared" ref="F377:F387" si="23">D377*E377</f>
        <v>0</v>
      </c>
      <c r="G377" s="175"/>
    </row>
    <row r="378" spans="1:7" x14ac:dyDescent="0.2">
      <c r="A378" s="130" t="s">
        <v>93</v>
      </c>
      <c r="B378" s="181" t="s">
        <v>542</v>
      </c>
      <c r="C378" s="170" t="s">
        <v>42</v>
      </c>
      <c r="D378" s="174">
        <v>130</v>
      </c>
      <c r="E378" s="172"/>
      <c r="F378" s="172">
        <f t="shared" si="23"/>
        <v>0</v>
      </c>
      <c r="G378" s="175"/>
    </row>
    <row r="379" spans="1:7" x14ac:dyDescent="0.2">
      <c r="A379" s="130" t="s">
        <v>95</v>
      </c>
      <c r="B379" s="181" t="s">
        <v>543</v>
      </c>
      <c r="C379" s="170" t="s">
        <v>16</v>
      </c>
      <c r="D379" s="174">
        <v>7</v>
      </c>
      <c r="E379" s="172"/>
      <c r="F379" s="172">
        <f t="shared" si="23"/>
        <v>0</v>
      </c>
      <c r="G379" s="175"/>
    </row>
    <row r="380" spans="1:7" ht="28.5" x14ac:dyDescent="0.2">
      <c r="A380" s="130" t="s">
        <v>97</v>
      </c>
      <c r="B380" s="127" t="s">
        <v>544</v>
      </c>
      <c r="C380" s="170" t="s">
        <v>42</v>
      </c>
      <c r="D380" s="174">
        <v>130</v>
      </c>
      <c r="E380" s="172"/>
      <c r="F380" s="172">
        <f t="shared" si="23"/>
        <v>0</v>
      </c>
      <c r="G380" s="175"/>
    </row>
    <row r="381" spans="1:7" ht="42.75" x14ac:dyDescent="0.2">
      <c r="A381" s="130" t="s">
        <v>99</v>
      </c>
      <c r="B381" s="182" t="s">
        <v>545</v>
      </c>
      <c r="C381" s="170" t="s">
        <v>42</v>
      </c>
      <c r="D381" s="174">
        <v>130</v>
      </c>
      <c r="E381" s="172"/>
      <c r="F381" s="172">
        <f t="shared" si="23"/>
        <v>0</v>
      </c>
      <c r="G381" s="175"/>
    </row>
    <row r="382" spans="1:7" ht="28.5" x14ac:dyDescent="0.2">
      <c r="A382" s="130" t="s">
        <v>546</v>
      </c>
      <c r="B382" s="182" t="s">
        <v>547</v>
      </c>
      <c r="C382" s="170" t="s">
        <v>42</v>
      </c>
      <c r="D382" s="174">
        <v>130</v>
      </c>
      <c r="E382" s="172"/>
      <c r="F382" s="172">
        <f t="shared" si="23"/>
        <v>0</v>
      </c>
      <c r="G382" s="175"/>
    </row>
    <row r="383" spans="1:7" x14ac:dyDescent="0.2">
      <c r="A383" s="130" t="s">
        <v>548</v>
      </c>
      <c r="B383" s="181" t="s">
        <v>549</v>
      </c>
      <c r="C383" s="170" t="s">
        <v>550</v>
      </c>
      <c r="D383" s="174">
        <v>5</v>
      </c>
      <c r="E383" s="172"/>
      <c r="F383" s="172">
        <f t="shared" si="23"/>
        <v>0</v>
      </c>
      <c r="G383" s="175"/>
    </row>
    <row r="384" spans="1:7" ht="28.5" x14ac:dyDescent="0.2">
      <c r="A384" s="130" t="s">
        <v>551</v>
      </c>
      <c r="B384" s="181" t="s">
        <v>552</v>
      </c>
      <c r="C384" s="170" t="s">
        <v>550</v>
      </c>
      <c r="D384" s="174">
        <v>5</v>
      </c>
      <c r="E384" s="172"/>
      <c r="F384" s="172">
        <f>D384*E384</f>
        <v>0</v>
      </c>
      <c r="G384" s="175"/>
    </row>
    <row r="385" spans="1:7" x14ac:dyDescent="0.2">
      <c r="A385" s="130" t="s">
        <v>553</v>
      </c>
      <c r="B385" s="181" t="s">
        <v>196</v>
      </c>
      <c r="C385" s="170" t="s">
        <v>550</v>
      </c>
      <c r="D385" s="174">
        <v>5</v>
      </c>
      <c r="E385" s="172"/>
      <c r="F385" s="172">
        <f t="shared" si="23"/>
        <v>0</v>
      </c>
      <c r="G385" s="175"/>
    </row>
    <row r="386" spans="1:7" x14ac:dyDescent="0.2">
      <c r="A386" s="130" t="s">
        <v>554</v>
      </c>
      <c r="B386" s="181" t="s">
        <v>555</v>
      </c>
      <c r="C386" s="170" t="s">
        <v>550</v>
      </c>
      <c r="D386" s="174">
        <v>2</v>
      </c>
      <c r="E386" s="172"/>
      <c r="F386" s="172">
        <f t="shared" si="23"/>
        <v>0</v>
      </c>
      <c r="G386" s="175"/>
    </row>
    <row r="387" spans="1:7" x14ac:dyDescent="0.2">
      <c r="A387" s="130" t="s">
        <v>556</v>
      </c>
      <c r="B387" s="127" t="s">
        <v>557</v>
      </c>
      <c r="C387" s="170" t="s">
        <v>16</v>
      </c>
      <c r="D387" s="174">
        <v>1</v>
      </c>
      <c r="E387" s="174"/>
      <c r="F387" s="172">
        <f t="shared" si="23"/>
        <v>0</v>
      </c>
      <c r="G387" s="175"/>
    </row>
    <row r="388" spans="1:7" x14ac:dyDescent="0.2">
      <c r="A388" s="179"/>
      <c r="B388" s="181"/>
      <c r="C388" s="170"/>
      <c r="D388" s="174"/>
      <c r="E388" s="174"/>
      <c r="F388" s="174"/>
      <c r="G388" s="175"/>
    </row>
    <row r="389" spans="1:7" s="342" customFormat="1" x14ac:dyDescent="0.2">
      <c r="A389" s="355"/>
      <c r="B389" s="183" t="s">
        <v>740</v>
      </c>
      <c r="C389" s="351"/>
      <c r="D389" s="352"/>
      <c r="E389" s="352"/>
      <c r="F389" s="353">
        <f>F376+F377+F379+F378+F380+F381+F382+F383+F384+F385+F386+F387</f>
        <v>0</v>
      </c>
      <c r="G389" s="354"/>
    </row>
    <row r="390" spans="1:7" s="342" customFormat="1" x14ac:dyDescent="0.2">
      <c r="A390" s="355"/>
      <c r="B390" s="183"/>
      <c r="C390" s="351"/>
      <c r="D390" s="352"/>
      <c r="E390" s="352"/>
      <c r="F390" s="353"/>
      <c r="G390" s="354"/>
    </row>
    <row r="391" spans="1:7" s="487" customFormat="1" x14ac:dyDescent="0.2">
      <c r="A391" s="481"/>
      <c r="B391" s="482" t="s">
        <v>756</v>
      </c>
      <c r="C391" s="483"/>
      <c r="D391" s="484"/>
      <c r="E391" s="484"/>
      <c r="F391" s="485">
        <f>F328+F352+F369+F389</f>
        <v>0</v>
      </c>
      <c r="G391" s="486"/>
    </row>
    <row r="392" spans="1:7" s="510" customFormat="1" x14ac:dyDescent="0.2">
      <c r="A392" s="504"/>
      <c r="B392" s="505"/>
      <c r="C392" s="506"/>
      <c r="D392" s="507"/>
      <c r="E392" s="507"/>
      <c r="F392" s="508"/>
      <c r="G392" s="509"/>
    </row>
    <row r="393" spans="1:7" ht="15" x14ac:dyDescent="0.25">
      <c r="A393" s="319"/>
      <c r="B393" s="319"/>
      <c r="C393" s="319"/>
      <c r="D393" s="319"/>
      <c r="E393" s="319"/>
      <c r="F393" s="319"/>
      <c r="G393" s="178"/>
    </row>
    <row r="394" spans="1:7" ht="15" x14ac:dyDescent="0.2">
      <c r="A394" s="320"/>
      <c r="B394" s="152" t="s">
        <v>691</v>
      </c>
      <c r="C394" s="320"/>
      <c r="D394" s="320"/>
      <c r="E394" s="320"/>
      <c r="F394" s="320"/>
      <c r="G394" s="178"/>
    </row>
    <row r="395" spans="1:7" ht="15" x14ac:dyDescent="0.2">
      <c r="A395" s="151"/>
      <c r="B395" s="152"/>
      <c r="C395" s="151"/>
      <c r="D395" s="151"/>
      <c r="E395" s="151"/>
      <c r="F395" s="151"/>
      <c r="G395" s="175"/>
    </row>
    <row r="396" spans="1:7" x14ac:dyDescent="0.2">
      <c r="A396" s="296" t="s">
        <v>573</v>
      </c>
      <c r="B396" s="297" t="s">
        <v>574</v>
      </c>
      <c r="C396" s="297"/>
      <c r="D396" s="297"/>
      <c r="E396" s="297"/>
      <c r="F396" s="298" t="s">
        <v>575</v>
      </c>
      <c r="G396" s="175"/>
    </row>
    <row r="397" spans="1:7" x14ac:dyDescent="0.2">
      <c r="A397" s="296"/>
      <c r="B397" s="297"/>
      <c r="C397" s="297"/>
      <c r="D397" s="297"/>
      <c r="E397" s="297"/>
      <c r="F397" s="298"/>
      <c r="G397" s="175"/>
    </row>
    <row r="398" spans="1:7" x14ac:dyDescent="0.2">
      <c r="A398" s="315"/>
      <c r="B398" s="560" t="s">
        <v>675</v>
      </c>
      <c r="C398" s="316"/>
      <c r="D398" s="316"/>
      <c r="E398" s="316"/>
      <c r="F398" s="317"/>
      <c r="G398" s="178"/>
    </row>
    <row r="399" spans="1:7" ht="15" x14ac:dyDescent="0.25">
      <c r="A399" t="s">
        <v>665</v>
      </c>
      <c r="B399" t="s">
        <v>569</v>
      </c>
      <c r="C399"/>
      <c r="D399"/>
      <c r="E399"/>
      <c r="F399" s="517">
        <f>F391</f>
        <v>0</v>
      </c>
      <c r="G399" s="178"/>
    </row>
    <row r="400" spans="1:7" ht="15" x14ac:dyDescent="0.25">
      <c r="A400"/>
      <c r="B400"/>
      <c r="C400"/>
      <c r="D400"/>
      <c r="E400"/>
      <c r="F400"/>
      <c r="G400" s="178"/>
    </row>
    <row r="401" spans="1:7" ht="15" x14ac:dyDescent="0.25">
      <c r="A401" t="s">
        <v>676</v>
      </c>
      <c r="B401" t="s">
        <v>677</v>
      </c>
      <c r="C401"/>
      <c r="D401"/>
      <c r="E401"/>
      <c r="F401" s="517">
        <f>F311</f>
        <v>0</v>
      </c>
      <c r="G401" s="178"/>
    </row>
    <row r="402" spans="1:7" ht="15" x14ac:dyDescent="0.25">
      <c r="A402"/>
      <c r="B402"/>
      <c r="C402"/>
      <c r="D402"/>
      <c r="E402"/>
      <c r="F402"/>
      <c r="G402" s="178"/>
    </row>
    <row r="403" spans="1:7" ht="15" x14ac:dyDescent="0.25">
      <c r="A403" t="s">
        <v>140</v>
      </c>
      <c r="B403" t="s">
        <v>678</v>
      </c>
      <c r="C403"/>
      <c r="D403"/>
      <c r="E403"/>
      <c r="F403" s="517">
        <f>F235</f>
        <v>0</v>
      </c>
      <c r="G403" s="178"/>
    </row>
    <row r="404" spans="1:7" ht="15" x14ac:dyDescent="0.25">
      <c r="A404"/>
      <c r="B404"/>
      <c r="C404"/>
      <c r="D404"/>
      <c r="E404"/>
      <c r="F404"/>
      <c r="G404" s="178"/>
    </row>
    <row r="405" spans="1:7" ht="15" x14ac:dyDescent="0.25">
      <c r="A405" t="s">
        <v>141</v>
      </c>
      <c r="B405" t="s">
        <v>559</v>
      </c>
      <c r="C405"/>
      <c r="D405"/>
      <c r="E405"/>
      <c r="F405" s="517">
        <f>F154</f>
        <v>0</v>
      </c>
      <c r="G405" s="178"/>
    </row>
    <row r="406" spans="1:7" ht="15" x14ac:dyDescent="0.25">
      <c r="A406"/>
      <c r="B406"/>
      <c r="C406"/>
      <c r="D406"/>
      <c r="E406"/>
      <c r="F406"/>
      <c r="G406" s="178"/>
    </row>
    <row r="407" spans="1:7" ht="15" x14ac:dyDescent="0.25">
      <c r="A407"/>
      <c r="B407" s="559" t="s">
        <v>679</v>
      </c>
      <c r="C407"/>
      <c r="D407"/>
      <c r="E407"/>
      <c r="F407"/>
      <c r="G407" s="178"/>
    </row>
    <row r="408" spans="1:7" ht="15" x14ac:dyDescent="0.25">
      <c r="A408" t="s">
        <v>142</v>
      </c>
      <c r="B408" t="s">
        <v>495</v>
      </c>
      <c r="C408"/>
      <c r="D408"/>
      <c r="E408"/>
      <c r="F408" s="517">
        <f>F81</f>
        <v>0</v>
      </c>
      <c r="G408" s="178"/>
    </row>
    <row r="409" spans="1:7" ht="15" x14ac:dyDescent="0.25">
      <c r="A409"/>
      <c r="B409"/>
      <c r="C409"/>
      <c r="D409"/>
      <c r="E409"/>
      <c r="F409"/>
      <c r="G409" s="178"/>
    </row>
    <row r="410" spans="1:7" x14ac:dyDescent="0.2">
      <c r="A410" s="302"/>
      <c r="B410" s="303" t="s">
        <v>572</v>
      </c>
      <c r="C410" s="303"/>
      <c r="D410" s="303"/>
      <c r="E410" s="303"/>
      <c r="F410" s="304">
        <f>F399+F401+F403+F405+F408</f>
        <v>0</v>
      </c>
    </row>
    <row r="411" spans="1:7" x14ac:dyDescent="0.2">
      <c r="A411" s="305"/>
      <c r="B411" s="306"/>
      <c r="C411" s="306"/>
      <c r="D411" s="306"/>
      <c r="E411" s="306"/>
      <c r="F411" s="307"/>
    </row>
    <row r="412" spans="1:7" x14ac:dyDescent="0.2">
      <c r="A412" s="299"/>
      <c r="B412" s="308" t="s">
        <v>582</v>
      </c>
      <c r="C412" s="308"/>
      <c r="D412" s="308"/>
      <c r="E412" s="308"/>
      <c r="F412" s="309">
        <f>F410*22%</f>
        <v>0</v>
      </c>
    </row>
    <row r="413" spans="1:7" x14ac:dyDescent="0.2">
      <c r="A413" s="299"/>
      <c r="B413" s="308"/>
      <c r="C413" s="308"/>
      <c r="D413" s="308"/>
      <c r="E413" s="308"/>
      <c r="F413" s="309"/>
    </row>
    <row r="414" spans="1:7" ht="16.5" thickBot="1" x14ac:dyDescent="0.3">
      <c r="A414" s="327"/>
      <c r="B414" s="328" t="s">
        <v>144</v>
      </c>
      <c r="C414" s="328"/>
      <c r="D414" s="328"/>
      <c r="E414" s="328"/>
      <c r="F414" s="329">
        <f>F410*1.22</f>
        <v>0</v>
      </c>
    </row>
    <row r="415" spans="1:7" ht="15.75" thickTop="1" x14ac:dyDescent="0.25">
      <c r="A415"/>
      <c r="B415"/>
      <c r="C415"/>
      <c r="D415"/>
      <c r="E415"/>
      <c r="F415"/>
    </row>
    <row r="416" spans="1:7" ht="15" x14ac:dyDescent="0.25">
      <c r="A416"/>
      <c r="B416" t="s">
        <v>680</v>
      </c>
      <c r="C416"/>
      <c r="D416"/>
      <c r="E416"/>
      <c r="F416"/>
    </row>
    <row r="417" spans="2:5" x14ac:dyDescent="0.2">
      <c r="B417" s="74"/>
      <c r="C417" s="74"/>
      <c r="D417" s="74"/>
      <c r="E417" s="74"/>
    </row>
    <row r="418" spans="2:5" x14ac:dyDescent="0.2">
      <c r="B418" s="74"/>
      <c r="C418" s="187"/>
      <c r="D418" s="74"/>
      <c r="E418" s="187"/>
    </row>
    <row r="419" spans="2:5" x14ac:dyDescent="0.2">
      <c r="B419" s="74"/>
      <c r="C419" s="187"/>
      <c r="D419" s="74"/>
      <c r="E419" s="187"/>
    </row>
    <row r="420" spans="2:5" x14ac:dyDescent="0.2">
      <c r="B420" s="74"/>
      <c r="C420" s="74"/>
      <c r="D420" s="74"/>
      <c r="E420" s="7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3CB8-0AD2-45AF-A44D-0CB87E01BC1B}">
  <dimension ref="A1:J68"/>
  <sheetViews>
    <sheetView topLeftCell="A61" workbookViewId="0">
      <selection activeCell="F68" sqref="F68"/>
    </sheetView>
  </sheetViews>
  <sheetFormatPr defaultRowHeight="14.25" x14ac:dyDescent="0.2"/>
  <cols>
    <col min="1" max="1" width="8.7109375" style="238" customWidth="1"/>
    <col min="2" max="2" width="40.7109375" style="239" customWidth="1"/>
    <col min="3" max="3" width="12.7109375" style="240" customWidth="1"/>
    <col min="4" max="4" width="25.42578125" style="241" customWidth="1"/>
    <col min="5" max="5" width="12.7109375" style="242" customWidth="1"/>
    <col min="6" max="6" width="12.7109375" style="241" customWidth="1"/>
    <col min="7" max="256" width="9.140625" style="239"/>
    <col min="257" max="257" width="8.5703125" style="239" customWidth="1"/>
    <col min="258" max="258" width="35.7109375" style="239" customWidth="1"/>
    <col min="259" max="259" width="8" style="239" customWidth="1"/>
    <col min="260" max="260" width="10.7109375" style="239" customWidth="1"/>
    <col min="261" max="261" width="15.7109375" style="239" customWidth="1"/>
    <col min="262" max="262" width="14.28515625" style="239" customWidth="1"/>
    <col min="263" max="512" width="9.140625" style="239"/>
    <col min="513" max="513" width="8.5703125" style="239" customWidth="1"/>
    <col min="514" max="514" width="35.7109375" style="239" customWidth="1"/>
    <col min="515" max="515" width="8" style="239" customWidth="1"/>
    <col min="516" max="516" width="10.7109375" style="239" customWidth="1"/>
    <col min="517" max="517" width="15.7109375" style="239" customWidth="1"/>
    <col min="518" max="518" width="14.28515625" style="239" customWidth="1"/>
    <col min="519" max="768" width="9.140625" style="239"/>
    <col min="769" max="769" width="8.5703125" style="239" customWidth="1"/>
    <col min="770" max="770" width="35.7109375" style="239" customWidth="1"/>
    <col min="771" max="771" width="8" style="239" customWidth="1"/>
    <col min="772" max="772" width="10.7109375" style="239" customWidth="1"/>
    <col min="773" max="773" width="15.7109375" style="239" customWidth="1"/>
    <col min="774" max="774" width="14.28515625" style="239" customWidth="1"/>
    <col min="775" max="1024" width="9.140625" style="239"/>
    <col min="1025" max="1025" width="8.5703125" style="239" customWidth="1"/>
    <col min="1026" max="1026" width="35.7109375" style="239" customWidth="1"/>
    <col min="1027" max="1027" width="8" style="239" customWidth="1"/>
    <col min="1028" max="1028" width="10.7109375" style="239" customWidth="1"/>
    <col min="1029" max="1029" width="15.7109375" style="239" customWidth="1"/>
    <col min="1030" max="1030" width="14.28515625" style="239" customWidth="1"/>
    <col min="1031" max="1280" width="9.140625" style="239"/>
    <col min="1281" max="1281" width="8.5703125" style="239" customWidth="1"/>
    <col min="1282" max="1282" width="35.7109375" style="239" customWidth="1"/>
    <col min="1283" max="1283" width="8" style="239" customWidth="1"/>
    <col min="1284" max="1284" width="10.7109375" style="239" customWidth="1"/>
    <col min="1285" max="1285" width="15.7109375" style="239" customWidth="1"/>
    <col min="1286" max="1286" width="14.28515625" style="239" customWidth="1"/>
    <col min="1287" max="1536" width="9.140625" style="239"/>
    <col min="1537" max="1537" width="8.5703125" style="239" customWidth="1"/>
    <col min="1538" max="1538" width="35.7109375" style="239" customWidth="1"/>
    <col min="1539" max="1539" width="8" style="239" customWidth="1"/>
    <col min="1540" max="1540" width="10.7109375" style="239" customWidth="1"/>
    <col min="1541" max="1541" width="15.7109375" style="239" customWidth="1"/>
    <col min="1542" max="1542" width="14.28515625" style="239" customWidth="1"/>
    <col min="1543" max="1792" width="9.140625" style="239"/>
    <col min="1793" max="1793" width="8.5703125" style="239" customWidth="1"/>
    <col min="1794" max="1794" width="35.7109375" style="239" customWidth="1"/>
    <col min="1795" max="1795" width="8" style="239" customWidth="1"/>
    <col min="1796" max="1796" width="10.7109375" style="239" customWidth="1"/>
    <col min="1797" max="1797" width="15.7109375" style="239" customWidth="1"/>
    <col min="1798" max="1798" width="14.28515625" style="239" customWidth="1"/>
    <col min="1799" max="2048" width="9.140625" style="239"/>
    <col min="2049" max="2049" width="8.5703125" style="239" customWidth="1"/>
    <col min="2050" max="2050" width="35.7109375" style="239" customWidth="1"/>
    <col min="2051" max="2051" width="8" style="239" customWidth="1"/>
    <col min="2052" max="2052" width="10.7109375" style="239" customWidth="1"/>
    <col min="2053" max="2053" width="15.7109375" style="239" customWidth="1"/>
    <col min="2054" max="2054" width="14.28515625" style="239" customWidth="1"/>
    <col min="2055" max="2304" width="9.140625" style="239"/>
    <col min="2305" max="2305" width="8.5703125" style="239" customWidth="1"/>
    <col min="2306" max="2306" width="35.7109375" style="239" customWidth="1"/>
    <col min="2307" max="2307" width="8" style="239" customWidth="1"/>
    <col min="2308" max="2308" width="10.7109375" style="239" customWidth="1"/>
    <col min="2309" max="2309" width="15.7109375" style="239" customWidth="1"/>
    <col min="2310" max="2310" width="14.28515625" style="239" customWidth="1"/>
    <col min="2311" max="2560" width="9.140625" style="239"/>
    <col min="2561" max="2561" width="8.5703125" style="239" customWidth="1"/>
    <col min="2562" max="2562" width="35.7109375" style="239" customWidth="1"/>
    <col min="2563" max="2563" width="8" style="239" customWidth="1"/>
    <col min="2564" max="2564" width="10.7109375" style="239" customWidth="1"/>
    <col min="2565" max="2565" width="15.7109375" style="239" customWidth="1"/>
    <col min="2566" max="2566" width="14.28515625" style="239" customWidth="1"/>
    <col min="2567" max="2816" width="9.140625" style="239"/>
    <col min="2817" max="2817" width="8.5703125" style="239" customWidth="1"/>
    <col min="2818" max="2818" width="35.7109375" style="239" customWidth="1"/>
    <col min="2819" max="2819" width="8" style="239" customWidth="1"/>
    <col min="2820" max="2820" width="10.7109375" style="239" customWidth="1"/>
    <col min="2821" max="2821" width="15.7109375" style="239" customWidth="1"/>
    <col min="2822" max="2822" width="14.28515625" style="239" customWidth="1"/>
    <col min="2823" max="3072" width="9.140625" style="239"/>
    <col min="3073" max="3073" width="8.5703125" style="239" customWidth="1"/>
    <col min="3074" max="3074" width="35.7109375" style="239" customWidth="1"/>
    <col min="3075" max="3075" width="8" style="239" customWidth="1"/>
    <col min="3076" max="3076" width="10.7109375" style="239" customWidth="1"/>
    <col min="3077" max="3077" width="15.7109375" style="239" customWidth="1"/>
    <col min="3078" max="3078" width="14.28515625" style="239" customWidth="1"/>
    <col min="3079" max="3328" width="9.140625" style="239"/>
    <col min="3329" max="3329" width="8.5703125" style="239" customWidth="1"/>
    <col min="3330" max="3330" width="35.7109375" style="239" customWidth="1"/>
    <col min="3331" max="3331" width="8" style="239" customWidth="1"/>
    <col min="3332" max="3332" width="10.7109375" style="239" customWidth="1"/>
    <col min="3333" max="3333" width="15.7109375" style="239" customWidth="1"/>
    <col min="3334" max="3334" width="14.28515625" style="239" customWidth="1"/>
    <col min="3335" max="3584" width="9.140625" style="239"/>
    <col min="3585" max="3585" width="8.5703125" style="239" customWidth="1"/>
    <col min="3586" max="3586" width="35.7109375" style="239" customWidth="1"/>
    <col min="3587" max="3587" width="8" style="239" customWidth="1"/>
    <col min="3588" max="3588" width="10.7109375" style="239" customWidth="1"/>
    <col min="3589" max="3589" width="15.7109375" style="239" customWidth="1"/>
    <col min="3590" max="3590" width="14.28515625" style="239" customWidth="1"/>
    <col min="3591" max="3840" width="9.140625" style="239"/>
    <col min="3841" max="3841" width="8.5703125" style="239" customWidth="1"/>
    <col min="3842" max="3842" width="35.7109375" style="239" customWidth="1"/>
    <col min="3843" max="3843" width="8" style="239" customWidth="1"/>
    <col min="3844" max="3844" width="10.7109375" style="239" customWidth="1"/>
    <col min="3845" max="3845" width="15.7109375" style="239" customWidth="1"/>
    <col min="3846" max="3846" width="14.28515625" style="239" customWidth="1"/>
    <col min="3847" max="4096" width="9.140625" style="239"/>
    <col min="4097" max="4097" width="8.5703125" style="239" customWidth="1"/>
    <col min="4098" max="4098" width="35.7109375" style="239" customWidth="1"/>
    <col min="4099" max="4099" width="8" style="239" customWidth="1"/>
    <col min="4100" max="4100" width="10.7109375" style="239" customWidth="1"/>
    <col min="4101" max="4101" width="15.7109375" style="239" customWidth="1"/>
    <col min="4102" max="4102" width="14.28515625" style="239" customWidth="1"/>
    <col min="4103" max="4352" width="9.140625" style="239"/>
    <col min="4353" max="4353" width="8.5703125" style="239" customWidth="1"/>
    <col min="4354" max="4354" width="35.7109375" style="239" customWidth="1"/>
    <col min="4355" max="4355" width="8" style="239" customWidth="1"/>
    <col min="4356" max="4356" width="10.7109375" style="239" customWidth="1"/>
    <col min="4357" max="4357" width="15.7109375" style="239" customWidth="1"/>
    <col min="4358" max="4358" width="14.28515625" style="239" customWidth="1"/>
    <col min="4359" max="4608" width="9.140625" style="239"/>
    <col min="4609" max="4609" width="8.5703125" style="239" customWidth="1"/>
    <col min="4610" max="4610" width="35.7109375" style="239" customWidth="1"/>
    <col min="4611" max="4611" width="8" style="239" customWidth="1"/>
    <col min="4612" max="4612" width="10.7109375" style="239" customWidth="1"/>
    <col min="4613" max="4613" width="15.7109375" style="239" customWidth="1"/>
    <col min="4614" max="4614" width="14.28515625" style="239" customWidth="1"/>
    <col min="4615" max="4864" width="9.140625" style="239"/>
    <col min="4865" max="4865" width="8.5703125" style="239" customWidth="1"/>
    <col min="4866" max="4866" width="35.7109375" style="239" customWidth="1"/>
    <col min="4867" max="4867" width="8" style="239" customWidth="1"/>
    <col min="4868" max="4868" width="10.7109375" style="239" customWidth="1"/>
    <col min="4869" max="4869" width="15.7109375" style="239" customWidth="1"/>
    <col min="4870" max="4870" width="14.28515625" style="239" customWidth="1"/>
    <col min="4871" max="5120" width="9.140625" style="239"/>
    <col min="5121" max="5121" width="8.5703125" style="239" customWidth="1"/>
    <col min="5122" max="5122" width="35.7109375" style="239" customWidth="1"/>
    <col min="5123" max="5123" width="8" style="239" customWidth="1"/>
    <col min="5124" max="5124" width="10.7109375" style="239" customWidth="1"/>
    <col min="5125" max="5125" width="15.7109375" style="239" customWidth="1"/>
    <col min="5126" max="5126" width="14.28515625" style="239" customWidth="1"/>
    <col min="5127" max="5376" width="9.140625" style="239"/>
    <col min="5377" max="5377" width="8.5703125" style="239" customWidth="1"/>
    <col min="5378" max="5378" width="35.7109375" style="239" customWidth="1"/>
    <col min="5379" max="5379" width="8" style="239" customWidth="1"/>
    <col min="5380" max="5380" width="10.7109375" style="239" customWidth="1"/>
    <col min="5381" max="5381" width="15.7109375" style="239" customWidth="1"/>
    <col min="5382" max="5382" width="14.28515625" style="239" customWidth="1"/>
    <col min="5383" max="5632" width="9.140625" style="239"/>
    <col min="5633" max="5633" width="8.5703125" style="239" customWidth="1"/>
    <col min="5634" max="5634" width="35.7109375" style="239" customWidth="1"/>
    <col min="5635" max="5635" width="8" style="239" customWidth="1"/>
    <col min="5636" max="5636" width="10.7109375" style="239" customWidth="1"/>
    <col min="5637" max="5637" width="15.7109375" style="239" customWidth="1"/>
    <col min="5638" max="5638" width="14.28515625" style="239" customWidth="1"/>
    <col min="5639" max="5888" width="9.140625" style="239"/>
    <col min="5889" max="5889" width="8.5703125" style="239" customWidth="1"/>
    <col min="5890" max="5890" width="35.7109375" style="239" customWidth="1"/>
    <col min="5891" max="5891" width="8" style="239" customWidth="1"/>
    <col min="5892" max="5892" width="10.7109375" style="239" customWidth="1"/>
    <col min="5893" max="5893" width="15.7109375" style="239" customWidth="1"/>
    <col min="5894" max="5894" width="14.28515625" style="239" customWidth="1"/>
    <col min="5895" max="6144" width="9.140625" style="239"/>
    <col min="6145" max="6145" width="8.5703125" style="239" customWidth="1"/>
    <col min="6146" max="6146" width="35.7109375" style="239" customWidth="1"/>
    <col min="6147" max="6147" width="8" style="239" customWidth="1"/>
    <col min="6148" max="6148" width="10.7109375" style="239" customWidth="1"/>
    <col min="6149" max="6149" width="15.7109375" style="239" customWidth="1"/>
    <col min="6150" max="6150" width="14.28515625" style="239" customWidth="1"/>
    <col min="6151" max="6400" width="9.140625" style="239"/>
    <col min="6401" max="6401" width="8.5703125" style="239" customWidth="1"/>
    <col min="6402" max="6402" width="35.7109375" style="239" customWidth="1"/>
    <col min="6403" max="6403" width="8" style="239" customWidth="1"/>
    <col min="6404" max="6404" width="10.7109375" style="239" customWidth="1"/>
    <col min="6405" max="6405" width="15.7109375" style="239" customWidth="1"/>
    <col min="6406" max="6406" width="14.28515625" style="239" customWidth="1"/>
    <col min="6407" max="6656" width="9.140625" style="239"/>
    <col min="6657" max="6657" width="8.5703125" style="239" customWidth="1"/>
    <col min="6658" max="6658" width="35.7109375" style="239" customWidth="1"/>
    <col min="6659" max="6659" width="8" style="239" customWidth="1"/>
    <col min="6660" max="6660" width="10.7109375" style="239" customWidth="1"/>
    <col min="6661" max="6661" width="15.7109375" style="239" customWidth="1"/>
    <col min="6662" max="6662" width="14.28515625" style="239" customWidth="1"/>
    <col min="6663" max="6912" width="9.140625" style="239"/>
    <col min="6913" max="6913" width="8.5703125" style="239" customWidth="1"/>
    <col min="6914" max="6914" width="35.7109375" style="239" customWidth="1"/>
    <col min="6915" max="6915" width="8" style="239" customWidth="1"/>
    <col min="6916" max="6916" width="10.7109375" style="239" customWidth="1"/>
    <col min="6917" max="6917" width="15.7109375" style="239" customWidth="1"/>
    <col min="6918" max="6918" width="14.28515625" style="239" customWidth="1"/>
    <col min="6919" max="7168" width="9.140625" style="239"/>
    <col min="7169" max="7169" width="8.5703125" style="239" customWidth="1"/>
    <col min="7170" max="7170" width="35.7109375" style="239" customWidth="1"/>
    <col min="7171" max="7171" width="8" style="239" customWidth="1"/>
    <col min="7172" max="7172" width="10.7109375" style="239" customWidth="1"/>
    <col min="7173" max="7173" width="15.7109375" style="239" customWidth="1"/>
    <col min="7174" max="7174" width="14.28515625" style="239" customWidth="1"/>
    <col min="7175" max="7424" width="9.140625" style="239"/>
    <col min="7425" max="7425" width="8.5703125" style="239" customWidth="1"/>
    <col min="7426" max="7426" width="35.7109375" style="239" customWidth="1"/>
    <col min="7427" max="7427" width="8" style="239" customWidth="1"/>
    <col min="7428" max="7428" width="10.7109375" style="239" customWidth="1"/>
    <col min="7429" max="7429" width="15.7109375" style="239" customWidth="1"/>
    <col min="7430" max="7430" width="14.28515625" style="239" customWidth="1"/>
    <col min="7431" max="7680" width="9.140625" style="239"/>
    <col min="7681" max="7681" width="8.5703125" style="239" customWidth="1"/>
    <col min="7682" max="7682" width="35.7109375" style="239" customWidth="1"/>
    <col min="7683" max="7683" width="8" style="239" customWidth="1"/>
    <col min="7684" max="7684" width="10.7109375" style="239" customWidth="1"/>
    <col min="7685" max="7685" width="15.7109375" style="239" customWidth="1"/>
    <col min="7686" max="7686" width="14.28515625" style="239" customWidth="1"/>
    <col min="7687" max="7936" width="9.140625" style="239"/>
    <col min="7937" max="7937" width="8.5703125" style="239" customWidth="1"/>
    <col min="7938" max="7938" width="35.7109375" style="239" customWidth="1"/>
    <col min="7939" max="7939" width="8" style="239" customWidth="1"/>
    <col min="7940" max="7940" width="10.7109375" style="239" customWidth="1"/>
    <col min="7941" max="7941" width="15.7109375" style="239" customWidth="1"/>
    <col min="7942" max="7942" width="14.28515625" style="239" customWidth="1"/>
    <col min="7943" max="8192" width="9.140625" style="239"/>
    <col min="8193" max="8193" width="8.5703125" style="239" customWidth="1"/>
    <col min="8194" max="8194" width="35.7109375" style="239" customWidth="1"/>
    <col min="8195" max="8195" width="8" style="239" customWidth="1"/>
    <col min="8196" max="8196" width="10.7109375" style="239" customWidth="1"/>
    <col min="8197" max="8197" width="15.7109375" style="239" customWidth="1"/>
    <col min="8198" max="8198" width="14.28515625" style="239" customWidth="1"/>
    <col min="8199" max="8448" width="9.140625" style="239"/>
    <col min="8449" max="8449" width="8.5703125" style="239" customWidth="1"/>
    <col min="8450" max="8450" width="35.7109375" style="239" customWidth="1"/>
    <col min="8451" max="8451" width="8" style="239" customWidth="1"/>
    <col min="8452" max="8452" width="10.7109375" style="239" customWidth="1"/>
    <col min="8453" max="8453" width="15.7109375" style="239" customWidth="1"/>
    <col min="8454" max="8454" width="14.28515625" style="239" customWidth="1"/>
    <col min="8455" max="8704" width="9.140625" style="239"/>
    <col min="8705" max="8705" width="8.5703125" style="239" customWidth="1"/>
    <col min="8706" max="8706" width="35.7109375" style="239" customWidth="1"/>
    <col min="8707" max="8707" width="8" style="239" customWidth="1"/>
    <col min="8708" max="8708" width="10.7109375" style="239" customWidth="1"/>
    <col min="8709" max="8709" width="15.7109375" style="239" customWidth="1"/>
    <col min="8710" max="8710" width="14.28515625" style="239" customWidth="1"/>
    <col min="8711" max="8960" width="9.140625" style="239"/>
    <col min="8961" max="8961" width="8.5703125" style="239" customWidth="1"/>
    <col min="8962" max="8962" width="35.7109375" style="239" customWidth="1"/>
    <col min="8963" max="8963" width="8" style="239" customWidth="1"/>
    <col min="8964" max="8964" width="10.7109375" style="239" customWidth="1"/>
    <col min="8965" max="8965" width="15.7109375" style="239" customWidth="1"/>
    <col min="8966" max="8966" width="14.28515625" style="239" customWidth="1"/>
    <col min="8967" max="9216" width="9.140625" style="239"/>
    <col min="9217" max="9217" width="8.5703125" style="239" customWidth="1"/>
    <col min="9218" max="9218" width="35.7109375" style="239" customWidth="1"/>
    <col min="9219" max="9219" width="8" style="239" customWidth="1"/>
    <col min="9220" max="9220" width="10.7109375" style="239" customWidth="1"/>
    <col min="9221" max="9221" width="15.7109375" style="239" customWidth="1"/>
    <col min="9222" max="9222" width="14.28515625" style="239" customWidth="1"/>
    <col min="9223" max="9472" width="9.140625" style="239"/>
    <col min="9473" max="9473" width="8.5703125" style="239" customWidth="1"/>
    <col min="9474" max="9474" width="35.7109375" style="239" customWidth="1"/>
    <col min="9475" max="9475" width="8" style="239" customWidth="1"/>
    <col min="9476" max="9476" width="10.7109375" style="239" customWidth="1"/>
    <col min="9477" max="9477" width="15.7109375" style="239" customWidth="1"/>
    <col min="9478" max="9478" width="14.28515625" style="239" customWidth="1"/>
    <col min="9479" max="9728" width="9.140625" style="239"/>
    <col min="9729" max="9729" width="8.5703125" style="239" customWidth="1"/>
    <col min="9730" max="9730" width="35.7109375" style="239" customWidth="1"/>
    <col min="9731" max="9731" width="8" style="239" customWidth="1"/>
    <col min="9732" max="9732" width="10.7109375" style="239" customWidth="1"/>
    <col min="9733" max="9733" width="15.7109375" style="239" customWidth="1"/>
    <col min="9734" max="9734" width="14.28515625" style="239" customWidth="1"/>
    <col min="9735" max="9984" width="9.140625" style="239"/>
    <col min="9985" max="9985" width="8.5703125" style="239" customWidth="1"/>
    <col min="9986" max="9986" width="35.7109375" style="239" customWidth="1"/>
    <col min="9987" max="9987" width="8" style="239" customWidth="1"/>
    <col min="9988" max="9988" width="10.7109375" style="239" customWidth="1"/>
    <col min="9989" max="9989" width="15.7109375" style="239" customWidth="1"/>
    <col min="9990" max="9990" width="14.28515625" style="239" customWidth="1"/>
    <col min="9991" max="10240" width="9.140625" style="239"/>
    <col min="10241" max="10241" width="8.5703125" style="239" customWidth="1"/>
    <col min="10242" max="10242" width="35.7109375" style="239" customWidth="1"/>
    <col min="10243" max="10243" width="8" style="239" customWidth="1"/>
    <col min="10244" max="10244" width="10.7109375" style="239" customWidth="1"/>
    <col min="10245" max="10245" width="15.7109375" style="239" customWidth="1"/>
    <col min="10246" max="10246" width="14.28515625" style="239" customWidth="1"/>
    <col min="10247" max="10496" width="9.140625" style="239"/>
    <col min="10497" max="10497" width="8.5703125" style="239" customWidth="1"/>
    <col min="10498" max="10498" width="35.7109375" style="239" customWidth="1"/>
    <col min="10499" max="10499" width="8" style="239" customWidth="1"/>
    <col min="10500" max="10500" width="10.7109375" style="239" customWidth="1"/>
    <col min="10501" max="10501" width="15.7109375" style="239" customWidth="1"/>
    <col min="10502" max="10502" width="14.28515625" style="239" customWidth="1"/>
    <col min="10503" max="10752" width="9.140625" style="239"/>
    <col min="10753" max="10753" width="8.5703125" style="239" customWidth="1"/>
    <col min="10754" max="10754" width="35.7109375" style="239" customWidth="1"/>
    <col min="10755" max="10755" width="8" style="239" customWidth="1"/>
    <col min="10756" max="10756" width="10.7109375" style="239" customWidth="1"/>
    <col min="10757" max="10757" width="15.7109375" style="239" customWidth="1"/>
    <col min="10758" max="10758" width="14.28515625" style="239" customWidth="1"/>
    <col min="10759" max="11008" width="9.140625" style="239"/>
    <col min="11009" max="11009" width="8.5703125" style="239" customWidth="1"/>
    <col min="11010" max="11010" width="35.7109375" style="239" customWidth="1"/>
    <col min="11011" max="11011" width="8" style="239" customWidth="1"/>
    <col min="11012" max="11012" width="10.7109375" style="239" customWidth="1"/>
    <col min="11013" max="11013" width="15.7109375" style="239" customWidth="1"/>
    <col min="11014" max="11014" width="14.28515625" style="239" customWidth="1"/>
    <col min="11015" max="11264" width="9.140625" style="239"/>
    <col min="11265" max="11265" width="8.5703125" style="239" customWidth="1"/>
    <col min="11266" max="11266" width="35.7109375" style="239" customWidth="1"/>
    <col min="11267" max="11267" width="8" style="239" customWidth="1"/>
    <col min="11268" max="11268" width="10.7109375" style="239" customWidth="1"/>
    <col min="11269" max="11269" width="15.7109375" style="239" customWidth="1"/>
    <col min="11270" max="11270" width="14.28515625" style="239" customWidth="1"/>
    <col min="11271" max="11520" width="9.140625" style="239"/>
    <col min="11521" max="11521" width="8.5703125" style="239" customWidth="1"/>
    <col min="11522" max="11522" width="35.7109375" style="239" customWidth="1"/>
    <col min="11523" max="11523" width="8" style="239" customWidth="1"/>
    <col min="11524" max="11524" width="10.7109375" style="239" customWidth="1"/>
    <col min="11525" max="11525" width="15.7109375" style="239" customWidth="1"/>
    <col min="11526" max="11526" width="14.28515625" style="239" customWidth="1"/>
    <col min="11527" max="11776" width="9.140625" style="239"/>
    <col min="11777" max="11777" width="8.5703125" style="239" customWidth="1"/>
    <col min="11778" max="11778" width="35.7109375" style="239" customWidth="1"/>
    <col min="11779" max="11779" width="8" style="239" customWidth="1"/>
    <col min="11780" max="11780" width="10.7109375" style="239" customWidth="1"/>
    <col min="11781" max="11781" width="15.7109375" style="239" customWidth="1"/>
    <col min="11782" max="11782" width="14.28515625" style="239" customWidth="1"/>
    <col min="11783" max="12032" width="9.140625" style="239"/>
    <col min="12033" max="12033" width="8.5703125" style="239" customWidth="1"/>
    <col min="12034" max="12034" width="35.7109375" style="239" customWidth="1"/>
    <col min="12035" max="12035" width="8" style="239" customWidth="1"/>
    <col min="12036" max="12036" width="10.7109375" style="239" customWidth="1"/>
    <col min="12037" max="12037" width="15.7109375" style="239" customWidth="1"/>
    <col min="12038" max="12038" width="14.28515625" style="239" customWidth="1"/>
    <col min="12039" max="12288" width="9.140625" style="239"/>
    <col min="12289" max="12289" width="8.5703125" style="239" customWidth="1"/>
    <col min="12290" max="12290" width="35.7109375" style="239" customWidth="1"/>
    <col min="12291" max="12291" width="8" style="239" customWidth="1"/>
    <col min="12292" max="12292" width="10.7109375" style="239" customWidth="1"/>
    <col min="12293" max="12293" width="15.7109375" style="239" customWidth="1"/>
    <col min="12294" max="12294" width="14.28515625" style="239" customWidth="1"/>
    <col min="12295" max="12544" width="9.140625" style="239"/>
    <col min="12545" max="12545" width="8.5703125" style="239" customWidth="1"/>
    <col min="12546" max="12546" width="35.7109375" style="239" customWidth="1"/>
    <col min="12547" max="12547" width="8" style="239" customWidth="1"/>
    <col min="12548" max="12548" width="10.7109375" style="239" customWidth="1"/>
    <col min="12549" max="12549" width="15.7109375" style="239" customWidth="1"/>
    <col min="12550" max="12550" width="14.28515625" style="239" customWidth="1"/>
    <col min="12551" max="12800" width="9.140625" style="239"/>
    <col min="12801" max="12801" width="8.5703125" style="239" customWidth="1"/>
    <col min="12802" max="12802" width="35.7109375" style="239" customWidth="1"/>
    <col min="12803" max="12803" width="8" style="239" customWidth="1"/>
    <col min="12804" max="12804" width="10.7109375" style="239" customWidth="1"/>
    <col min="12805" max="12805" width="15.7109375" style="239" customWidth="1"/>
    <col min="12806" max="12806" width="14.28515625" style="239" customWidth="1"/>
    <col min="12807" max="13056" width="9.140625" style="239"/>
    <col min="13057" max="13057" width="8.5703125" style="239" customWidth="1"/>
    <col min="13058" max="13058" width="35.7109375" style="239" customWidth="1"/>
    <col min="13059" max="13059" width="8" style="239" customWidth="1"/>
    <col min="13060" max="13060" width="10.7109375" style="239" customWidth="1"/>
    <col min="13061" max="13061" width="15.7109375" style="239" customWidth="1"/>
    <col min="13062" max="13062" width="14.28515625" style="239" customWidth="1"/>
    <col min="13063" max="13312" width="9.140625" style="239"/>
    <col min="13313" max="13313" width="8.5703125" style="239" customWidth="1"/>
    <col min="13314" max="13314" width="35.7109375" style="239" customWidth="1"/>
    <col min="13315" max="13315" width="8" style="239" customWidth="1"/>
    <col min="13316" max="13316" width="10.7109375" style="239" customWidth="1"/>
    <col min="13317" max="13317" width="15.7109375" style="239" customWidth="1"/>
    <col min="13318" max="13318" width="14.28515625" style="239" customWidth="1"/>
    <col min="13319" max="13568" width="9.140625" style="239"/>
    <col min="13569" max="13569" width="8.5703125" style="239" customWidth="1"/>
    <col min="13570" max="13570" width="35.7109375" style="239" customWidth="1"/>
    <col min="13571" max="13571" width="8" style="239" customWidth="1"/>
    <col min="13572" max="13572" width="10.7109375" style="239" customWidth="1"/>
    <col min="13573" max="13573" width="15.7109375" style="239" customWidth="1"/>
    <col min="13574" max="13574" width="14.28515625" style="239" customWidth="1"/>
    <col min="13575" max="13824" width="9.140625" style="239"/>
    <col min="13825" max="13825" width="8.5703125" style="239" customWidth="1"/>
    <col min="13826" max="13826" width="35.7109375" style="239" customWidth="1"/>
    <col min="13827" max="13827" width="8" style="239" customWidth="1"/>
    <col min="13828" max="13828" width="10.7109375" style="239" customWidth="1"/>
    <col min="13829" max="13829" width="15.7109375" style="239" customWidth="1"/>
    <col min="13830" max="13830" width="14.28515625" style="239" customWidth="1"/>
    <col min="13831" max="14080" width="9.140625" style="239"/>
    <col min="14081" max="14081" width="8.5703125" style="239" customWidth="1"/>
    <col min="14082" max="14082" width="35.7109375" style="239" customWidth="1"/>
    <col min="14083" max="14083" width="8" style="239" customWidth="1"/>
    <col min="14084" max="14084" width="10.7109375" style="239" customWidth="1"/>
    <col min="14085" max="14085" width="15.7109375" style="239" customWidth="1"/>
    <col min="14086" max="14086" width="14.28515625" style="239" customWidth="1"/>
    <col min="14087" max="14336" width="9.140625" style="239"/>
    <col min="14337" max="14337" width="8.5703125" style="239" customWidth="1"/>
    <col min="14338" max="14338" width="35.7109375" style="239" customWidth="1"/>
    <col min="14339" max="14339" width="8" style="239" customWidth="1"/>
    <col min="14340" max="14340" width="10.7109375" style="239" customWidth="1"/>
    <col min="14341" max="14341" width="15.7109375" style="239" customWidth="1"/>
    <col min="14342" max="14342" width="14.28515625" style="239" customWidth="1"/>
    <col min="14343" max="14592" width="9.140625" style="239"/>
    <col min="14593" max="14593" width="8.5703125" style="239" customWidth="1"/>
    <col min="14594" max="14594" width="35.7109375" style="239" customWidth="1"/>
    <col min="14595" max="14595" width="8" style="239" customWidth="1"/>
    <col min="14596" max="14596" width="10.7109375" style="239" customWidth="1"/>
    <col min="14597" max="14597" width="15.7109375" style="239" customWidth="1"/>
    <col min="14598" max="14598" width="14.28515625" style="239" customWidth="1"/>
    <col min="14599" max="14848" width="9.140625" style="239"/>
    <col min="14849" max="14849" width="8.5703125" style="239" customWidth="1"/>
    <col min="14850" max="14850" width="35.7109375" style="239" customWidth="1"/>
    <col min="14851" max="14851" width="8" style="239" customWidth="1"/>
    <col min="14852" max="14852" width="10.7109375" style="239" customWidth="1"/>
    <col min="14853" max="14853" width="15.7109375" style="239" customWidth="1"/>
    <col min="14854" max="14854" width="14.28515625" style="239" customWidth="1"/>
    <col min="14855" max="15104" width="9.140625" style="239"/>
    <col min="15105" max="15105" width="8.5703125" style="239" customWidth="1"/>
    <col min="15106" max="15106" width="35.7109375" style="239" customWidth="1"/>
    <col min="15107" max="15107" width="8" style="239" customWidth="1"/>
    <col min="15108" max="15108" width="10.7109375" style="239" customWidth="1"/>
    <col min="15109" max="15109" width="15.7109375" style="239" customWidth="1"/>
    <col min="15110" max="15110" width="14.28515625" style="239" customWidth="1"/>
    <col min="15111" max="15360" width="9.140625" style="239"/>
    <col min="15361" max="15361" width="8.5703125" style="239" customWidth="1"/>
    <col min="15362" max="15362" width="35.7109375" style="239" customWidth="1"/>
    <col min="15363" max="15363" width="8" style="239" customWidth="1"/>
    <col min="15364" max="15364" width="10.7109375" style="239" customWidth="1"/>
    <col min="15365" max="15365" width="15.7109375" style="239" customWidth="1"/>
    <col min="15366" max="15366" width="14.28515625" style="239" customWidth="1"/>
    <col min="15367" max="15616" width="9.140625" style="239"/>
    <col min="15617" max="15617" width="8.5703125" style="239" customWidth="1"/>
    <col min="15618" max="15618" width="35.7109375" style="239" customWidth="1"/>
    <col min="15619" max="15619" width="8" style="239" customWidth="1"/>
    <col min="15620" max="15620" width="10.7109375" style="239" customWidth="1"/>
    <col min="15621" max="15621" width="15.7109375" style="239" customWidth="1"/>
    <col min="15622" max="15622" width="14.28515625" style="239" customWidth="1"/>
    <col min="15623" max="15872" width="9.140625" style="239"/>
    <col min="15873" max="15873" width="8.5703125" style="239" customWidth="1"/>
    <col min="15874" max="15874" width="35.7109375" style="239" customWidth="1"/>
    <col min="15875" max="15875" width="8" style="239" customWidth="1"/>
    <col min="15876" max="15876" width="10.7109375" style="239" customWidth="1"/>
    <col min="15877" max="15877" width="15.7109375" style="239" customWidth="1"/>
    <col min="15878" max="15878" width="14.28515625" style="239" customWidth="1"/>
    <col min="15879" max="16128" width="9.140625" style="239"/>
    <col min="16129" max="16129" width="8.5703125" style="239" customWidth="1"/>
    <col min="16130" max="16130" width="35.7109375" style="239" customWidth="1"/>
    <col min="16131" max="16131" width="8" style="239" customWidth="1"/>
    <col min="16132" max="16132" width="10.7109375" style="239" customWidth="1"/>
    <col min="16133" max="16133" width="15.7109375" style="239" customWidth="1"/>
    <col min="16134" max="16134" width="14.28515625" style="239" customWidth="1"/>
    <col min="16135" max="16384" width="9.140625" style="239"/>
  </cols>
  <sheetData>
    <row r="1" spans="1:10" x14ac:dyDescent="0.2">
      <c r="B1" s="414" t="s">
        <v>1</v>
      </c>
    </row>
    <row r="3" spans="1:10" s="125" customFormat="1" x14ac:dyDescent="0.25">
      <c r="A3" s="243" t="s">
        <v>292</v>
      </c>
      <c r="B3" s="244" t="s">
        <v>293</v>
      </c>
      <c r="C3" s="245"/>
      <c r="D3" s="245"/>
    </row>
    <row r="4" spans="1:10" s="170" customFormat="1" x14ac:dyDescent="0.25">
      <c r="C4" s="190"/>
    </row>
    <row r="5" spans="1:10" s="170" customFormat="1" ht="142.5" x14ac:dyDescent="0.25">
      <c r="A5" s="127" t="s">
        <v>294</v>
      </c>
      <c r="B5" s="127" t="s">
        <v>295</v>
      </c>
      <c r="C5" s="190"/>
    </row>
    <row r="6" spans="1:10" s="170" customFormat="1" ht="15" thickBot="1" x14ac:dyDescent="0.3">
      <c r="C6" s="190"/>
    </row>
    <row r="7" spans="1:10" s="170" customFormat="1" ht="15" thickBot="1" x14ac:dyDescent="0.3">
      <c r="A7" s="246" t="s">
        <v>292</v>
      </c>
      <c r="B7" s="247" t="s">
        <v>293</v>
      </c>
      <c r="C7" s="248"/>
      <c r="D7" s="249"/>
      <c r="E7" s="249"/>
      <c r="F7" s="250"/>
    </row>
    <row r="8" spans="1:10" s="125" customFormat="1" x14ac:dyDescent="0.25">
      <c r="A8" s="196" t="s">
        <v>296</v>
      </c>
      <c r="B8" s="197" t="s">
        <v>297</v>
      </c>
      <c r="C8" s="196" t="s">
        <v>202</v>
      </c>
      <c r="D8" s="196" t="s">
        <v>203</v>
      </c>
      <c r="E8" s="196" t="s">
        <v>298</v>
      </c>
      <c r="F8" s="196" t="s">
        <v>299</v>
      </c>
    </row>
    <row r="9" spans="1:10" s="125" customFormat="1" ht="15" thickBot="1" x14ac:dyDescent="0.3">
      <c r="C9" s="245"/>
    </row>
    <row r="10" spans="1:10" s="74" customFormat="1" ht="43.5" thickBot="1" x14ac:dyDescent="0.25">
      <c r="A10" s="136"/>
      <c r="B10" s="199" t="s">
        <v>300</v>
      </c>
      <c r="C10" s="200"/>
      <c r="D10" s="201"/>
      <c r="E10" s="202"/>
      <c r="F10" s="203"/>
      <c r="G10" s="203"/>
      <c r="H10" s="203"/>
      <c r="I10" s="203"/>
      <c r="J10" s="203"/>
    </row>
    <row r="11" spans="1:10" s="74" customFormat="1" x14ac:dyDescent="0.2">
      <c r="A11" s="136"/>
      <c r="B11" s="214"/>
      <c r="C11" s="200"/>
      <c r="D11" s="201"/>
      <c r="E11" s="202"/>
      <c r="F11" s="203"/>
      <c r="G11" s="203"/>
      <c r="H11" s="203"/>
      <c r="I11" s="203"/>
      <c r="J11" s="203"/>
    </row>
    <row r="12" spans="1:10" s="74" customFormat="1" ht="99.75" x14ac:dyDescent="0.2">
      <c r="A12" s="204"/>
      <c r="B12" s="127" t="s">
        <v>301</v>
      </c>
      <c r="C12" s="205"/>
      <c r="D12" s="201"/>
      <c r="E12" s="202"/>
      <c r="F12" s="203"/>
    </row>
    <row r="13" spans="1:10" s="74" customFormat="1" ht="99.75" x14ac:dyDescent="0.2">
      <c r="A13" s="206"/>
      <c r="B13" s="127" t="s">
        <v>302</v>
      </c>
      <c r="C13" s="205"/>
      <c r="D13" s="201"/>
      <c r="E13" s="202"/>
      <c r="F13" s="203"/>
    </row>
    <row r="14" spans="1:10" s="74" customFormat="1" x14ac:dyDescent="0.2">
      <c r="A14" s="206"/>
      <c r="B14" s="127"/>
      <c r="C14" s="205"/>
      <c r="D14" s="201"/>
      <c r="E14" s="202"/>
      <c r="F14" s="203"/>
    </row>
    <row r="15" spans="1:10" s="74" customFormat="1" ht="42.75" x14ac:dyDescent="0.2">
      <c r="A15" s="204" t="s">
        <v>303</v>
      </c>
      <c r="B15" s="127" t="s">
        <v>304</v>
      </c>
      <c r="C15" s="205"/>
      <c r="D15" s="201"/>
      <c r="E15" s="202"/>
      <c r="F15" s="203"/>
    </row>
    <row r="16" spans="1:10" s="219" customFormat="1" x14ac:dyDescent="0.2">
      <c r="A16" s="208"/>
      <c r="B16" s="207" t="s">
        <v>305</v>
      </c>
      <c r="C16" s="208"/>
      <c r="D16" s="209"/>
      <c r="E16" s="202"/>
    </row>
    <row r="17" spans="1:6" s="219" customFormat="1" ht="14.25" customHeight="1" x14ac:dyDescent="0.2">
      <c r="A17" s="208"/>
      <c r="B17" s="210" t="s">
        <v>306</v>
      </c>
      <c r="C17" s="208"/>
      <c r="D17" s="209"/>
      <c r="E17" s="202"/>
    </row>
    <row r="18" spans="1:6" s="219" customFormat="1" ht="28.5" x14ac:dyDescent="0.2">
      <c r="A18" s="208"/>
      <c r="B18" s="210" t="s">
        <v>307</v>
      </c>
      <c r="C18" s="208"/>
      <c r="D18" s="209"/>
      <c r="E18" s="202"/>
    </row>
    <row r="19" spans="1:6" s="219" customFormat="1" ht="14.25" customHeight="1" x14ac:dyDescent="0.2">
      <c r="A19" s="208"/>
      <c r="B19" s="210" t="s">
        <v>308</v>
      </c>
      <c r="C19" s="208"/>
      <c r="D19" s="209"/>
      <c r="E19" s="211"/>
    </row>
    <row r="20" spans="1:6" s="219" customFormat="1" x14ac:dyDescent="0.2">
      <c r="A20" s="208"/>
      <c r="B20" s="207" t="s">
        <v>309</v>
      </c>
      <c r="C20" s="208"/>
      <c r="D20" s="209"/>
      <c r="E20" s="211"/>
    </row>
    <row r="21" spans="1:6" s="219" customFormat="1" ht="28.5" x14ac:dyDescent="0.2">
      <c r="A21" s="208"/>
      <c r="B21" s="207" t="s">
        <v>310</v>
      </c>
      <c r="C21" s="208"/>
      <c r="D21" s="209"/>
      <c r="E21" s="211"/>
    </row>
    <row r="22" spans="1:6" s="219" customFormat="1" ht="28.5" x14ac:dyDescent="0.2">
      <c r="A22" s="208"/>
      <c r="B22" s="207" t="s">
        <v>311</v>
      </c>
      <c r="C22" s="208"/>
      <c r="D22" s="209"/>
      <c r="E22" s="211"/>
    </row>
    <row r="23" spans="1:6" s="219" customFormat="1" ht="28.5" x14ac:dyDescent="0.2">
      <c r="A23" s="208"/>
      <c r="B23" s="207" t="s">
        <v>312</v>
      </c>
      <c r="C23" s="208"/>
      <c r="D23" s="209"/>
      <c r="E23" s="211"/>
    </row>
    <row r="24" spans="1:6" s="219" customFormat="1" x14ac:dyDescent="0.2">
      <c r="A24" s="208"/>
      <c r="B24" s="207" t="s">
        <v>313</v>
      </c>
      <c r="C24" s="208"/>
      <c r="D24" s="209"/>
      <c r="E24" s="211"/>
    </row>
    <row r="25" spans="1:6" s="219" customFormat="1" x14ac:dyDescent="0.2">
      <c r="A25" s="208"/>
      <c r="B25" s="210" t="s">
        <v>314</v>
      </c>
      <c r="C25" s="208"/>
      <c r="D25" s="209"/>
      <c r="E25" s="211"/>
    </row>
    <row r="26" spans="1:6" s="219" customFormat="1" ht="28.5" x14ac:dyDescent="0.2">
      <c r="A26" s="208"/>
      <c r="B26" s="210" t="s">
        <v>315</v>
      </c>
      <c r="C26" s="208"/>
      <c r="D26" s="209"/>
      <c r="E26" s="211"/>
    </row>
    <row r="27" spans="1:6" s="219" customFormat="1" ht="28.5" x14ac:dyDescent="0.2">
      <c r="A27" s="208"/>
      <c r="B27" s="210" t="s">
        <v>316</v>
      </c>
      <c r="C27" s="208"/>
      <c r="D27" s="209"/>
      <c r="E27" s="211"/>
    </row>
    <row r="28" spans="1:6" s="219" customFormat="1" x14ac:dyDescent="0.2">
      <c r="A28" s="208"/>
      <c r="B28" s="210" t="s">
        <v>317</v>
      </c>
      <c r="C28" s="208"/>
      <c r="D28" s="209"/>
      <c r="E28" s="211"/>
    </row>
    <row r="29" spans="1:6" s="219" customFormat="1" ht="57" x14ac:dyDescent="0.2">
      <c r="A29" s="208"/>
      <c r="B29" s="210" t="s">
        <v>318</v>
      </c>
      <c r="C29" s="208"/>
      <c r="D29" s="209"/>
      <c r="E29" s="211"/>
    </row>
    <row r="30" spans="1:6" s="219" customFormat="1" x14ac:dyDescent="0.2">
      <c r="A30" s="208"/>
      <c r="B30" s="212" t="s">
        <v>319</v>
      </c>
      <c r="C30" s="208"/>
      <c r="D30" s="209"/>
      <c r="E30" s="211"/>
      <c r="F30" s="220"/>
    </row>
    <row r="31" spans="1:6" s="219" customFormat="1" ht="42.75" x14ac:dyDescent="0.2">
      <c r="A31" s="208"/>
      <c r="B31" s="212" t="s">
        <v>320</v>
      </c>
      <c r="C31" s="208"/>
      <c r="D31" s="209"/>
      <c r="E31" s="211"/>
      <c r="F31" s="220"/>
    </row>
    <row r="32" spans="1:6" s="219" customFormat="1" x14ac:dyDescent="0.2">
      <c r="A32" s="208"/>
      <c r="B32" s="213"/>
      <c r="C32" s="208"/>
      <c r="D32" s="209"/>
      <c r="E32" s="211"/>
      <c r="F32" s="220"/>
    </row>
    <row r="33" spans="1:10" s="219" customFormat="1" ht="42.75" x14ac:dyDescent="0.2">
      <c r="A33" s="208"/>
      <c r="B33" s="214" t="s">
        <v>321</v>
      </c>
      <c r="C33" s="208"/>
      <c r="D33" s="209"/>
      <c r="E33" s="211"/>
      <c r="F33" s="220"/>
    </row>
    <row r="34" spans="1:10" s="219" customFormat="1" x14ac:dyDescent="0.2">
      <c r="A34" s="208"/>
      <c r="B34" s="214"/>
      <c r="C34" s="208"/>
      <c r="D34" s="209"/>
      <c r="E34" s="211"/>
      <c r="F34" s="220"/>
    </row>
    <row r="35" spans="1:10" s="219" customFormat="1" ht="42.75" x14ac:dyDescent="0.2">
      <c r="A35" s="208"/>
      <c r="B35" s="207" t="s">
        <v>588</v>
      </c>
      <c r="C35" s="221"/>
    </row>
    <row r="36" spans="1:10" s="219" customFormat="1" x14ac:dyDescent="0.2">
      <c r="A36" s="208"/>
      <c r="B36" s="207"/>
      <c r="C36" s="205" t="s">
        <v>42</v>
      </c>
      <c r="D36" s="215" t="s">
        <v>322</v>
      </c>
      <c r="E36" s="216"/>
      <c r="F36" s="202">
        <f>+D36*E36</f>
        <v>0</v>
      </c>
      <c r="G36" s="207"/>
      <c r="H36" s="207"/>
      <c r="I36" s="207"/>
      <c r="J36" s="207"/>
    </row>
    <row r="37" spans="1:10" s="219" customFormat="1" ht="15" thickBot="1" x14ac:dyDescent="0.25">
      <c r="A37" s="208"/>
      <c r="B37" s="207"/>
      <c r="C37" s="221"/>
      <c r="F37" s="207"/>
      <c r="G37" s="207"/>
      <c r="H37" s="207"/>
      <c r="I37" s="207"/>
      <c r="J37" s="207"/>
    </row>
    <row r="38" spans="1:10" s="219" customFormat="1" ht="32.25" customHeight="1" thickBot="1" x14ac:dyDescent="0.25">
      <c r="A38" s="217"/>
      <c r="B38" s="218" t="s">
        <v>323</v>
      </c>
      <c r="C38" s="208"/>
      <c r="D38" s="209"/>
      <c r="E38" s="211"/>
      <c r="F38" s="127"/>
    </row>
    <row r="39" spans="1:10" s="219" customFormat="1" ht="46.5" customHeight="1" x14ac:dyDescent="0.2">
      <c r="A39" s="217"/>
      <c r="B39" s="212" t="s">
        <v>324</v>
      </c>
      <c r="C39" s="208"/>
      <c r="D39" s="209"/>
      <c r="E39" s="211"/>
      <c r="F39" s="220"/>
    </row>
    <row r="40" spans="1:10" s="219" customFormat="1" ht="57" x14ac:dyDescent="0.2">
      <c r="A40" s="208"/>
      <c r="B40" s="212" t="s">
        <v>325</v>
      </c>
      <c r="C40" s="208"/>
      <c r="D40" s="209"/>
      <c r="E40" s="211"/>
      <c r="F40" s="220"/>
    </row>
    <row r="41" spans="1:10" s="219" customFormat="1" x14ac:dyDescent="0.2">
      <c r="A41" s="208"/>
      <c r="B41" s="212"/>
      <c r="C41" s="208"/>
      <c r="D41" s="209"/>
      <c r="E41" s="211"/>
      <c r="F41" s="220"/>
    </row>
    <row r="42" spans="1:10" s="219" customFormat="1" x14ac:dyDescent="0.2">
      <c r="A42" s="208" t="s">
        <v>326</v>
      </c>
      <c r="B42" s="212" t="s">
        <v>327</v>
      </c>
      <c r="C42" s="208"/>
      <c r="D42" s="209"/>
      <c r="E42" s="211"/>
      <c r="F42" s="220"/>
    </row>
    <row r="43" spans="1:10" s="219" customFormat="1" ht="85.5" x14ac:dyDescent="0.2">
      <c r="A43" s="208"/>
      <c r="B43" s="212" t="s">
        <v>328</v>
      </c>
      <c r="C43" s="221"/>
    </row>
    <row r="44" spans="1:10" s="219" customFormat="1" x14ac:dyDescent="0.2">
      <c r="A44" s="208"/>
      <c r="B44" s="212"/>
      <c r="C44" s="208" t="s">
        <v>55</v>
      </c>
      <c r="D44" s="222" t="s">
        <v>329</v>
      </c>
      <c r="E44" s="223"/>
      <c r="F44" s="211">
        <f>SUM(D44*E44)</f>
        <v>0</v>
      </c>
    </row>
    <row r="45" spans="1:10" s="219" customFormat="1" x14ac:dyDescent="0.2">
      <c r="A45" s="208" t="s">
        <v>330</v>
      </c>
      <c r="B45" s="212" t="s">
        <v>331</v>
      </c>
      <c r="C45" s="208"/>
      <c r="D45" s="209"/>
      <c r="E45" s="211"/>
      <c r="F45" s="220"/>
    </row>
    <row r="46" spans="1:10" s="219" customFormat="1" ht="42.75" x14ac:dyDescent="0.2">
      <c r="A46" s="208"/>
      <c r="B46" s="212" t="s">
        <v>332</v>
      </c>
      <c r="C46" s="208"/>
      <c r="D46" s="209"/>
      <c r="E46" s="211"/>
      <c r="F46" s="220"/>
    </row>
    <row r="47" spans="1:10" s="219" customFormat="1" x14ac:dyDescent="0.2">
      <c r="A47" s="208"/>
      <c r="B47" s="212"/>
      <c r="C47" s="208" t="s">
        <v>55</v>
      </c>
      <c r="D47" s="222" t="s">
        <v>333</v>
      </c>
      <c r="E47" s="223">
        <v>0</v>
      </c>
      <c r="F47" s="211">
        <f>SUM(D47*E47)</f>
        <v>0</v>
      </c>
    </row>
    <row r="48" spans="1:10" s="219" customFormat="1" x14ac:dyDescent="0.2">
      <c r="A48" s="208"/>
      <c r="B48" s="212"/>
      <c r="C48" s="221"/>
      <c r="F48" s="220"/>
    </row>
    <row r="49" spans="1:7" s="219" customFormat="1" x14ac:dyDescent="0.2">
      <c r="A49" s="208" t="s">
        <v>334</v>
      </c>
      <c r="B49" s="212" t="s">
        <v>335</v>
      </c>
      <c r="C49" s="208"/>
      <c r="D49" s="209"/>
      <c r="E49" s="211"/>
      <c r="F49" s="220"/>
    </row>
    <row r="50" spans="1:7" s="219" customFormat="1" ht="114" x14ac:dyDescent="0.2">
      <c r="A50" s="208"/>
      <c r="B50" s="212" t="s">
        <v>336</v>
      </c>
      <c r="C50" s="221"/>
    </row>
    <row r="51" spans="1:7" s="219" customFormat="1" x14ac:dyDescent="0.2">
      <c r="A51" s="208"/>
      <c r="B51" s="224"/>
      <c r="C51" s="208" t="s">
        <v>55</v>
      </c>
      <c r="D51" s="222" t="s">
        <v>329</v>
      </c>
      <c r="E51" s="223">
        <v>0</v>
      </c>
      <c r="F51" s="211">
        <f>SUM(D51*E51)</f>
        <v>0</v>
      </c>
    </row>
    <row r="52" spans="1:7" s="219" customFormat="1" x14ac:dyDescent="0.2">
      <c r="A52" s="208"/>
      <c r="B52" s="224"/>
      <c r="C52" s="221"/>
      <c r="F52" s="220"/>
    </row>
    <row r="53" spans="1:7" s="219" customFormat="1" x14ac:dyDescent="0.2">
      <c r="A53" s="208" t="s">
        <v>334</v>
      </c>
      <c r="B53" s="212" t="s">
        <v>337</v>
      </c>
      <c r="C53" s="208"/>
      <c r="D53" s="209"/>
      <c r="E53" s="211"/>
      <c r="F53" s="220"/>
    </row>
    <row r="54" spans="1:7" s="74" customFormat="1" ht="242.25" x14ac:dyDescent="0.2">
      <c r="A54" s="225"/>
      <c r="B54" s="226" t="s">
        <v>338</v>
      </c>
      <c r="C54" s="227" t="s">
        <v>589</v>
      </c>
      <c r="D54" s="228">
        <v>14</v>
      </c>
      <c r="E54" s="229"/>
      <c r="F54" s="230">
        <f>D54*E54</f>
        <v>0</v>
      </c>
      <c r="G54" s="231"/>
    </row>
    <row r="55" spans="1:7" s="74" customFormat="1" ht="114" x14ac:dyDescent="0.2">
      <c r="A55" s="225"/>
      <c r="B55" s="226" t="s">
        <v>339</v>
      </c>
      <c r="C55" s="232" t="s">
        <v>55</v>
      </c>
      <c r="D55" s="233">
        <v>1</v>
      </c>
      <c r="E55" s="229"/>
      <c r="F55" s="230">
        <f>D55*E55</f>
        <v>0</v>
      </c>
      <c r="G55" s="231"/>
    </row>
    <row r="56" spans="1:7" s="74" customFormat="1" x14ac:dyDescent="0.2">
      <c r="A56" s="225"/>
      <c r="B56" s="234"/>
      <c r="E56" s="229"/>
      <c r="F56" s="230"/>
      <c r="G56" s="231"/>
    </row>
    <row r="57" spans="1:7" s="74" customFormat="1" ht="114" x14ac:dyDescent="0.2">
      <c r="A57" s="228"/>
      <c r="B57" s="235" t="s">
        <v>340</v>
      </c>
      <c r="C57" s="232" t="s">
        <v>55</v>
      </c>
      <c r="D57" s="233">
        <v>1</v>
      </c>
      <c r="E57" s="233"/>
      <c r="F57" s="233">
        <f>D57*E57</f>
        <v>0</v>
      </c>
    </row>
    <row r="58" spans="1:7" s="74" customFormat="1" ht="57" x14ac:dyDescent="0.2">
      <c r="A58" s="228"/>
      <c r="B58" s="226" t="s">
        <v>341</v>
      </c>
      <c r="C58" s="236"/>
      <c r="D58" s="236"/>
      <c r="E58" s="236"/>
      <c r="F58" s="236"/>
    </row>
    <row r="59" spans="1:7" s="74" customFormat="1" ht="15.75" x14ac:dyDescent="0.2">
      <c r="A59" s="228"/>
      <c r="B59" s="228"/>
      <c r="C59" s="232" t="s">
        <v>589</v>
      </c>
      <c r="D59" s="233">
        <v>1</v>
      </c>
      <c r="E59" s="233"/>
      <c r="F59" s="233">
        <f>D59*E59</f>
        <v>0</v>
      </c>
    </row>
    <row r="60" spans="1:7" s="74" customFormat="1" x14ac:dyDescent="0.2">
      <c r="A60" s="228"/>
      <c r="B60" s="226" t="s">
        <v>342</v>
      </c>
      <c r="C60" s="236"/>
      <c r="D60" s="236"/>
      <c r="E60" s="236"/>
      <c r="F60" s="236"/>
    </row>
    <row r="61" spans="1:7" s="74" customFormat="1" x14ac:dyDescent="0.2">
      <c r="A61" s="228"/>
      <c r="B61" s="228"/>
      <c r="C61" s="232" t="s">
        <v>55</v>
      </c>
      <c r="D61" s="233">
        <v>1</v>
      </c>
      <c r="E61" s="233"/>
      <c r="F61" s="233">
        <f>D61*E61</f>
        <v>0</v>
      </c>
    </row>
    <row r="62" spans="1:7" s="74" customFormat="1" ht="142.5" x14ac:dyDescent="0.2">
      <c r="A62" s="228"/>
      <c r="B62" s="226" t="s">
        <v>343</v>
      </c>
      <c r="C62" s="233"/>
      <c r="D62" s="236"/>
      <c r="E62" s="236"/>
      <c r="F62" s="236"/>
    </row>
    <row r="63" spans="1:7" s="74" customFormat="1" ht="15.75" x14ac:dyDescent="0.2">
      <c r="A63" s="228"/>
      <c r="B63" s="228"/>
      <c r="C63" s="232" t="s">
        <v>589</v>
      </c>
      <c r="D63" s="233">
        <v>2.5</v>
      </c>
      <c r="E63" s="233"/>
      <c r="F63" s="233">
        <f>D63*E63</f>
        <v>0</v>
      </c>
    </row>
    <row r="64" spans="1:7" s="74" customFormat="1" ht="28.5" x14ac:dyDescent="0.2">
      <c r="A64" s="228"/>
      <c r="B64" s="237" t="s">
        <v>344</v>
      </c>
      <c r="C64" s="232"/>
      <c r="D64" s="233"/>
      <c r="E64" s="233"/>
      <c r="F64" s="233"/>
    </row>
    <row r="65" spans="1:6" s="74" customFormat="1" ht="15.75" x14ac:dyDescent="0.2">
      <c r="A65" s="228"/>
      <c r="B65" s="237" t="s">
        <v>345</v>
      </c>
      <c r="C65" s="232" t="s">
        <v>590</v>
      </c>
      <c r="D65" s="233">
        <v>15</v>
      </c>
      <c r="E65" s="233"/>
      <c r="F65" s="233">
        <f>D65*E65</f>
        <v>0</v>
      </c>
    </row>
    <row r="66" spans="1:6" s="74" customFormat="1" x14ac:dyDescent="0.2">
      <c r="A66" s="228"/>
      <c r="B66" s="228"/>
      <c r="C66" s="227"/>
      <c r="D66" s="227"/>
      <c r="E66" s="220"/>
      <c r="F66" s="220"/>
    </row>
    <row r="67" spans="1:6" ht="15" thickBot="1" x14ac:dyDescent="0.25"/>
    <row r="68" spans="1:6" s="524" customFormat="1" ht="15" thickBot="1" x14ac:dyDescent="0.3">
      <c r="A68" s="518" t="s">
        <v>292</v>
      </c>
      <c r="B68" s="519" t="s">
        <v>749</v>
      </c>
      <c r="C68" s="520"/>
      <c r="D68" s="521"/>
      <c r="E68" s="522" t="s">
        <v>346</v>
      </c>
      <c r="F68" s="523">
        <f>F36+F44+F47+F51+F54+F55+F57+F59+F61+F63+F65</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058E-9C26-4018-9BA4-C45E59796F2F}">
  <dimension ref="A1:K92"/>
  <sheetViews>
    <sheetView topLeftCell="A70" workbookViewId="0">
      <selection activeCell="F90" sqref="F90"/>
    </sheetView>
  </sheetViews>
  <sheetFormatPr defaultRowHeight="14.25" x14ac:dyDescent="0.2"/>
  <cols>
    <col min="1" max="1" width="8.7109375" style="270" customWidth="1"/>
    <col min="2" max="2" width="40.7109375" style="270" customWidth="1"/>
    <col min="3" max="3" width="6.28515625" style="265" bestFit="1" customWidth="1"/>
    <col min="4" max="4" width="22.140625" style="267" customWidth="1"/>
    <col min="5" max="5" width="13.5703125" style="254" bestFit="1" customWidth="1"/>
    <col min="6" max="6" width="12.7109375" style="267" customWidth="1"/>
    <col min="7" max="256" width="9.140625" style="270"/>
    <col min="257" max="257" width="7.7109375" style="270" customWidth="1"/>
    <col min="258" max="258" width="35.7109375" style="270" customWidth="1"/>
    <col min="259" max="259" width="6.28515625" style="270" bestFit="1" customWidth="1"/>
    <col min="260" max="260" width="10.7109375" style="270" customWidth="1"/>
    <col min="261" max="261" width="13.5703125" style="270" bestFit="1" customWidth="1"/>
    <col min="262" max="262" width="10" style="270" customWidth="1"/>
    <col min="263" max="512" width="9.140625" style="270"/>
    <col min="513" max="513" width="7.7109375" style="270" customWidth="1"/>
    <col min="514" max="514" width="35.7109375" style="270" customWidth="1"/>
    <col min="515" max="515" width="6.28515625" style="270" bestFit="1" customWidth="1"/>
    <col min="516" max="516" width="10.7109375" style="270" customWidth="1"/>
    <col min="517" max="517" width="13.5703125" style="270" bestFit="1" customWidth="1"/>
    <col min="518" max="518" width="10" style="270" customWidth="1"/>
    <col min="519" max="768" width="9.140625" style="270"/>
    <col min="769" max="769" width="7.7109375" style="270" customWidth="1"/>
    <col min="770" max="770" width="35.7109375" style="270" customWidth="1"/>
    <col min="771" max="771" width="6.28515625" style="270" bestFit="1" customWidth="1"/>
    <col min="772" max="772" width="10.7109375" style="270" customWidth="1"/>
    <col min="773" max="773" width="13.5703125" style="270" bestFit="1" customWidth="1"/>
    <col min="774" max="774" width="10" style="270" customWidth="1"/>
    <col min="775" max="1024" width="9.140625" style="270"/>
    <col min="1025" max="1025" width="7.7109375" style="270" customWidth="1"/>
    <col min="1026" max="1026" width="35.7109375" style="270" customWidth="1"/>
    <col min="1027" max="1027" width="6.28515625" style="270" bestFit="1" customWidth="1"/>
    <col min="1028" max="1028" width="10.7109375" style="270" customWidth="1"/>
    <col min="1029" max="1029" width="13.5703125" style="270" bestFit="1" customWidth="1"/>
    <col min="1030" max="1030" width="10" style="270" customWidth="1"/>
    <col min="1031" max="1280" width="9.140625" style="270"/>
    <col min="1281" max="1281" width="7.7109375" style="270" customWidth="1"/>
    <col min="1282" max="1282" width="35.7109375" style="270" customWidth="1"/>
    <col min="1283" max="1283" width="6.28515625" style="270" bestFit="1" customWidth="1"/>
    <col min="1284" max="1284" width="10.7109375" style="270" customWidth="1"/>
    <col min="1285" max="1285" width="13.5703125" style="270" bestFit="1" customWidth="1"/>
    <col min="1286" max="1286" width="10" style="270" customWidth="1"/>
    <col min="1287" max="1536" width="9.140625" style="270"/>
    <col min="1537" max="1537" width="7.7109375" style="270" customWidth="1"/>
    <col min="1538" max="1538" width="35.7109375" style="270" customWidth="1"/>
    <col min="1539" max="1539" width="6.28515625" style="270" bestFit="1" customWidth="1"/>
    <col min="1540" max="1540" width="10.7109375" style="270" customWidth="1"/>
    <col min="1541" max="1541" width="13.5703125" style="270" bestFit="1" customWidth="1"/>
    <col min="1542" max="1542" width="10" style="270" customWidth="1"/>
    <col min="1543" max="1792" width="9.140625" style="270"/>
    <col min="1793" max="1793" width="7.7109375" style="270" customWidth="1"/>
    <col min="1794" max="1794" width="35.7109375" style="270" customWidth="1"/>
    <col min="1795" max="1795" width="6.28515625" style="270" bestFit="1" customWidth="1"/>
    <col min="1796" max="1796" width="10.7109375" style="270" customWidth="1"/>
    <col min="1797" max="1797" width="13.5703125" style="270" bestFit="1" customWidth="1"/>
    <col min="1798" max="1798" width="10" style="270" customWidth="1"/>
    <col min="1799" max="2048" width="9.140625" style="270"/>
    <col min="2049" max="2049" width="7.7109375" style="270" customWidth="1"/>
    <col min="2050" max="2050" width="35.7109375" style="270" customWidth="1"/>
    <col min="2051" max="2051" width="6.28515625" style="270" bestFit="1" customWidth="1"/>
    <col min="2052" max="2052" width="10.7109375" style="270" customWidth="1"/>
    <col min="2053" max="2053" width="13.5703125" style="270" bestFit="1" customWidth="1"/>
    <col min="2054" max="2054" width="10" style="270" customWidth="1"/>
    <col min="2055" max="2304" width="9.140625" style="270"/>
    <col min="2305" max="2305" width="7.7109375" style="270" customWidth="1"/>
    <col min="2306" max="2306" width="35.7109375" style="270" customWidth="1"/>
    <col min="2307" max="2307" width="6.28515625" style="270" bestFit="1" customWidth="1"/>
    <col min="2308" max="2308" width="10.7109375" style="270" customWidth="1"/>
    <col min="2309" max="2309" width="13.5703125" style="270" bestFit="1" customWidth="1"/>
    <col min="2310" max="2310" width="10" style="270" customWidth="1"/>
    <col min="2311" max="2560" width="9.140625" style="270"/>
    <col min="2561" max="2561" width="7.7109375" style="270" customWidth="1"/>
    <col min="2562" max="2562" width="35.7109375" style="270" customWidth="1"/>
    <col min="2563" max="2563" width="6.28515625" style="270" bestFit="1" customWidth="1"/>
    <col min="2564" max="2564" width="10.7109375" style="270" customWidth="1"/>
    <col min="2565" max="2565" width="13.5703125" style="270" bestFit="1" customWidth="1"/>
    <col min="2566" max="2566" width="10" style="270" customWidth="1"/>
    <col min="2567" max="2816" width="9.140625" style="270"/>
    <col min="2817" max="2817" width="7.7109375" style="270" customWidth="1"/>
    <col min="2818" max="2818" width="35.7109375" style="270" customWidth="1"/>
    <col min="2819" max="2819" width="6.28515625" style="270" bestFit="1" customWidth="1"/>
    <col min="2820" max="2820" width="10.7109375" style="270" customWidth="1"/>
    <col min="2821" max="2821" width="13.5703125" style="270" bestFit="1" customWidth="1"/>
    <col min="2822" max="2822" width="10" style="270" customWidth="1"/>
    <col min="2823" max="3072" width="9.140625" style="270"/>
    <col min="3073" max="3073" width="7.7109375" style="270" customWidth="1"/>
    <col min="3074" max="3074" width="35.7109375" style="270" customWidth="1"/>
    <col min="3075" max="3075" width="6.28515625" style="270" bestFit="1" customWidth="1"/>
    <col min="3076" max="3076" width="10.7109375" style="270" customWidth="1"/>
    <col min="3077" max="3077" width="13.5703125" style="270" bestFit="1" customWidth="1"/>
    <col min="3078" max="3078" width="10" style="270" customWidth="1"/>
    <col min="3079" max="3328" width="9.140625" style="270"/>
    <col min="3329" max="3329" width="7.7109375" style="270" customWidth="1"/>
    <col min="3330" max="3330" width="35.7109375" style="270" customWidth="1"/>
    <col min="3331" max="3331" width="6.28515625" style="270" bestFit="1" customWidth="1"/>
    <col min="3332" max="3332" width="10.7109375" style="270" customWidth="1"/>
    <col min="3333" max="3333" width="13.5703125" style="270" bestFit="1" customWidth="1"/>
    <col min="3334" max="3334" width="10" style="270" customWidth="1"/>
    <col min="3335" max="3584" width="9.140625" style="270"/>
    <col min="3585" max="3585" width="7.7109375" style="270" customWidth="1"/>
    <col min="3586" max="3586" width="35.7109375" style="270" customWidth="1"/>
    <col min="3587" max="3587" width="6.28515625" style="270" bestFit="1" customWidth="1"/>
    <col min="3588" max="3588" width="10.7109375" style="270" customWidth="1"/>
    <col min="3589" max="3589" width="13.5703125" style="270" bestFit="1" customWidth="1"/>
    <col min="3590" max="3590" width="10" style="270" customWidth="1"/>
    <col min="3591" max="3840" width="9.140625" style="270"/>
    <col min="3841" max="3841" width="7.7109375" style="270" customWidth="1"/>
    <col min="3842" max="3842" width="35.7109375" style="270" customWidth="1"/>
    <col min="3843" max="3843" width="6.28515625" style="270" bestFit="1" customWidth="1"/>
    <col min="3844" max="3844" width="10.7109375" style="270" customWidth="1"/>
    <col min="3845" max="3845" width="13.5703125" style="270" bestFit="1" customWidth="1"/>
    <col min="3846" max="3846" width="10" style="270" customWidth="1"/>
    <col min="3847" max="4096" width="9.140625" style="270"/>
    <col min="4097" max="4097" width="7.7109375" style="270" customWidth="1"/>
    <col min="4098" max="4098" width="35.7109375" style="270" customWidth="1"/>
    <col min="4099" max="4099" width="6.28515625" style="270" bestFit="1" customWidth="1"/>
    <col min="4100" max="4100" width="10.7109375" style="270" customWidth="1"/>
    <col min="4101" max="4101" width="13.5703125" style="270" bestFit="1" customWidth="1"/>
    <col min="4102" max="4102" width="10" style="270" customWidth="1"/>
    <col min="4103" max="4352" width="9.140625" style="270"/>
    <col min="4353" max="4353" width="7.7109375" style="270" customWidth="1"/>
    <col min="4354" max="4354" width="35.7109375" style="270" customWidth="1"/>
    <col min="4355" max="4355" width="6.28515625" style="270" bestFit="1" customWidth="1"/>
    <col min="4356" max="4356" width="10.7109375" style="270" customWidth="1"/>
    <col min="4357" max="4357" width="13.5703125" style="270" bestFit="1" customWidth="1"/>
    <col min="4358" max="4358" width="10" style="270" customWidth="1"/>
    <col min="4359" max="4608" width="9.140625" style="270"/>
    <col min="4609" max="4609" width="7.7109375" style="270" customWidth="1"/>
    <col min="4610" max="4610" width="35.7109375" style="270" customWidth="1"/>
    <col min="4611" max="4611" width="6.28515625" style="270" bestFit="1" customWidth="1"/>
    <col min="4612" max="4612" width="10.7109375" style="270" customWidth="1"/>
    <col min="4613" max="4613" width="13.5703125" style="270" bestFit="1" customWidth="1"/>
    <col min="4614" max="4614" width="10" style="270" customWidth="1"/>
    <col min="4615" max="4864" width="9.140625" style="270"/>
    <col min="4865" max="4865" width="7.7109375" style="270" customWidth="1"/>
    <col min="4866" max="4866" width="35.7109375" style="270" customWidth="1"/>
    <col min="4867" max="4867" width="6.28515625" style="270" bestFit="1" customWidth="1"/>
    <col min="4868" max="4868" width="10.7109375" style="270" customWidth="1"/>
    <col min="4869" max="4869" width="13.5703125" style="270" bestFit="1" customWidth="1"/>
    <col min="4870" max="4870" width="10" style="270" customWidth="1"/>
    <col min="4871" max="5120" width="9.140625" style="270"/>
    <col min="5121" max="5121" width="7.7109375" style="270" customWidth="1"/>
    <col min="5122" max="5122" width="35.7109375" style="270" customWidth="1"/>
    <col min="5123" max="5123" width="6.28515625" style="270" bestFit="1" customWidth="1"/>
    <col min="5124" max="5124" width="10.7109375" style="270" customWidth="1"/>
    <col min="5125" max="5125" width="13.5703125" style="270" bestFit="1" customWidth="1"/>
    <col min="5126" max="5126" width="10" style="270" customWidth="1"/>
    <col min="5127" max="5376" width="9.140625" style="270"/>
    <col min="5377" max="5377" width="7.7109375" style="270" customWidth="1"/>
    <col min="5378" max="5378" width="35.7109375" style="270" customWidth="1"/>
    <col min="5379" max="5379" width="6.28515625" style="270" bestFit="1" customWidth="1"/>
    <col min="5380" max="5380" width="10.7109375" style="270" customWidth="1"/>
    <col min="5381" max="5381" width="13.5703125" style="270" bestFit="1" customWidth="1"/>
    <col min="5382" max="5382" width="10" style="270" customWidth="1"/>
    <col min="5383" max="5632" width="9.140625" style="270"/>
    <col min="5633" max="5633" width="7.7109375" style="270" customWidth="1"/>
    <col min="5634" max="5634" width="35.7109375" style="270" customWidth="1"/>
    <col min="5635" max="5635" width="6.28515625" style="270" bestFit="1" customWidth="1"/>
    <col min="5636" max="5636" width="10.7109375" style="270" customWidth="1"/>
    <col min="5637" max="5637" width="13.5703125" style="270" bestFit="1" customWidth="1"/>
    <col min="5638" max="5638" width="10" style="270" customWidth="1"/>
    <col min="5639" max="5888" width="9.140625" style="270"/>
    <col min="5889" max="5889" width="7.7109375" style="270" customWidth="1"/>
    <col min="5890" max="5890" width="35.7109375" style="270" customWidth="1"/>
    <col min="5891" max="5891" width="6.28515625" style="270" bestFit="1" customWidth="1"/>
    <col min="5892" max="5892" width="10.7109375" style="270" customWidth="1"/>
    <col min="5893" max="5893" width="13.5703125" style="270" bestFit="1" customWidth="1"/>
    <col min="5894" max="5894" width="10" style="270" customWidth="1"/>
    <col min="5895" max="6144" width="9.140625" style="270"/>
    <col min="6145" max="6145" width="7.7109375" style="270" customWidth="1"/>
    <col min="6146" max="6146" width="35.7109375" style="270" customWidth="1"/>
    <col min="6147" max="6147" width="6.28515625" style="270" bestFit="1" customWidth="1"/>
    <col min="6148" max="6148" width="10.7109375" style="270" customWidth="1"/>
    <col min="6149" max="6149" width="13.5703125" style="270" bestFit="1" customWidth="1"/>
    <col min="6150" max="6150" width="10" style="270" customWidth="1"/>
    <col min="6151" max="6400" width="9.140625" style="270"/>
    <col min="6401" max="6401" width="7.7109375" style="270" customWidth="1"/>
    <col min="6402" max="6402" width="35.7109375" style="270" customWidth="1"/>
    <col min="6403" max="6403" width="6.28515625" style="270" bestFit="1" customWidth="1"/>
    <col min="6404" max="6404" width="10.7109375" style="270" customWidth="1"/>
    <col min="6405" max="6405" width="13.5703125" style="270" bestFit="1" customWidth="1"/>
    <col min="6406" max="6406" width="10" style="270" customWidth="1"/>
    <col min="6407" max="6656" width="9.140625" style="270"/>
    <col min="6657" max="6657" width="7.7109375" style="270" customWidth="1"/>
    <col min="6658" max="6658" width="35.7109375" style="270" customWidth="1"/>
    <col min="6659" max="6659" width="6.28515625" style="270" bestFit="1" customWidth="1"/>
    <col min="6660" max="6660" width="10.7109375" style="270" customWidth="1"/>
    <col min="6661" max="6661" width="13.5703125" style="270" bestFit="1" customWidth="1"/>
    <col min="6662" max="6662" width="10" style="270" customWidth="1"/>
    <col min="6663" max="6912" width="9.140625" style="270"/>
    <col min="6913" max="6913" width="7.7109375" style="270" customWidth="1"/>
    <col min="6914" max="6914" width="35.7109375" style="270" customWidth="1"/>
    <col min="6915" max="6915" width="6.28515625" style="270" bestFit="1" customWidth="1"/>
    <col min="6916" max="6916" width="10.7109375" style="270" customWidth="1"/>
    <col min="6917" max="6917" width="13.5703125" style="270" bestFit="1" customWidth="1"/>
    <col min="6918" max="6918" width="10" style="270" customWidth="1"/>
    <col min="6919" max="7168" width="9.140625" style="270"/>
    <col min="7169" max="7169" width="7.7109375" style="270" customWidth="1"/>
    <col min="7170" max="7170" width="35.7109375" style="270" customWidth="1"/>
    <col min="7171" max="7171" width="6.28515625" style="270" bestFit="1" customWidth="1"/>
    <col min="7172" max="7172" width="10.7109375" style="270" customWidth="1"/>
    <col min="7173" max="7173" width="13.5703125" style="270" bestFit="1" customWidth="1"/>
    <col min="7174" max="7174" width="10" style="270" customWidth="1"/>
    <col min="7175" max="7424" width="9.140625" style="270"/>
    <col min="7425" max="7425" width="7.7109375" style="270" customWidth="1"/>
    <col min="7426" max="7426" width="35.7109375" style="270" customWidth="1"/>
    <col min="7427" max="7427" width="6.28515625" style="270" bestFit="1" customWidth="1"/>
    <col min="7428" max="7428" width="10.7109375" style="270" customWidth="1"/>
    <col min="7429" max="7429" width="13.5703125" style="270" bestFit="1" customWidth="1"/>
    <col min="7430" max="7430" width="10" style="270" customWidth="1"/>
    <col min="7431" max="7680" width="9.140625" style="270"/>
    <col min="7681" max="7681" width="7.7109375" style="270" customWidth="1"/>
    <col min="7682" max="7682" width="35.7109375" style="270" customWidth="1"/>
    <col min="7683" max="7683" width="6.28515625" style="270" bestFit="1" customWidth="1"/>
    <col min="7684" max="7684" width="10.7109375" style="270" customWidth="1"/>
    <col min="7685" max="7685" width="13.5703125" style="270" bestFit="1" customWidth="1"/>
    <col min="7686" max="7686" width="10" style="270" customWidth="1"/>
    <col min="7687" max="7936" width="9.140625" style="270"/>
    <col min="7937" max="7937" width="7.7109375" style="270" customWidth="1"/>
    <col min="7938" max="7938" width="35.7109375" style="270" customWidth="1"/>
    <col min="7939" max="7939" width="6.28515625" style="270" bestFit="1" customWidth="1"/>
    <col min="7940" max="7940" width="10.7109375" style="270" customWidth="1"/>
    <col min="7941" max="7941" width="13.5703125" style="270" bestFit="1" customWidth="1"/>
    <col min="7942" max="7942" width="10" style="270" customWidth="1"/>
    <col min="7943" max="8192" width="9.140625" style="270"/>
    <col min="8193" max="8193" width="7.7109375" style="270" customWidth="1"/>
    <col min="8194" max="8194" width="35.7109375" style="270" customWidth="1"/>
    <col min="8195" max="8195" width="6.28515625" style="270" bestFit="1" customWidth="1"/>
    <col min="8196" max="8196" width="10.7109375" style="270" customWidth="1"/>
    <col min="8197" max="8197" width="13.5703125" style="270" bestFit="1" customWidth="1"/>
    <col min="8198" max="8198" width="10" style="270" customWidth="1"/>
    <col min="8199" max="8448" width="9.140625" style="270"/>
    <col min="8449" max="8449" width="7.7109375" style="270" customWidth="1"/>
    <col min="8450" max="8450" width="35.7109375" style="270" customWidth="1"/>
    <col min="8451" max="8451" width="6.28515625" style="270" bestFit="1" customWidth="1"/>
    <col min="8452" max="8452" width="10.7109375" style="270" customWidth="1"/>
    <col min="8453" max="8453" width="13.5703125" style="270" bestFit="1" customWidth="1"/>
    <col min="8454" max="8454" width="10" style="270" customWidth="1"/>
    <col min="8455" max="8704" width="9.140625" style="270"/>
    <col min="8705" max="8705" width="7.7109375" style="270" customWidth="1"/>
    <col min="8706" max="8706" width="35.7109375" style="270" customWidth="1"/>
    <col min="8707" max="8707" width="6.28515625" style="270" bestFit="1" customWidth="1"/>
    <col min="8708" max="8708" width="10.7109375" style="270" customWidth="1"/>
    <col min="8709" max="8709" width="13.5703125" style="270" bestFit="1" customWidth="1"/>
    <col min="8710" max="8710" width="10" style="270" customWidth="1"/>
    <col min="8711" max="8960" width="9.140625" style="270"/>
    <col min="8961" max="8961" width="7.7109375" style="270" customWidth="1"/>
    <col min="8962" max="8962" width="35.7109375" style="270" customWidth="1"/>
    <col min="8963" max="8963" width="6.28515625" style="270" bestFit="1" customWidth="1"/>
    <col min="8964" max="8964" width="10.7109375" style="270" customWidth="1"/>
    <col min="8965" max="8965" width="13.5703125" style="270" bestFit="1" customWidth="1"/>
    <col min="8966" max="8966" width="10" style="270" customWidth="1"/>
    <col min="8967" max="9216" width="9.140625" style="270"/>
    <col min="9217" max="9217" width="7.7109375" style="270" customWidth="1"/>
    <col min="9218" max="9218" width="35.7109375" style="270" customWidth="1"/>
    <col min="9219" max="9219" width="6.28515625" style="270" bestFit="1" customWidth="1"/>
    <col min="9220" max="9220" width="10.7109375" style="270" customWidth="1"/>
    <col min="9221" max="9221" width="13.5703125" style="270" bestFit="1" customWidth="1"/>
    <col min="9222" max="9222" width="10" style="270" customWidth="1"/>
    <col min="9223" max="9472" width="9.140625" style="270"/>
    <col min="9473" max="9473" width="7.7109375" style="270" customWidth="1"/>
    <col min="9474" max="9474" width="35.7109375" style="270" customWidth="1"/>
    <col min="9475" max="9475" width="6.28515625" style="270" bestFit="1" customWidth="1"/>
    <col min="9476" max="9476" width="10.7109375" style="270" customWidth="1"/>
    <col min="9477" max="9477" width="13.5703125" style="270" bestFit="1" customWidth="1"/>
    <col min="9478" max="9478" width="10" style="270" customWidth="1"/>
    <col min="9479" max="9728" width="9.140625" style="270"/>
    <col min="9729" max="9729" width="7.7109375" style="270" customWidth="1"/>
    <col min="9730" max="9730" width="35.7109375" style="270" customWidth="1"/>
    <col min="9731" max="9731" width="6.28515625" style="270" bestFit="1" customWidth="1"/>
    <col min="9732" max="9732" width="10.7109375" style="270" customWidth="1"/>
    <col min="9733" max="9733" width="13.5703125" style="270" bestFit="1" customWidth="1"/>
    <col min="9734" max="9734" width="10" style="270" customWidth="1"/>
    <col min="9735" max="9984" width="9.140625" style="270"/>
    <col min="9985" max="9985" width="7.7109375" style="270" customWidth="1"/>
    <col min="9986" max="9986" width="35.7109375" style="270" customWidth="1"/>
    <col min="9987" max="9987" width="6.28515625" style="270" bestFit="1" customWidth="1"/>
    <col min="9988" max="9988" width="10.7109375" style="270" customWidth="1"/>
    <col min="9989" max="9989" width="13.5703125" style="270" bestFit="1" customWidth="1"/>
    <col min="9990" max="9990" width="10" style="270" customWidth="1"/>
    <col min="9991" max="10240" width="9.140625" style="270"/>
    <col min="10241" max="10241" width="7.7109375" style="270" customWidth="1"/>
    <col min="10242" max="10242" width="35.7109375" style="270" customWidth="1"/>
    <col min="10243" max="10243" width="6.28515625" style="270" bestFit="1" customWidth="1"/>
    <col min="10244" max="10244" width="10.7109375" style="270" customWidth="1"/>
    <col min="10245" max="10245" width="13.5703125" style="270" bestFit="1" customWidth="1"/>
    <col min="10246" max="10246" width="10" style="270" customWidth="1"/>
    <col min="10247" max="10496" width="9.140625" style="270"/>
    <col min="10497" max="10497" width="7.7109375" style="270" customWidth="1"/>
    <col min="10498" max="10498" width="35.7109375" style="270" customWidth="1"/>
    <col min="10499" max="10499" width="6.28515625" style="270" bestFit="1" customWidth="1"/>
    <col min="10500" max="10500" width="10.7109375" style="270" customWidth="1"/>
    <col min="10501" max="10501" width="13.5703125" style="270" bestFit="1" customWidth="1"/>
    <col min="10502" max="10502" width="10" style="270" customWidth="1"/>
    <col min="10503" max="10752" width="9.140625" style="270"/>
    <col min="10753" max="10753" width="7.7109375" style="270" customWidth="1"/>
    <col min="10754" max="10754" width="35.7109375" style="270" customWidth="1"/>
    <col min="10755" max="10755" width="6.28515625" style="270" bestFit="1" customWidth="1"/>
    <col min="10756" max="10756" width="10.7109375" style="270" customWidth="1"/>
    <col min="10757" max="10757" width="13.5703125" style="270" bestFit="1" customWidth="1"/>
    <col min="10758" max="10758" width="10" style="270" customWidth="1"/>
    <col min="10759" max="11008" width="9.140625" style="270"/>
    <col min="11009" max="11009" width="7.7109375" style="270" customWidth="1"/>
    <col min="11010" max="11010" width="35.7109375" style="270" customWidth="1"/>
    <col min="11011" max="11011" width="6.28515625" style="270" bestFit="1" customWidth="1"/>
    <col min="11012" max="11012" width="10.7109375" style="270" customWidth="1"/>
    <col min="11013" max="11013" width="13.5703125" style="270" bestFit="1" customWidth="1"/>
    <col min="11014" max="11014" width="10" style="270" customWidth="1"/>
    <col min="11015" max="11264" width="9.140625" style="270"/>
    <col min="11265" max="11265" width="7.7109375" style="270" customWidth="1"/>
    <col min="11266" max="11266" width="35.7109375" style="270" customWidth="1"/>
    <col min="11267" max="11267" width="6.28515625" style="270" bestFit="1" customWidth="1"/>
    <col min="11268" max="11268" width="10.7109375" style="270" customWidth="1"/>
    <col min="11269" max="11269" width="13.5703125" style="270" bestFit="1" customWidth="1"/>
    <col min="11270" max="11270" width="10" style="270" customWidth="1"/>
    <col min="11271" max="11520" width="9.140625" style="270"/>
    <col min="11521" max="11521" width="7.7109375" style="270" customWidth="1"/>
    <col min="11522" max="11522" width="35.7109375" style="270" customWidth="1"/>
    <col min="11523" max="11523" width="6.28515625" style="270" bestFit="1" customWidth="1"/>
    <col min="11524" max="11524" width="10.7109375" style="270" customWidth="1"/>
    <col min="11525" max="11525" width="13.5703125" style="270" bestFit="1" customWidth="1"/>
    <col min="11526" max="11526" width="10" style="270" customWidth="1"/>
    <col min="11527" max="11776" width="9.140625" style="270"/>
    <col min="11777" max="11777" width="7.7109375" style="270" customWidth="1"/>
    <col min="11778" max="11778" width="35.7109375" style="270" customWidth="1"/>
    <col min="11779" max="11779" width="6.28515625" style="270" bestFit="1" customWidth="1"/>
    <col min="11780" max="11780" width="10.7109375" style="270" customWidth="1"/>
    <col min="11781" max="11781" width="13.5703125" style="270" bestFit="1" customWidth="1"/>
    <col min="11782" max="11782" width="10" style="270" customWidth="1"/>
    <col min="11783" max="12032" width="9.140625" style="270"/>
    <col min="12033" max="12033" width="7.7109375" style="270" customWidth="1"/>
    <col min="12034" max="12034" width="35.7109375" style="270" customWidth="1"/>
    <col min="12035" max="12035" width="6.28515625" style="270" bestFit="1" customWidth="1"/>
    <col min="12036" max="12036" width="10.7109375" style="270" customWidth="1"/>
    <col min="12037" max="12037" width="13.5703125" style="270" bestFit="1" customWidth="1"/>
    <col min="12038" max="12038" width="10" style="270" customWidth="1"/>
    <col min="12039" max="12288" width="9.140625" style="270"/>
    <col min="12289" max="12289" width="7.7109375" style="270" customWidth="1"/>
    <col min="12290" max="12290" width="35.7109375" style="270" customWidth="1"/>
    <col min="12291" max="12291" width="6.28515625" style="270" bestFit="1" customWidth="1"/>
    <col min="12292" max="12292" width="10.7109375" style="270" customWidth="1"/>
    <col min="12293" max="12293" width="13.5703125" style="270" bestFit="1" customWidth="1"/>
    <col min="12294" max="12294" width="10" style="270" customWidth="1"/>
    <col min="12295" max="12544" width="9.140625" style="270"/>
    <col min="12545" max="12545" width="7.7109375" style="270" customWidth="1"/>
    <col min="12546" max="12546" width="35.7109375" style="270" customWidth="1"/>
    <col min="12547" max="12547" width="6.28515625" style="270" bestFit="1" customWidth="1"/>
    <col min="12548" max="12548" width="10.7109375" style="270" customWidth="1"/>
    <col min="12549" max="12549" width="13.5703125" style="270" bestFit="1" customWidth="1"/>
    <col min="12550" max="12550" width="10" style="270" customWidth="1"/>
    <col min="12551" max="12800" width="9.140625" style="270"/>
    <col min="12801" max="12801" width="7.7109375" style="270" customWidth="1"/>
    <col min="12802" max="12802" width="35.7109375" style="270" customWidth="1"/>
    <col min="12803" max="12803" width="6.28515625" style="270" bestFit="1" customWidth="1"/>
    <col min="12804" max="12804" width="10.7109375" style="270" customWidth="1"/>
    <col min="12805" max="12805" width="13.5703125" style="270" bestFit="1" customWidth="1"/>
    <col min="12806" max="12806" width="10" style="270" customWidth="1"/>
    <col min="12807" max="13056" width="9.140625" style="270"/>
    <col min="13057" max="13057" width="7.7109375" style="270" customWidth="1"/>
    <col min="13058" max="13058" width="35.7109375" style="270" customWidth="1"/>
    <col min="13059" max="13059" width="6.28515625" style="270" bestFit="1" customWidth="1"/>
    <col min="13060" max="13060" width="10.7109375" style="270" customWidth="1"/>
    <col min="13061" max="13061" width="13.5703125" style="270" bestFit="1" customWidth="1"/>
    <col min="13062" max="13062" width="10" style="270" customWidth="1"/>
    <col min="13063" max="13312" width="9.140625" style="270"/>
    <col min="13313" max="13313" width="7.7109375" style="270" customWidth="1"/>
    <col min="13314" max="13314" width="35.7109375" style="270" customWidth="1"/>
    <col min="13315" max="13315" width="6.28515625" style="270" bestFit="1" customWidth="1"/>
    <col min="13316" max="13316" width="10.7109375" style="270" customWidth="1"/>
    <col min="13317" max="13317" width="13.5703125" style="270" bestFit="1" customWidth="1"/>
    <col min="13318" max="13318" width="10" style="270" customWidth="1"/>
    <col min="13319" max="13568" width="9.140625" style="270"/>
    <col min="13569" max="13569" width="7.7109375" style="270" customWidth="1"/>
    <col min="13570" max="13570" width="35.7109375" style="270" customWidth="1"/>
    <col min="13571" max="13571" width="6.28515625" style="270" bestFit="1" customWidth="1"/>
    <col min="13572" max="13572" width="10.7109375" style="270" customWidth="1"/>
    <col min="13573" max="13573" width="13.5703125" style="270" bestFit="1" customWidth="1"/>
    <col min="13574" max="13574" width="10" style="270" customWidth="1"/>
    <col min="13575" max="13824" width="9.140625" style="270"/>
    <col min="13825" max="13825" width="7.7109375" style="270" customWidth="1"/>
    <col min="13826" max="13826" width="35.7109375" style="270" customWidth="1"/>
    <col min="13827" max="13827" width="6.28515625" style="270" bestFit="1" customWidth="1"/>
    <col min="13828" max="13828" width="10.7109375" style="270" customWidth="1"/>
    <col min="13829" max="13829" width="13.5703125" style="270" bestFit="1" customWidth="1"/>
    <col min="13830" max="13830" width="10" style="270" customWidth="1"/>
    <col min="13831" max="14080" width="9.140625" style="270"/>
    <col min="14081" max="14081" width="7.7109375" style="270" customWidth="1"/>
    <col min="14082" max="14082" width="35.7109375" style="270" customWidth="1"/>
    <col min="14083" max="14083" width="6.28515625" style="270" bestFit="1" customWidth="1"/>
    <col min="14084" max="14084" width="10.7109375" style="270" customWidth="1"/>
    <col min="14085" max="14085" width="13.5703125" style="270" bestFit="1" customWidth="1"/>
    <col min="14086" max="14086" width="10" style="270" customWidth="1"/>
    <col min="14087" max="14336" width="9.140625" style="270"/>
    <col min="14337" max="14337" width="7.7109375" style="270" customWidth="1"/>
    <col min="14338" max="14338" width="35.7109375" style="270" customWidth="1"/>
    <col min="14339" max="14339" width="6.28515625" style="270" bestFit="1" customWidth="1"/>
    <col min="14340" max="14340" width="10.7109375" style="270" customWidth="1"/>
    <col min="14341" max="14341" width="13.5703125" style="270" bestFit="1" customWidth="1"/>
    <col min="14342" max="14342" width="10" style="270" customWidth="1"/>
    <col min="14343" max="14592" width="9.140625" style="270"/>
    <col min="14593" max="14593" width="7.7109375" style="270" customWidth="1"/>
    <col min="14594" max="14594" width="35.7109375" style="270" customWidth="1"/>
    <col min="14595" max="14595" width="6.28515625" style="270" bestFit="1" customWidth="1"/>
    <col min="14596" max="14596" width="10.7109375" style="270" customWidth="1"/>
    <col min="14597" max="14597" width="13.5703125" style="270" bestFit="1" customWidth="1"/>
    <col min="14598" max="14598" width="10" style="270" customWidth="1"/>
    <col min="14599" max="14848" width="9.140625" style="270"/>
    <col min="14849" max="14849" width="7.7109375" style="270" customWidth="1"/>
    <col min="14850" max="14850" width="35.7109375" style="270" customWidth="1"/>
    <col min="14851" max="14851" width="6.28515625" style="270" bestFit="1" customWidth="1"/>
    <col min="14852" max="14852" width="10.7109375" style="270" customWidth="1"/>
    <col min="14853" max="14853" width="13.5703125" style="270" bestFit="1" customWidth="1"/>
    <col min="14854" max="14854" width="10" style="270" customWidth="1"/>
    <col min="14855" max="15104" width="9.140625" style="270"/>
    <col min="15105" max="15105" width="7.7109375" style="270" customWidth="1"/>
    <col min="15106" max="15106" width="35.7109375" style="270" customWidth="1"/>
    <col min="15107" max="15107" width="6.28515625" style="270" bestFit="1" customWidth="1"/>
    <col min="15108" max="15108" width="10.7109375" style="270" customWidth="1"/>
    <col min="15109" max="15109" width="13.5703125" style="270" bestFit="1" customWidth="1"/>
    <col min="15110" max="15110" width="10" style="270" customWidth="1"/>
    <col min="15111" max="15360" width="9.140625" style="270"/>
    <col min="15361" max="15361" width="7.7109375" style="270" customWidth="1"/>
    <col min="15362" max="15362" width="35.7109375" style="270" customWidth="1"/>
    <col min="15363" max="15363" width="6.28515625" style="270" bestFit="1" customWidth="1"/>
    <col min="15364" max="15364" width="10.7109375" style="270" customWidth="1"/>
    <col min="15365" max="15365" width="13.5703125" style="270" bestFit="1" customWidth="1"/>
    <col min="15366" max="15366" width="10" style="270" customWidth="1"/>
    <col min="15367" max="15616" width="9.140625" style="270"/>
    <col min="15617" max="15617" width="7.7109375" style="270" customWidth="1"/>
    <col min="15618" max="15618" width="35.7109375" style="270" customWidth="1"/>
    <col min="15619" max="15619" width="6.28515625" style="270" bestFit="1" customWidth="1"/>
    <col min="15620" max="15620" width="10.7109375" style="270" customWidth="1"/>
    <col min="15621" max="15621" width="13.5703125" style="270" bestFit="1" customWidth="1"/>
    <col min="15622" max="15622" width="10" style="270" customWidth="1"/>
    <col min="15623" max="15872" width="9.140625" style="270"/>
    <col min="15873" max="15873" width="7.7109375" style="270" customWidth="1"/>
    <col min="15874" max="15874" width="35.7109375" style="270" customWidth="1"/>
    <col min="15875" max="15875" width="6.28515625" style="270" bestFit="1" customWidth="1"/>
    <col min="15876" max="15876" width="10.7109375" style="270" customWidth="1"/>
    <col min="15877" max="15877" width="13.5703125" style="270" bestFit="1" customWidth="1"/>
    <col min="15878" max="15878" width="10" style="270" customWidth="1"/>
    <col min="15879" max="16128" width="9.140625" style="270"/>
    <col min="16129" max="16129" width="7.7109375" style="270" customWidth="1"/>
    <col min="16130" max="16130" width="35.7109375" style="270" customWidth="1"/>
    <col min="16131" max="16131" width="6.28515625" style="270" bestFit="1" customWidth="1"/>
    <col min="16132" max="16132" width="10.7109375" style="270" customWidth="1"/>
    <col min="16133" max="16133" width="13.5703125" style="270" bestFit="1" customWidth="1"/>
    <col min="16134" max="16134" width="10" style="270" customWidth="1"/>
    <col min="16135" max="16384" width="9.140625" style="270"/>
  </cols>
  <sheetData>
    <row r="1" spans="1:6" x14ac:dyDescent="0.2">
      <c r="B1" s="415" t="s">
        <v>743</v>
      </c>
    </row>
    <row r="3" spans="1:6" s="125" customFormat="1" x14ac:dyDescent="0.25">
      <c r="A3" s="243" t="s">
        <v>347</v>
      </c>
      <c r="B3" s="244" t="s">
        <v>348</v>
      </c>
      <c r="C3" s="245"/>
      <c r="D3" s="245"/>
    </row>
    <row r="4" spans="1:6" s="170" customFormat="1" x14ac:dyDescent="0.25">
      <c r="C4" s="190"/>
    </row>
    <row r="5" spans="1:6" s="170" customFormat="1" ht="57" x14ac:dyDescent="0.25">
      <c r="A5" s="127" t="s">
        <v>294</v>
      </c>
      <c r="B5" s="127" t="s">
        <v>349</v>
      </c>
      <c r="C5" s="190"/>
    </row>
    <row r="6" spans="1:6" s="170" customFormat="1" x14ac:dyDescent="0.25">
      <c r="C6" s="190"/>
    </row>
    <row r="7" spans="1:6" s="170" customFormat="1" ht="42.75" x14ac:dyDescent="0.25">
      <c r="B7" s="127" t="s">
        <v>350</v>
      </c>
      <c r="C7" s="190"/>
    </row>
    <row r="8" spans="1:6" s="170" customFormat="1" ht="15" thickBot="1" x14ac:dyDescent="0.3">
      <c r="C8" s="190"/>
    </row>
    <row r="9" spans="1:6" s="170" customFormat="1" ht="15" thickBot="1" x14ac:dyDescent="0.3">
      <c r="A9" s="246" t="s">
        <v>347</v>
      </c>
      <c r="B9" s="247" t="s">
        <v>348</v>
      </c>
      <c r="C9" s="248"/>
      <c r="D9" s="249"/>
      <c r="E9" s="249"/>
      <c r="F9" s="250"/>
    </row>
    <row r="10" spans="1:6" s="125" customFormat="1" x14ac:dyDescent="0.25">
      <c r="A10" s="196" t="s">
        <v>296</v>
      </c>
      <c r="B10" s="197" t="s">
        <v>297</v>
      </c>
      <c r="C10" s="196" t="s">
        <v>202</v>
      </c>
      <c r="D10" s="196" t="s">
        <v>203</v>
      </c>
      <c r="E10" s="196" t="s">
        <v>298</v>
      </c>
      <c r="F10" s="196" t="s">
        <v>299</v>
      </c>
    </row>
    <row r="11" spans="1:6" s="255" customFormat="1" x14ac:dyDescent="0.2">
      <c r="A11" s="251"/>
      <c r="B11" s="235"/>
      <c r="C11" s="252"/>
      <c r="D11" s="253"/>
      <c r="E11" s="254"/>
      <c r="F11" s="253"/>
    </row>
    <row r="12" spans="1:6" s="255" customFormat="1" ht="28.5" x14ac:dyDescent="0.2">
      <c r="A12" s="256" t="s">
        <v>351</v>
      </c>
      <c r="B12" s="235" t="s">
        <v>352</v>
      </c>
      <c r="C12" s="252"/>
      <c r="D12" s="253"/>
      <c r="E12" s="254"/>
      <c r="F12" s="253"/>
    </row>
    <row r="13" spans="1:6" s="257" customFormat="1" ht="75.75" customHeight="1" x14ac:dyDescent="0.2">
      <c r="B13" s="258" t="s">
        <v>353</v>
      </c>
      <c r="D13" s="259"/>
      <c r="E13" s="254"/>
      <c r="F13" s="259"/>
    </row>
    <row r="14" spans="1:6" s="255" customFormat="1" ht="15" customHeight="1" x14ac:dyDescent="0.2">
      <c r="A14" s="251"/>
      <c r="B14" s="235" t="s">
        <v>354</v>
      </c>
      <c r="C14" s="260" t="s">
        <v>12</v>
      </c>
      <c r="D14" s="252" t="s">
        <v>355</v>
      </c>
      <c r="E14" s="261">
        <v>0</v>
      </c>
      <c r="F14" s="254">
        <f>D14*E14</f>
        <v>0</v>
      </c>
    </row>
    <row r="15" spans="1:6" s="255" customFormat="1" x14ac:dyDescent="0.2">
      <c r="A15" s="251"/>
      <c r="B15" s="235" t="s">
        <v>356</v>
      </c>
      <c r="C15" s="260" t="s">
        <v>12</v>
      </c>
      <c r="D15" s="252" t="s">
        <v>357</v>
      </c>
      <c r="E15" s="261">
        <v>0</v>
      </c>
      <c r="F15" s="254">
        <f t="shared" ref="F15:F20" si="0">D15*E15</f>
        <v>0</v>
      </c>
    </row>
    <row r="16" spans="1:6" s="255" customFormat="1" x14ac:dyDescent="0.2">
      <c r="A16" s="251"/>
      <c r="B16" s="235" t="s">
        <v>358</v>
      </c>
      <c r="C16" s="260" t="s">
        <v>12</v>
      </c>
      <c r="D16" s="252" t="s">
        <v>359</v>
      </c>
      <c r="E16" s="261">
        <v>0</v>
      </c>
      <c r="F16" s="254">
        <f t="shared" si="0"/>
        <v>0</v>
      </c>
    </row>
    <row r="17" spans="1:6" s="255" customFormat="1" x14ac:dyDescent="0.2">
      <c r="A17" s="251"/>
      <c r="B17" s="235"/>
      <c r="C17" s="252"/>
      <c r="D17" s="252"/>
    </row>
    <row r="18" spans="1:6" s="255" customFormat="1" ht="28.5" x14ac:dyDescent="0.2">
      <c r="A18" s="256" t="s">
        <v>351</v>
      </c>
      <c r="B18" s="235" t="s">
        <v>360</v>
      </c>
      <c r="C18" s="252"/>
      <c r="D18" s="253"/>
    </row>
    <row r="19" spans="1:6" s="257" customFormat="1" ht="71.25" x14ac:dyDescent="0.2">
      <c r="B19" s="262" t="s">
        <v>361</v>
      </c>
      <c r="D19" s="259"/>
    </row>
    <row r="20" spans="1:6" s="255" customFormat="1" x14ac:dyDescent="0.2">
      <c r="A20" s="251"/>
      <c r="B20" s="235" t="s">
        <v>362</v>
      </c>
      <c r="C20" s="260" t="s">
        <v>12</v>
      </c>
      <c r="D20" s="252" t="s">
        <v>363</v>
      </c>
      <c r="E20" s="261">
        <v>0</v>
      </c>
      <c r="F20" s="254">
        <f t="shared" si="0"/>
        <v>0</v>
      </c>
    </row>
    <row r="21" spans="1:6" s="255" customFormat="1" x14ac:dyDescent="0.2">
      <c r="A21" s="251"/>
      <c r="B21" s="235" t="s">
        <v>364</v>
      </c>
      <c r="C21" s="260"/>
      <c r="D21" s="252"/>
      <c r="E21" s="252"/>
      <c r="F21" s="254"/>
    </row>
    <row r="22" spans="1:6" s="255" customFormat="1" x14ac:dyDescent="0.2">
      <c r="A22" s="251"/>
      <c r="B22" s="235" t="s">
        <v>365</v>
      </c>
      <c r="C22" s="260" t="s">
        <v>55</v>
      </c>
      <c r="D22" s="252" t="s">
        <v>366</v>
      </c>
      <c r="E22" s="261">
        <v>0</v>
      </c>
      <c r="F22" s="254">
        <f t="shared" ref="F22:F25" si="1">D22*E22</f>
        <v>0</v>
      </c>
    </row>
    <row r="23" spans="1:6" s="255" customFormat="1" x14ac:dyDescent="0.2">
      <c r="A23" s="251"/>
      <c r="B23" s="235" t="s">
        <v>367</v>
      </c>
      <c r="C23" s="260" t="s">
        <v>55</v>
      </c>
      <c r="D23" s="252" t="s">
        <v>366</v>
      </c>
      <c r="E23" s="261">
        <v>0</v>
      </c>
      <c r="F23" s="254">
        <f t="shared" si="1"/>
        <v>0</v>
      </c>
    </row>
    <row r="24" spans="1:6" s="255" customFormat="1" x14ac:dyDescent="0.2">
      <c r="A24" s="251"/>
      <c r="B24" s="235" t="s">
        <v>368</v>
      </c>
      <c r="C24" s="260" t="s">
        <v>55</v>
      </c>
      <c r="D24" s="252" t="s">
        <v>366</v>
      </c>
      <c r="E24" s="261">
        <v>0</v>
      </c>
      <c r="F24" s="254">
        <f t="shared" si="1"/>
        <v>0</v>
      </c>
    </row>
    <row r="25" spans="1:6" s="255" customFormat="1" x14ac:dyDescent="0.2">
      <c r="A25" s="251"/>
      <c r="B25" s="235" t="s">
        <v>369</v>
      </c>
      <c r="C25" s="260" t="s">
        <v>55</v>
      </c>
      <c r="D25" s="252" t="s">
        <v>370</v>
      </c>
      <c r="E25" s="261">
        <v>0</v>
      </c>
      <c r="F25" s="254">
        <f t="shared" si="1"/>
        <v>0</v>
      </c>
    </row>
    <row r="26" spans="1:6" s="255" customFormat="1" x14ac:dyDescent="0.2">
      <c r="A26" s="251"/>
      <c r="B26" s="235"/>
      <c r="C26" s="252"/>
      <c r="D26" s="253"/>
      <c r="E26" s="254"/>
      <c r="F26" s="253"/>
    </row>
    <row r="27" spans="1:6" s="255" customFormat="1" ht="57" x14ac:dyDescent="0.2">
      <c r="A27" s="256" t="s">
        <v>371</v>
      </c>
      <c r="B27" s="235" t="s">
        <v>372</v>
      </c>
      <c r="D27" s="253"/>
      <c r="E27" s="254"/>
      <c r="F27" s="259"/>
    </row>
    <row r="28" spans="1:6" s="255" customFormat="1" x14ac:dyDescent="0.2">
      <c r="A28" s="256"/>
      <c r="B28" s="235" t="s">
        <v>373</v>
      </c>
      <c r="C28" s="252" t="s">
        <v>55</v>
      </c>
      <c r="D28" s="252" t="s">
        <v>366</v>
      </c>
      <c r="E28" s="261">
        <v>0</v>
      </c>
      <c r="F28" s="254">
        <f t="shared" ref="F28:F34" si="2">D28*E28</f>
        <v>0</v>
      </c>
    </row>
    <row r="29" spans="1:6" s="255" customFormat="1" x14ac:dyDescent="0.2">
      <c r="A29" s="256"/>
      <c r="B29" s="235" t="s">
        <v>374</v>
      </c>
      <c r="C29" s="252" t="s">
        <v>55</v>
      </c>
      <c r="D29" s="252" t="s">
        <v>375</v>
      </c>
      <c r="E29" s="261">
        <v>0</v>
      </c>
      <c r="F29" s="254">
        <f t="shared" si="2"/>
        <v>0</v>
      </c>
    </row>
    <row r="30" spans="1:6" s="255" customFormat="1" x14ac:dyDescent="0.2">
      <c r="A30" s="251"/>
      <c r="B30" s="235" t="s">
        <v>376</v>
      </c>
      <c r="C30" s="252" t="s">
        <v>55</v>
      </c>
      <c r="D30" s="252" t="s">
        <v>375</v>
      </c>
      <c r="E30" s="261">
        <v>0</v>
      </c>
      <c r="F30" s="254">
        <f t="shared" si="2"/>
        <v>0</v>
      </c>
    </row>
    <row r="31" spans="1:6" s="255" customFormat="1" x14ac:dyDescent="0.2">
      <c r="A31" s="251"/>
      <c r="B31" s="235" t="s">
        <v>377</v>
      </c>
      <c r="C31" s="252" t="s">
        <v>55</v>
      </c>
      <c r="D31" s="252" t="s">
        <v>366</v>
      </c>
      <c r="E31" s="261">
        <v>0</v>
      </c>
      <c r="F31" s="254">
        <f t="shared" si="2"/>
        <v>0</v>
      </c>
    </row>
    <row r="32" spans="1:6" s="255" customFormat="1" x14ac:dyDescent="0.2">
      <c r="A32" s="256"/>
      <c r="B32" s="235" t="s">
        <v>378</v>
      </c>
      <c r="C32" s="252" t="s">
        <v>55</v>
      </c>
      <c r="D32" s="252" t="s">
        <v>366</v>
      </c>
      <c r="E32" s="261">
        <v>0</v>
      </c>
      <c r="F32" s="254">
        <f t="shared" si="2"/>
        <v>0</v>
      </c>
    </row>
    <row r="33" spans="1:6" s="255" customFormat="1" x14ac:dyDescent="0.2">
      <c r="A33" s="256"/>
      <c r="B33" s="235" t="s">
        <v>379</v>
      </c>
      <c r="C33" s="252" t="s">
        <v>55</v>
      </c>
      <c r="D33" s="252" t="s">
        <v>370</v>
      </c>
      <c r="E33" s="261">
        <v>0</v>
      </c>
      <c r="F33" s="254">
        <f t="shared" si="2"/>
        <v>0</v>
      </c>
    </row>
    <row r="34" spans="1:6" s="255" customFormat="1" x14ac:dyDescent="0.2">
      <c r="A34" s="251"/>
      <c r="B34" s="235" t="s">
        <v>380</v>
      </c>
      <c r="C34" s="252" t="s">
        <v>55</v>
      </c>
      <c r="D34" s="252" t="s">
        <v>375</v>
      </c>
      <c r="E34" s="261">
        <v>0</v>
      </c>
      <c r="F34" s="254">
        <f t="shared" si="2"/>
        <v>0</v>
      </c>
    </row>
    <row r="35" spans="1:6" s="255" customFormat="1" x14ac:dyDescent="0.2">
      <c r="A35" s="256"/>
      <c r="B35" s="235" t="s">
        <v>381</v>
      </c>
      <c r="C35" s="252" t="s">
        <v>55</v>
      </c>
      <c r="D35" s="252" t="s">
        <v>329</v>
      </c>
      <c r="E35" s="261">
        <v>0</v>
      </c>
      <c r="F35" s="254">
        <f>D35*E35</f>
        <v>0</v>
      </c>
    </row>
    <row r="36" spans="1:6" s="255" customFormat="1" x14ac:dyDescent="0.2">
      <c r="A36" s="251"/>
      <c r="B36" s="235" t="s">
        <v>382</v>
      </c>
      <c r="C36" s="252" t="s">
        <v>55</v>
      </c>
      <c r="D36" s="252" t="s">
        <v>375</v>
      </c>
      <c r="E36" s="261">
        <v>0</v>
      </c>
      <c r="F36" s="254">
        <f>D36*E36</f>
        <v>0</v>
      </c>
    </row>
    <row r="37" spans="1:6" s="255" customFormat="1" x14ac:dyDescent="0.2">
      <c r="A37" s="251"/>
      <c r="B37" s="235"/>
      <c r="C37" s="252"/>
      <c r="D37" s="253"/>
      <c r="E37" s="254"/>
      <c r="F37" s="253"/>
    </row>
    <row r="38" spans="1:6" s="255" customFormat="1" ht="42.75" x14ac:dyDescent="0.2">
      <c r="A38" s="251" t="s">
        <v>383</v>
      </c>
      <c r="B38" s="235" t="s">
        <v>384</v>
      </c>
      <c r="D38" s="253"/>
      <c r="E38" s="254"/>
      <c r="F38" s="253"/>
    </row>
    <row r="39" spans="1:6" s="255" customFormat="1" x14ac:dyDescent="0.2">
      <c r="A39" s="251"/>
      <c r="B39" s="258" t="s">
        <v>385</v>
      </c>
      <c r="C39" s="252" t="s">
        <v>55</v>
      </c>
      <c r="D39" s="252" t="s">
        <v>370</v>
      </c>
      <c r="E39" s="261">
        <v>0</v>
      </c>
      <c r="F39" s="254">
        <f t="shared" ref="F39:F88" si="3">D39*E39</f>
        <v>0</v>
      </c>
    </row>
    <row r="40" spans="1:6" s="255" customFormat="1" x14ac:dyDescent="0.2">
      <c r="A40" s="256"/>
      <c r="B40" s="235" t="s">
        <v>386</v>
      </c>
      <c r="C40" s="252" t="s">
        <v>55</v>
      </c>
      <c r="D40" s="252" t="s">
        <v>375</v>
      </c>
      <c r="E40" s="261">
        <v>0</v>
      </c>
      <c r="F40" s="254">
        <f t="shared" si="3"/>
        <v>0</v>
      </c>
    </row>
    <row r="41" spans="1:6" s="255" customFormat="1" x14ac:dyDescent="0.2">
      <c r="A41" s="256"/>
      <c r="B41" s="235" t="s">
        <v>387</v>
      </c>
      <c r="C41" s="252" t="s">
        <v>55</v>
      </c>
      <c r="D41" s="252" t="s">
        <v>375</v>
      </c>
      <c r="E41" s="261">
        <v>0</v>
      </c>
      <c r="F41" s="254">
        <f t="shared" si="3"/>
        <v>0</v>
      </c>
    </row>
    <row r="42" spans="1:6" s="255" customFormat="1" x14ac:dyDescent="0.2">
      <c r="A42" s="251"/>
      <c r="B42" s="235" t="s">
        <v>388</v>
      </c>
      <c r="C42" s="252" t="s">
        <v>55</v>
      </c>
      <c r="D42" s="252" t="s">
        <v>375</v>
      </c>
      <c r="E42" s="261">
        <v>0</v>
      </c>
      <c r="F42" s="254">
        <f t="shared" si="3"/>
        <v>0</v>
      </c>
    </row>
    <row r="43" spans="1:6" s="255" customFormat="1" x14ac:dyDescent="0.2">
      <c r="A43" s="256"/>
      <c r="B43" s="235" t="s">
        <v>389</v>
      </c>
      <c r="C43" s="252" t="s">
        <v>55</v>
      </c>
      <c r="D43" s="252" t="s">
        <v>375</v>
      </c>
      <c r="E43" s="261">
        <v>0</v>
      </c>
      <c r="F43" s="254">
        <f t="shared" si="3"/>
        <v>0</v>
      </c>
    </row>
    <row r="44" spans="1:6" s="255" customFormat="1" x14ac:dyDescent="0.2">
      <c r="A44" s="251"/>
      <c r="B44" s="235"/>
      <c r="C44" s="252"/>
      <c r="D44" s="253"/>
      <c r="E44" s="254"/>
      <c r="F44" s="254"/>
    </row>
    <row r="45" spans="1:6" s="255" customFormat="1" ht="104.25" customHeight="1" x14ac:dyDescent="0.2">
      <c r="A45" s="251" t="s">
        <v>390</v>
      </c>
      <c r="B45" s="235" t="s">
        <v>391</v>
      </c>
      <c r="D45" s="253"/>
      <c r="E45" s="254"/>
      <c r="F45" s="254"/>
    </row>
    <row r="46" spans="1:6" s="255" customFormat="1" x14ac:dyDescent="0.2">
      <c r="A46" s="251"/>
      <c r="B46" s="258" t="s">
        <v>392</v>
      </c>
      <c r="C46" s="252" t="s">
        <v>55</v>
      </c>
      <c r="D46" s="252" t="s">
        <v>333</v>
      </c>
      <c r="E46" s="261">
        <v>0</v>
      </c>
      <c r="F46" s="254">
        <f t="shared" si="3"/>
        <v>0</v>
      </c>
    </row>
    <row r="47" spans="1:6" s="255" customFormat="1" x14ac:dyDescent="0.2">
      <c r="A47" s="251"/>
      <c r="B47" s="258" t="s">
        <v>393</v>
      </c>
      <c r="C47" s="252" t="s">
        <v>55</v>
      </c>
      <c r="D47" s="252" t="s">
        <v>366</v>
      </c>
      <c r="E47" s="261">
        <v>0</v>
      </c>
      <c r="F47" s="254">
        <f t="shared" si="3"/>
        <v>0</v>
      </c>
    </row>
    <row r="48" spans="1:6" s="255" customFormat="1" x14ac:dyDescent="0.2">
      <c r="A48" s="251"/>
      <c r="C48" s="252"/>
      <c r="D48" s="253"/>
      <c r="E48" s="254"/>
      <c r="F48" s="254"/>
    </row>
    <row r="49" spans="1:6" s="255" customFormat="1" ht="106.5" customHeight="1" x14ac:dyDescent="0.2">
      <c r="A49" s="251" t="s">
        <v>394</v>
      </c>
      <c r="B49" s="235" t="s">
        <v>395</v>
      </c>
      <c r="D49" s="253"/>
      <c r="E49" s="254"/>
      <c r="F49" s="254"/>
    </row>
    <row r="50" spans="1:6" s="255" customFormat="1" x14ac:dyDescent="0.2">
      <c r="A50" s="251"/>
      <c r="B50" s="258"/>
      <c r="C50" s="252" t="s">
        <v>55</v>
      </c>
      <c r="D50" s="252" t="s">
        <v>375</v>
      </c>
      <c r="E50" s="261">
        <v>0</v>
      </c>
      <c r="F50" s="254">
        <f t="shared" si="3"/>
        <v>0</v>
      </c>
    </row>
    <row r="51" spans="1:6" s="255" customFormat="1" x14ac:dyDescent="0.2">
      <c r="A51" s="251"/>
      <c r="C51" s="252"/>
      <c r="D51" s="253"/>
      <c r="E51" s="254"/>
      <c r="F51" s="254"/>
    </row>
    <row r="52" spans="1:6" s="255" customFormat="1" ht="75.75" customHeight="1" x14ac:dyDescent="0.2">
      <c r="A52" s="251" t="s">
        <v>396</v>
      </c>
      <c r="B52" s="235" t="s">
        <v>397</v>
      </c>
      <c r="D52" s="253"/>
      <c r="E52" s="254"/>
      <c r="F52" s="254"/>
    </row>
    <row r="53" spans="1:6" s="255" customFormat="1" x14ac:dyDescent="0.2">
      <c r="A53" s="251"/>
      <c r="B53" s="235" t="s">
        <v>398</v>
      </c>
      <c r="C53" s="252" t="s">
        <v>55</v>
      </c>
      <c r="D53" s="252" t="s">
        <v>329</v>
      </c>
      <c r="E53" s="261">
        <v>0</v>
      </c>
      <c r="F53" s="254">
        <f t="shared" si="3"/>
        <v>0</v>
      </c>
    </row>
    <row r="54" spans="1:6" s="255" customFormat="1" x14ac:dyDescent="0.2">
      <c r="A54" s="251"/>
      <c r="B54" s="235" t="s">
        <v>399</v>
      </c>
      <c r="C54" s="252" t="s">
        <v>55</v>
      </c>
      <c r="D54" s="252" t="s">
        <v>400</v>
      </c>
      <c r="E54" s="261">
        <v>0</v>
      </c>
      <c r="F54" s="254">
        <f t="shared" si="3"/>
        <v>0</v>
      </c>
    </row>
    <row r="55" spans="1:6" s="255" customFormat="1" x14ac:dyDescent="0.2">
      <c r="A55" s="251"/>
      <c r="B55" s="258" t="s">
        <v>401</v>
      </c>
      <c r="C55" s="252" t="s">
        <v>55</v>
      </c>
      <c r="D55" s="252" t="s">
        <v>375</v>
      </c>
      <c r="E55" s="261">
        <v>0</v>
      </c>
      <c r="F55" s="254">
        <f t="shared" si="3"/>
        <v>0</v>
      </c>
    </row>
    <row r="56" spans="1:6" s="255" customFormat="1" x14ac:dyDescent="0.2">
      <c r="A56" s="251"/>
      <c r="C56" s="252"/>
      <c r="D56" s="253"/>
      <c r="E56" s="254"/>
      <c r="F56" s="254"/>
    </row>
    <row r="57" spans="1:6" s="255" customFormat="1" x14ac:dyDescent="0.2">
      <c r="A57" s="251"/>
      <c r="C57" s="252"/>
      <c r="D57" s="253"/>
      <c r="E57" s="254"/>
      <c r="F57" s="254"/>
    </row>
    <row r="58" spans="1:6" s="255" customFormat="1" ht="42.75" x14ac:dyDescent="0.2">
      <c r="A58" s="251" t="s">
        <v>402</v>
      </c>
      <c r="B58" s="235" t="s">
        <v>403</v>
      </c>
      <c r="D58" s="253"/>
      <c r="E58" s="254"/>
      <c r="F58" s="254"/>
    </row>
    <row r="59" spans="1:6" s="255" customFormat="1" x14ac:dyDescent="0.2">
      <c r="A59" s="251"/>
      <c r="B59" s="235" t="s">
        <v>404</v>
      </c>
      <c r="C59" s="252" t="s">
        <v>20</v>
      </c>
      <c r="D59" s="252" t="s">
        <v>405</v>
      </c>
      <c r="E59" s="261">
        <v>0</v>
      </c>
      <c r="F59" s="254">
        <f t="shared" si="3"/>
        <v>0</v>
      </c>
    </row>
    <row r="60" spans="1:6" s="255" customFormat="1" x14ac:dyDescent="0.2">
      <c r="A60" s="251"/>
      <c r="C60" s="252"/>
      <c r="D60" s="253"/>
      <c r="E60" s="254"/>
      <c r="F60" s="254"/>
    </row>
    <row r="61" spans="1:6" s="255" customFormat="1" ht="85.5" x14ac:dyDescent="0.2">
      <c r="A61" s="251" t="s">
        <v>406</v>
      </c>
      <c r="B61" s="235" t="s">
        <v>407</v>
      </c>
      <c r="D61" s="253"/>
      <c r="E61" s="254"/>
      <c r="F61" s="254"/>
    </row>
    <row r="62" spans="1:6" s="255" customFormat="1" x14ac:dyDescent="0.2">
      <c r="A62" s="251"/>
      <c r="B62" s="235" t="s">
        <v>408</v>
      </c>
      <c r="C62" s="252" t="s">
        <v>20</v>
      </c>
      <c r="D62" s="252" t="s">
        <v>366</v>
      </c>
      <c r="E62" s="261">
        <v>0</v>
      </c>
      <c r="F62" s="254">
        <f t="shared" si="3"/>
        <v>0</v>
      </c>
    </row>
    <row r="63" spans="1:6" s="255" customFormat="1" x14ac:dyDescent="0.2">
      <c r="A63" s="251"/>
      <c r="B63" s="235" t="s">
        <v>409</v>
      </c>
      <c r="C63" s="252" t="s">
        <v>20</v>
      </c>
      <c r="D63" s="252" t="s">
        <v>375</v>
      </c>
      <c r="E63" s="261">
        <v>0</v>
      </c>
      <c r="F63" s="254">
        <f t="shared" si="3"/>
        <v>0</v>
      </c>
    </row>
    <row r="64" spans="1:6" s="255" customFormat="1" x14ac:dyDescent="0.2">
      <c r="A64" s="251"/>
      <c r="B64" s="235" t="s">
        <v>410</v>
      </c>
      <c r="C64" s="252" t="s">
        <v>20</v>
      </c>
      <c r="D64" s="252" t="s">
        <v>375</v>
      </c>
      <c r="E64" s="261">
        <v>0</v>
      </c>
      <c r="F64" s="254">
        <f t="shared" si="3"/>
        <v>0</v>
      </c>
    </row>
    <row r="65" spans="1:11" s="255" customFormat="1" x14ac:dyDescent="0.2">
      <c r="A65" s="251"/>
      <c r="B65" s="235"/>
      <c r="C65" s="252"/>
      <c r="D65" s="253"/>
      <c r="E65" s="254"/>
      <c r="F65" s="254"/>
    </row>
    <row r="66" spans="1:11" s="255" customFormat="1" ht="42.75" x14ac:dyDescent="0.2">
      <c r="A66" s="251" t="s">
        <v>411</v>
      </c>
      <c r="B66" s="235" t="s">
        <v>412</v>
      </c>
      <c r="D66" s="253"/>
      <c r="E66" s="254"/>
      <c r="F66" s="254"/>
    </row>
    <row r="67" spans="1:11" s="255" customFormat="1" x14ac:dyDescent="0.2">
      <c r="A67" s="256"/>
      <c r="B67" s="258" t="s">
        <v>413</v>
      </c>
      <c r="C67" s="252" t="s">
        <v>42</v>
      </c>
      <c r="D67" s="260">
        <v>40</v>
      </c>
      <c r="E67" s="261">
        <v>0</v>
      </c>
      <c r="F67" s="254">
        <f t="shared" si="3"/>
        <v>0</v>
      </c>
      <c r="G67" s="257"/>
      <c r="H67" s="257"/>
      <c r="I67" s="257"/>
    </row>
    <row r="68" spans="1:11" s="255" customFormat="1" x14ac:dyDescent="0.2">
      <c r="A68" s="256"/>
      <c r="B68" s="258"/>
      <c r="C68" s="260"/>
      <c r="D68" s="257"/>
      <c r="E68" s="263"/>
      <c r="F68" s="254"/>
      <c r="G68" s="257"/>
      <c r="H68" s="257"/>
      <c r="I68" s="257"/>
    </row>
    <row r="69" spans="1:11" s="257" customFormat="1" ht="28.5" x14ac:dyDescent="0.2">
      <c r="A69" s="256" t="s">
        <v>414</v>
      </c>
      <c r="B69" s="258" t="s">
        <v>415</v>
      </c>
      <c r="D69" s="259"/>
      <c r="E69" s="254"/>
      <c r="F69" s="254"/>
    </row>
    <row r="70" spans="1:11" s="255" customFormat="1" x14ac:dyDescent="0.2">
      <c r="A70" s="256"/>
      <c r="B70" s="258"/>
      <c r="C70" s="260" t="s">
        <v>42</v>
      </c>
      <c r="D70" s="260" t="s">
        <v>416</v>
      </c>
      <c r="E70" s="264">
        <v>0</v>
      </c>
      <c r="F70" s="254">
        <f t="shared" si="3"/>
        <v>0</v>
      </c>
      <c r="G70" s="257"/>
      <c r="H70" s="257"/>
      <c r="I70" s="257"/>
    </row>
    <row r="71" spans="1:11" s="255" customFormat="1" x14ac:dyDescent="0.2">
      <c r="A71" s="256"/>
      <c r="B71" s="258"/>
      <c r="C71" s="260"/>
      <c r="D71" s="259"/>
      <c r="E71" s="254"/>
      <c r="F71" s="254"/>
      <c r="G71" s="259"/>
      <c r="H71" s="257"/>
      <c r="I71" s="257"/>
    </row>
    <row r="72" spans="1:11" s="257" customFormat="1" ht="28.5" x14ac:dyDescent="0.2">
      <c r="A72" s="256" t="s">
        <v>417</v>
      </c>
      <c r="B72" s="258" t="s">
        <v>418</v>
      </c>
      <c r="D72" s="259"/>
      <c r="E72" s="254"/>
      <c r="F72" s="254"/>
    </row>
    <row r="73" spans="1:11" s="257" customFormat="1" x14ac:dyDescent="0.2">
      <c r="A73" s="256"/>
      <c r="B73" s="258"/>
      <c r="C73" s="260" t="s">
        <v>55</v>
      </c>
      <c r="D73" s="260" t="s">
        <v>419</v>
      </c>
      <c r="E73" s="264">
        <v>0</v>
      </c>
      <c r="F73" s="254">
        <f t="shared" si="3"/>
        <v>0</v>
      </c>
    </row>
    <row r="74" spans="1:11" s="257" customFormat="1" x14ac:dyDescent="0.2">
      <c r="A74" s="256"/>
      <c r="B74" s="258"/>
      <c r="C74" s="260"/>
      <c r="D74" s="259"/>
      <c r="E74" s="254"/>
      <c r="F74" s="254"/>
    </row>
    <row r="75" spans="1:11" s="257" customFormat="1" ht="42.75" x14ac:dyDescent="0.2">
      <c r="A75" s="256" t="s">
        <v>420</v>
      </c>
      <c r="B75" s="258" t="s">
        <v>421</v>
      </c>
      <c r="D75" s="259"/>
      <c r="E75" s="254"/>
      <c r="F75" s="254"/>
    </row>
    <row r="76" spans="1:11" s="257" customFormat="1" x14ac:dyDescent="0.2">
      <c r="A76" s="256"/>
      <c r="B76" s="258"/>
      <c r="C76" s="260" t="s">
        <v>42</v>
      </c>
      <c r="D76" s="260" t="s">
        <v>416</v>
      </c>
      <c r="E76" s="264">
        <v>0</v>
      </c>
      <c r="F76" s="254">
        <f t="shared" si="3"/>
        <v>0</v>
      </c>
      <c r="K76" s="257" t="s">
        <v>422</v>
      </c>
    </row>
    <row r="77" spans="1:11" s="257" customFormat="1" x14ac:dyDescent="0.2">
      <c r="A77" s="256"/>
      <c r="B77" s="258"/>
      <c r="C77" s="260"/>
      <c r="D77" s="259"/>
      <c r="E77" s="254"/>
      <c r="F77" s="254"/>
    </row>
    <row r="78" spans="1:11" s="257" customFormat="1" ht="28.5" x14ac:dyDescent="0.2">
      <c r="A78" s="256" t="s">
        <v>423</v>
      </c>
      <c r="B78" s="258" t="s">
        <v>424</v>
      </c>
      <c r="D78" s="259"/>
      <c r="E78" s="254"/>
      <c r="F78" s="254"/>
    </row>
    <row r="79" spans="1:11" s="257" customFormat="1" x14ac:dyDescent="0.2">
      <c r="A79" s="256"/>
      <c r="B79" s="258"/>
      <c r="C79" s="260" t="s">
        <v>42</v>
      </c>
      <c r="D79" s="260" t="s">
        <v>416</v>
      </c>
      <c r="E79" s="264">
        <v>0</v>
      </c>
      <c r="F79" s="254">
        <f t="shared" si="3"/>
        <v>0</v>
      </c>
    </row>
    <row r="80" spans="1:11" s="257" customFormat="1" x14ac:dyDescent="0.2">
      <c r="A80" s="256"/>
      <c r="B80" s="258"/>
      <c r="C80" s="260"/>
      <c r="D80" s="259"/>
      <c r="E80" s="254"/>
      <c r="F80" s="254"/>
    </row>
    <row r="81" spans="1:11" s="257" customFormat="1" ht="42.75" x14ac:dyDescent="0.2">
      <c r="A81" s="251" t="s">
        <v>425</v>
      </c>
      <c r="B81" s="235" t="s">
        <v>426</v>
      </c>
      <c r="D81" s="253"/>
      <c r="E81" s="254"/>
      <c r="F81" s="254"/>
      <c r="G81" s="255"/>
      <c r="H81" s="255"/>
      <c r="I81" s="255"/>
    </row>
    <row r="82" spans="1:11" s="257" customFormat="1" x14ac:dyDescent="0.2">
      <c r="A82" s="251"/>
      <c r="B82" s="235"/>
      <c r="C82" s="252" t="s">
        <v>20</v>
      </c>
      <c r="D82" s="265">
        <v>1</v>
      </c>
      <c r="E82" s="266">
        <v>0</v>
      </c>
      <c r="F82" s="254">
        <f t="shared" si="3"/>
        <v>0</v>
      </c>
      <c r="G82" s="255"/>
      <c r="H82" s="255"/>
      <c r="I82" s="255"/>
      <c r="K82" s="257" t="s">
        <v>422</v>
      </c>
    </row>
    <row r="83" spans="1:11" s="257" customFormat="1" x14ac:dyDescent="0.2">
      <c r="A83" s="251"/>
      <c r="B83" s="235"/>
      <c r="D83" s="265"/>
      <c r="E83" s="267"/>
      <c r="F83" s="254"/>
      <c r="G83" s="267"/>
      <c r="H83" s="255"/>
      <c r="I83" s="255"/>
    </row>
    <row r="84" spans="1:11" s="255" customFormat="1" ht="28.5" x14ac:dyDescent="0.2">
      <c r="A84" s="251" t="s">
        <v>427</v>
      </c>
      <c r="B84" s="235" t="s">
        <v>428</v>
      </c>
      <c r="E84" s="253"/>
      <c r="F84" s="254"/>
    </row>
    <row r="85" spans="1:11" s="255" customFormat="1" x14ac:dyDescent="0.2">
      <c r="A85" s="251"/>
      <c r="B85" s="235"/>
      <c r="C85" s="252" t="s">
        <v>20</v>
      </c>
      <c r="D85" s="265">
        <v>1</v>
      </c>
      <c r="E85" s="266">
        <v>0</v>
      </c>
      <c r="F85" s="254">
        <f t="shared" si="3"/>
        <v>0</v>
      </c>
      <c r="K85" s="255" t="s">
        <v>422</v>
      </c>
    </row>
    <row r="86" spans="1:11" s="255" customFormat="1" x14ac:dyDescent="0.2">
      <c r="A86" s="251"/>
      <c r="B86" s="235"/>
      <c r="D86" s="265"/>
      <c r="E86" s="267"/>
      <c r="F86" s="254"/>
    </row>
    <row r="87" spans="1:11" s="255" customFormat="1" ht="28.5" x14ac:dyDescent="0.2">
      <c r="A87" s="268" t="s">
        <v>429</v>
      </c>
      <c r="B87" s="269" t="s">
        <v>430</v>
      </c>
      <c r="E87" s="270"/>
      <c r="F87" s="254"/>
      <c r="G87" s="270"/>
      <c r="H87" s="270"/>
      <c r="I87" s="270"/>
    </row>
    <row r="88" spans="1:11" s="255" customFormat="1" x14ac:dyDescent="0.2">
      <c r="A88" s="268"/>
      <c r="B88" s="269"/>
      <c r="C88" s="265" t="s">
        <v>20</v>
      </c>
      <c r="D88" s="265">
        <v>1</v>
      </c>
      <c r="E88" s="266">
        <v>0</v>
      </c>
      <c r="F88" s="254">
        <f t="shared" si="3"/>
        <v>0</v>
      </c>
      <c r="G88" s="270"/>
      <c r="H88" s="270"/>
      <c r="I88" s="270"/>
      <c r="K88" s="255" t="s">
        <v>422</v>
      </c>
    </row>
    <row r="89" spans="1:11" s="255" customFormat="1" ht="15" thickBot="1" x14ac:dyDescent="0.25">
      <c r="A89" s="268"/>
      <c r="B89" s="269"/>
      <c r="C89" s="265"/>
      <c r="D89" s="267"/>
      <c r="E89" s="254"/>
      <c r="F89" s="267"/>
      <c r="G89" s="270"/>
      <c r="H89" s="270"/>
      <c r="I89" s="270"/>
    </row>
    <row r="90" spans="1:11" s="524" customFormat="1" ht="15" thickBot="1" x14ac:dyDescent="0.3">
      <c r="A90" s="518" t="s">
        <v>347</v>
      </c>
      <c r="B90" s="519" t="s">
        <v>750</v>
      </c>
      <c r="C90" s="520"/>
      <c r="D90" s="521"/>
      <c r="E90" s="522" t="s">
        <v>346</v>
      </c>
      <c r="F90" s="523">
        <f>F14+F15+F16+F20+F22+F23+F24+F25+F28+F29+F30+F31+F32+F33+F34+F35+F36+F39+F40+F41+F42+F43+F46+F47+F50+F53+F54+F55+F59+F62+F63+F64+F67+F70+F73+F76+F79+F82+F85+F88</f>
        <v>0</v>
      </c>
    </row>
    <row r="92" spans="1:11" s="271" customFormat="1" x14ac:dyDescent="0.2">
      <c r="A92" s="270"/>
      <c r="B92" s="270"/>
      <c r="C92" s="265"/>
      <c r="D92" s="267"/>
      <c r="E92" s="254"/>
      <c r="F92" s="267"/>
      <c r="G92" s="270"/>
      <c r="H92" s="270"/>
      <c r="I92" s="27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A3F95-CF9E-4364-BA93-E95518A9B53E}">
  <dimension ref="A1:J55"/>
  <sheetViews>
    <sheetView topLeftCell="A34" workbookViewId="0">
      <selection activeCell="F50" sqref="F50"/>
    </sheetView>
  </sheetViews>
  <sheetFormatPr defaultRowHeight="14.25" x14ac:dyDescent="0.2"/>
  <cols>
    <col min="1" max="1" width="8.7109375" style="238" customWidth="1"/>
    <col min="2" max="2" width="40.7109375" style="239" customWidth="1"/>
    <col min="3" max="3" width="12.7109375" style="240" customWidth="1"/>
    <col min="4" max="4" width="12.7109375" style="241" customWidth="1"/>
    <col min="5" max="5" width="12.7109375" style="242" customWidth="1"/>
    <col min="6" max="6" width="12.7109375" style="241" customWidth="1"/>
    <col min="7" max="256" width="9.140625" style="239"/>
    <col min="257" max="257" width="8.5703125" style="239" customWidth="1"/>
    <col min="258" max="258" width="35.7109375" style="239" customWidth="1"/>
    <col min="259" max="259" width="8" style="239" customWidth="1"/>
    <col min="260" max="260" width="10.7109375" style="239" customWidth="1"/>
    <col min="261" max="261" width="15.7109375" style="239" customWidth="1"/>
    <col min="262" max="262" width="14.28515625" style="239" customWidth="1"/>
    <col min="263" max="512" width="9.140625" style="239"/>
    <col min="513" max="513" width="8.5703125" style="239" customWidth="1"/>
    <col min="514" max="514" width="35.7109375" style="239" customWidth="1"/>
    <col min="515" max="515" width="8" style="239" customWidth="1"/>
    <col min="516" max="516" width="10.7109375" style="239" customWidth="1"/>
    <col min="517" max="517" width="15.7109375" style="239" customWidth="1"/>
    <col min="518" max="518" width="14.28515625" style="239" customWidth="1"/>
    <col min="519" max="768" width="9.140625" style="239"/>
    <col min="769" max="769" width="8.5703125" style="239" customWidth="1"/>
    <col min="770" max="770" width="35.7109375" style="239" customWidth="1"/>
    <col min="771" max="771" width="8" style="239" customWidth="1"/>
    <col min="772" max="772" width="10.7109375" style="239" customWidth="1"/>
    <col min="773" max="773" width="15.7109375" style="239" customWidth="1"/>
    <col min="774" max="774" width="14.28515625" style="239" customWidth="1"/>
    <col min="775" max="1024" width="9.140625" style="239"/>
    <col min="1025" max="1025" width="8.5703125" style="239" customWidth="1"/>
    <col min="1026" max="1026" width="35.7109375" style="239" customWidth="1"/>
    <col min="1027" max="1027" width="8" style="239" customWidth="1"/>
    <col min="1028" max="1028" width="10.7109375" style="239" customWidth="1"/>
    <col min="1029" max="1029" width="15.7109375" style="239" customWidth="1"/>
    <col min="1030" max="1030" width="14.28515625" style="239" customWidth="1"/>
    <col min="1031" max="1280" width="9.140625" style="239"/>
    <col min="1281" max="1281" width="8.5703125" style="239" customWidth="1"/>
    <col min="1282" max="1282" width="35.7109375" style="239" customWidth="1"/>
    <col min="1283" max="1283" width="8" style="239" customWidth="1"/>
    <col min="1284" max="1284" width="10.7109375" style="239" customWidth="1"/>
    <col min="1285" max="1285" width="15.7109375" style="239" customWidth="1"/>
    <col min="1286" max="1286" width="14.28515625" style="239" customWidth="1"/>
    <col min="1287" max="1536" width="9.140625" style="239"/>
    <col min="1537" max="1537" width="8.5703125" style="239" customWidth="1"/>
    <col min="1538" max="1538" width="35.7109375" style="239" customWidth="1"/>
    <col min="1539" max="1539" width="8" style="239" customWidth="1"/>
    <col min="1540" max="1540" width="10.7109375" style="239" customWidth="1"/>
    <col min="1541" max="1541" width="15.7109375" style="239" customWidth="1"/>
    <col min="1542" max="1542" width="14.28515625" style="239" customWidth="1"/>
    <col min="1543" max="1792" width="9.140625" style="239"/>
    <col min="1793" max="1793" width="8.5703125" style="239" customWidth="1"/>
    <col min="1794" max="1794" width="35.7109375" style="239" customWidth="1"/>
    <col min="1795" max="1795" width="8" style="239" customWidth="1"/>
    <col min="1796" max="1796" width="10.7109375" style="239" customWidth="1"/>
    <col min="1797" max="1797" width="15.7109375" style="239" customWidth="1"/>
    <col min="1798" max="1798" width="14.28515625" style="239" customWidth="1"/>
    <col min="1799" max="2048" width="9.140625" style="239"/>
    <col min="2049" max="2049" width="8.5703125" style="239" customWidth="1"/>
    <col min="2050" max="2050" width="35.7109375" style="239" customWidth="1"/>
    <col min="2051" max="2051" width="8" style="239" customWidth="1"/>
    <col min="2052" max="2052" width="10.7109375" style="239" customWidth="1"/>
    <col min="2053" max="2053" width="15.7109375" style="239" customWidth="1"/>
    <col min="2054" max="2054" width="14.28515625" style="239" customWidth="1"/>
    <col min="2055" max="2304" width="9.140625" style="239"/>
    <col min="2305" max="2305" width="8.5703125" style="239" customWidth="1"/>
    <col min="2306" max="2306" width="35.7109375" style="239" customWidth="1"/>
    <col min="2307" max="2307" width="8" style="239" customWidth="1"/>
    <col min="2308" max="2308" width="10.7109375" style="239" customWidth="1"/>
    <col min="2309" max="2309" width="15.7109375" style="239" customWidth="1"/>
    <col min="2310" max="2310" width="14.28515625" style="239" customWidth="1"/>
    <col min="2311" max="2560" width="9.140625" style="239"/>
    <col min="2561" max="2561" width="8.5703125" style="239" customWidth="1"/>
    <col min="2562" max="2562" width="35.7109375" style="239" customWidth="1"/>
    <col min="2563" max="2563" width="8" style="239" customWidth="1"/>
    <col min="2564" max="2564" width="10.7109375" style="239" customWidth="1"/>
    <col min="2565" max="2565" width="15.7109375" style="239" customWidth="1"/>
    <col min="2566" max="2566" width="14.28515625" style="239" customWidth="1"/>
    <col min="2567" max="2816" width="9.140625" style="239"/>
    <col min="2817" max="2817" width="8.5703125" style="239" customWidth="1"/>
    <col min="2818" max="2818" width="35.7109375" style="239" customWidth="1"/>
    <col min="2819" max="2819" width="8" style="239" customWidth="1"/>
    <col min="2820" max="2820" width="10.7109375" style="239" customWidth="1"/>
    <col min="2821" max="2821" width="15.7109375" style="239" customWidth="1"/>
    <col min="2822" max="2822" width="14.28515625" style="239" customWidth="1"/>
    <col min="2823" max="3072" width="9.140625" style="239"/>
    <col min="3073" max="3073" width="8.5703125" style="239" customWidth="1"/>
    <col min="3074" max="3074" width="35.7109375" style="239" customWidth="1"/>
    <col min="3075" max="3075" width="8" style="239" customWidth="1"/>
    <col min="3076" max="3076" width="10.7109375" style="239" customWidth="1"/>
    <col min="3077" max="3077" width="15.7109375" style="239" customWidth="1"/>
    <col min="3078" max="3078" width="14.28515625" style="239" customWidth="1"/>
    <col min="3079" max="3328" width="9.140625" style="239"/>
    <col min="3329" max="3329" width="8.5703125" style="239" customWidth="1"/>
    <col min="3330" max="3330" width="35.7109375" style="239" customWidth="1"/>
    <col min="3331" max="3331" width="8" style="239" customWidth="1"/>
    <col min="3332" max="3332" width="10.7109375" style="239" customWidth="1"/>
    <col min="3333" max="3333" width="15.7109375" style="239" customWidth="1"/>
    <col min="3334" max="3334" width="14.28515625" style="239" customWidth="1"/>
    <col min="3335" max="3584" width="9.140625" style="239"/>
    <col min="3585" max="3585" width="8.5703125" style="239" customWidth="1"/>
    <col min="3586" max="3586" width="35.7109375" style="239" customWidth="1"/>
    <col min="3587" max="3587" width="8" style="239" customWidth="1"/>
    <col min="3588" max="3588" width="10.7109375" style="239" customWidth="1"/>
    <col min="3589" max="3589" width="15.7109375" style="239" customWidth="1"/>
    <col min="3590" max="3590" width="14.28515625" style="239" customWidth="1"/>
    <col min="3591" max="3840" width="9.140625" style="239"/>
    <col min="3841" max="3841" width="8.5703125" style="239" customWidth="1"/>
    <col min="3842" max="3842" width="35.7109375" style="239" customWidth="1"/>
    <col min="3843" max="3843" width="8" style="239" customWidth="1"/>
    <col min="3844" max="3844" width="10.7109375" style="239" customWidth="1"/>
    <col min="3845" max="3845" width="15.7109375" style="239" customWidth="1"/>
    <col min="3846" max="3846" width="14.28515625" style="239" customWidth="1"/>
    <col min="3847" max="4096" width="9.140625" style="239"/>
    <col min="4097" max="4097" width="8.5703125" style="239" customWidth="1"/>
    <col min="4098" max="4098" width="35.7109375" style="239" customWidth="1"/>
    <col min="4099" max="4099" width="8" style="239" customWidth="1"/>
    <col min="4100" max="4100" width="10.7109375" style="239" customWidth="1"/>
    <col min="4101" max="4101" width="15.7109375" style="239" customWidth="1"/>
    <col min="4102" max="4102" width="14.28515625" style="239" customWidth="1"/>
    <col min="4103" max="4352" width="9.140625" style="239"/>
    <col min="4353" max="4353" width="8.5703125" style="239" customWidth="1"/>
    <col min="4354" max="4354" width="35.7109375" style="239" customWidth="1"/>
    <col min="4355" max="4355" width="8" style="239" customWidth="1"/>
    <col min="4356" max="4356" width="10.7109375" style="239" customWidth="1"/>
    <col min="4357" max="4357" width="15.7109375" style="239" customWidth="1"/>
    <col min="4358" max="4358" width="14.28515625" style="239" customWidth="1"/>
    <col min="4359" max="4608" width="9.140625" style="239"/>
    <col min="4609" max="4609" width="8.5703125" style="239" customWidth="1"/>
    <col min="4610" max="4610" width="35.7109375" style="239" customWidth="1"/>
    <col min="4611" max="4611" width="8" style="239" customWidth="1"/>
    <col min="4612" max="4612" width="10.7109375" style="239" customWidth="1"/>
    <col min="4613" max="4613" width="15.7109375" style="239" customWidth="1"/>
    <col min="4614" max="4614" width="14.28515625" style="239" customWidth="1"/>
    <col min="4615" max="4864" width="9.140625" style="239"/>
    <col min="4865" max="4865" width="8.5703125" style="239" customWidth="1"/>
    <col min="4866" max="4866" width="35.7109375" style="239" customWidth="1"/>
    <col min="4867" max="4867" width="8" style="239" customWidth="1"/>
    <col min="4868" max="4868" width="10.7109375" style="239" customWidth="1"/>
    <col min="4869" max="4869" width="15.7109375" style="239" customWidth="1"/>
    <col min="4870" max="4870" width="14.28515625" style="239" customWidth="1"/>
    <col min="4871" max="5120" width="9.140625" style="239"/>
    <col min="5121" max="5121" width="8.5703125" style="239" customWidth="1"/>
    <col min="5122" max="5122" width="35.7109375" style="239" customWidth="1"/>
    <col min="5123" max="5123" width="8" style="239" customWidth="1"/>
    <col min="5124" max="5124" width="10.7109375" style="239" customWidth="1"/>
    <col min="5125" max="5125" width="15.7109375" style="239" customWidth="1"/>
    <col min="5126" max="5126" width="14.28515625" style="239" customWidth="1"/>
    <col min="5127" max="5376" width="9.140625" style="239"/>
    <col min="5377" max="5377" width="8.5703125" style="239" customWidth="1"/>
    <col min="5378" max="5378" width="35.7109375" style="239" customWidth="1"/>
    <col min="5379" max="5379" width="8" style="239" customWidth="1"/>
    <col min="5380" max="5380" width="10.7109375" style="239" customWidth="1"/>
    <col min="5381" max="5381" width="15.7109375" style="239" customWidth="1"/>
    <col min="5382" max="5382" width="14.28515625" style="239" customWidth="1"/>
    <col min="5383" max="5632" width="9.140625" style="239"/>
    <col min="5633" max="5633" width="8.5703125" style="239" customWidth="1"/>
    <col min="5634" max="5634" width="35.7109375" style="239" customWidth="1"/>
    <col min="5635" max="5635" width="8" style="239" customWidth="1"/>
    <col min="5636" max="5636" width="10.7109375" style="239" customWidth="1"/>
    <col min="5637" max="5637" width="15.7109375" style="239" customWidth="1"/>
    <col min="5638" max="5638" width="14.28515625" style="239" customWidth="1"/>
    <col min="5639" max="5888" width="9.140625" style="239"/>
    <col min="5889" max="5889" width="8.5703125" style="239" customWidth="1"/>
    <col min="5890" max="5890" width="35.7109375" style="239" customWidth="1"/>
    <col min="5891" max="5891" width="8" style="239" customWidth="1"/>
    <col min="5892" max="5892" width="10.7109375" style="239" customWidth="1"/>
    <col min="5893" max="5893" width="15.7109375" style="239" customWidth="1"/>
    <col min="5894" max="5894" width="14.28515625" style="239" customWidth="1"/>
    <col min="5895" max="6144" width="9.140625" style="239"/>
    <col min="6145" max="6145" width="8.5703125" style="239" customWidth="1"/>
    <col min="6146" max="6146" width="35.7109375" style="239" customWidth="1"/>
    <col min="6147" max="6147" width="8" style="239" customWidth="1"/>
    <col min="6148" max="6148" width="10.7109375" style="239" customWidth="1"/>
    <col min="6149" max="6149" width="15.7109375" style="239" customWidth="1"/>
    <col min="6150" max="6150" width="14.28515625" style="239" customWidth="1"/>
    <col min="6151" max="6400" width="9.140625" style="239"/>
    <col min="6401" max="6401" width="8.5703125" style="239" customWidth="1"/>
    <col min="6402" max="6402" width="35.7109375" style="239" customWidth="1"/>
    <col min="6403" max="6403" width="8" style="239" customWidth="1"/>
    <col min="6404" max="6404" width="10.7109375" style="239" customWidth="1"/>
    <col min="6405" max="6405" width="15.7109375" style="239" customWidth="1"/>
    <col min="6406" max="6406" width="14.28515625" style="239" customWidth="1"/>
    <col min="6407" max="6656" width="9.140625" style="239"/>
    <col min="6657" max="6657" width="8.5703125" style="239" customWidth="1"/>
    <col min="6658" max="6658" width="35.7109375" style="239" customWidth="1"/>
    <col min="6659" max="6659" width="8" style="239" customWidth="1"/>
    <col min="6660" max="6660" width="10.7109375" style="239" customWidth="1"/>
    <col min="6661" max="6661" width="15.7109375" style="239" customWidth="1"/>
    <col min="6662" max="6662" width="14.28515625" style="239" customWidth="1"/>
    <col min="6663" max="6912" width="9.140625" style="239"/>
    <col min="6913" max="6913" width="8.5703125" style="239" customWidth="1"/>
    <col min="6914" max="6914" width="35.7109375" style="239" customWidth="1"/>
    <col min="6915" max="6915" width="8" style="239" customWidth="1"/>
    <col min="6916" max="6916" width="10.7109375" style="239" customWidth="1"/>
    <col min="6917" max="6917" width="15.7109375" style="239" customWidth="1"/>
    <col min="6918" max="6918" width="14.28515625" style="239" customWidth="1"/>
    <col min="6919" max="7168" width="9.140625" style="239"/>
    <col min="7169" max="7169" width="8.5703125" style="239" customWidth="1"/>
    <col min="7170" max="7170" width="35.7109375" style="239" customWidth="1"/>
    <col min="7171" max="7171" width="8" style="239" customWidth="1"/>
    <col min="7172" max="7172" width="10.7109375" style="239" customWidth="1"/>
    <col min="7173" max="7173" width="15.7109375" style="239" customWidth="1"/>
    <col min="7174" max="7174" width="14.28515625" style="239" customWidth="1"/>
    <col min="7175" max="7424" width="9.140625" style="239"/>
    <col min="7425" max="7425" width="8.5703125" style="239" customWidth="1"/>
    <col min="7426" max="7426" width="35.7109375" style="239" customWidth="1"/>
    <col min="7427" max="7427" width="8" style="239" customWidth="1"/>
    <col min="7428" max="7428" width="10.7109375" style="239" customWidth="1"/>
    <col min="7429" max="7429" width="15.7109375" style="239" customWidth="1"/>
    <col min="7430" max="7430" width="14.28515625" style="239" customWidth="1"/>
    <col min="7431" max="7680" width="9.140625" style="239"/>
    <col min="7681" max="7681" width="8.5703125" style="239" customWidth="1"/>
    <col min="7682" max="7682" width="35.7109375" style="239" customWidth="1"/>
    <col min="7683" max="7683" width="8" style="239" customWidth="1"/>
    <col min="7684" max="7684" width="10.7109375" style="239" customWidth="1"/>
    <col min="7685" max="7685" width="15.7109375" style="239" customWidth="1"/>
    <col min="7686" max="7686" width="14.28515625" style="239" customWidth="1"/>
    <col min="7687" max="7936" width="9.140625" style="239"/>
    <col min="7937" max="7937" width="8.5703125" style="239" customWidth="1"/>
    <col min="7938" max="7938" width="35.7109375" style="239" customWidth="1"/>
    <col min="7939" max="7939" width="8" style="239" customWidth="1"/>
    <col min="7940" max="7940" width="10.7109375" style="239" customWidth="1"/>
    <col min="7941" max="7941" width="15.7109375" style="239" customWidth="1"/>
    <col min="7942" max="7942" width="14.28515625" style="239" customWidth="1"/>
    <col min="7943" max="8192" width="9.140625" style="239"/>
    <col min="8193" max="8193" width="8.5703125" style="239" customWidth="1"/>
    <col min="8194" max="8194" width="35.7109375" style="239" customWidth="1"/>
    <col min="8195" max="8195" width="8" style="239" customWidth="1"/>
    <col min="8196" max="8196" width="10.7109375" style="239" customWidth="1"/>
    <col min="8197" max="8197" width="15.7109375" style="239" customWidth="1"/>
    <col min="8198" max="8198" width="14.28515625" style="239" customWidth="1"/>
    <col min="8199" max="8448" width="9.140625" style="239"/>
    <col min="8449" max="8449" width="8.5703125" style="239" customWidth="1"/>
    <col min="8450" max="8450" width="35.7109375" style="239" customWidth="1"/>
    <col min="8451" max="8451" width="8" style="239" customWidth="1"/>
    <col min="8452" max="8452" width="10.7109375" style="239" customWidth="1"/>
    <col min="8453" max="8453" width="15.7109375" style="239" customWidth="1"/>
    <col min="8454" max="8454" width="14.28515625" style="239" customWidth="1"/>
    <col min="8455" max="8704" width="9.140625" style="239"/>
    <col min="8705" max="8705" width="8.5703125" style="239" customWidth="1"/>
    <col min="8706" max="8706" width="35.7109375" style="239" customWidth="1"/>
    <col min="8707" max="8707" width="8" style="239" customWidth="1"/>
    <col min="8708" max="8708" width="10.7109375" style="239" customWidth="1"/>
    <col min="8709" max="8709" width="15.7109375" style="239" customWidth="1"/>
    <col min="8710" max="8710" width="14.28515625" style="239" customWidth="1"/>
    <col min="8711" max="8960" width="9.140625" style="239"/>
    <col min="8961" max="8961" width="8.5703125" style="239" customWidth="1"/>
    <col min="8962" max="8962" width="35.7109375" style="239" customWidth="1"/>
    <col min="8963" max="8963" width="8" style="239" customWidth="1"/>
    <col min="8964" max="8964" width="10.7109375" style="239" customWidth="1"/>
    <col min="8965" max="8965" width="15.7109375" style="239" customWidth="1"/>
    <col min="8966" max="8966" width="14.28515625" style="239" customWidth="1"/>
    <col min="8967" max="9216" width="9.140625" style="239"/>
    <col min="9217" max="9217" width="8.5703125" style="239" customWidth="1"/>
    <col min="9218" max="9218" width="35.7109375" style="239" customWidth="1"/>
    <col min="9219" max="9219" width="8" style="239" customWidth="1"/>
    <col min="9220" max="9220" width="10.7109375" style="239" customWidth="1"/>
    <col min="9221" max="9221" width="15.7109375" style="239" customWidth="1"/>
    <col min="9222" max="9222" width="14.28515625" style="239" customWidth="1"/>
    <col min="9223" max="9472" width="9.140625" style="239"/>
    <col min="9473" max="9473" width="8.5703125" style="239" customWidth="1"/>
    <col min="9474" max="9474" width="35.7109375" style="239" customWidth="1"/>
    <col min="9475" max="9475" width="8" style="239" customWidth="1"/>
    <col min="9476" max="9476" width="10.7109375" style="239" customWidth="1"/>
    <col min="9477" max="9477" width="15.7109375" style="239" customWidth="1"/>
    <col min="9478" max="9478" width="14.28515625" style="239" customWidth="1"/>
    <col min="9479" max="9728" width="9.140625" style="239"/>
    <col min="9729" max="9729" width="8.5703125" style="239" customWidth="1"/>
    <col min="9730" max="9730" width="35.7109375" style="239" customWidth="1"/>
    <col min="9731" max="9731" width="8" style="239" customWidth="1"/>
    <col min="9732" max="9732" width="10.7109375" style="239" customWidth="1"/>
    <col min="9733" max="9733" width="15.7109375" style="239" customWidth="1"/>
    <col min="9734" max="9734" width="14.28515625" style="239" customWidth="1"/>
    <col min="9735" max="9984" width="9.140625" style="239"/>
    <col min="9985" max="9985" width="8.5703125" style="239" customWidth="1"/>
    <col min="9986" max="9986" width="35.7109375" style="239" customWidth="1"/>
    <col min="9987" max="9987" width="8" style="239" customWidth="1"/>
    <col min="9988" max="9988" width="10.7109375" style="239" customWidth="1"/>
    <col min="9989" max="9989" width="15.7109375" style="239" customWidth="1"/>
    <col min="9990" max="9990" width="14.28515625" style="239" customWidth="1"/>
    <col min="9991" max="10240" width="9.140625" style="239"/>
    <col min="10241" max="10241" width="8.5703125" style="239" customWidth="1"/>
    <col min="10242" max="10242" width="35.7109375" style="239" customWidth="1"/>
    <col min="10243" max="10243" width="8" style="239" customWidth="1"/>
    <col min="10244" max="10244" width="10.7109375" style="239" customWidth="1"/>
    <col min="10245" max="10245" width="15.7109375" style="239" customWidth="1"/>
    <col min="10246" max="10246" width="14.28515625" style="239" customWidth="1"/>
    <col min="10247" max="10496" width="9.140625" style="239"/>
    <col min="10497" max="10497" width="8.5703125" style="239" customWidth="1"/>
    <col min="10498" max="10498" width="35.7109375" style="239" customWidth="1"/>
    <col min="10499" max="10499" width="8" style="239" customWidth="1"/>
    <col min="10500" max="10500" width="10.7109375" style="239" customWidth="1"/>
    <col min="10501" max="10501" width="15.7109375" style="239" customWidth="1"/>
    <col min="10502" max="10502" width="14.28515625" style="239" customWidth="1"/>
    <col min="10503" max="10752" width="9.140625" style="239"/>
    <col min="10753" max="10753" width="8.5703125" style="239" customWidth="1"/>
    <col min="10754" max="10754" width="35.7109375" style="239" customWidth="1"/>
    <col min="10755" max="10755" width="8" style="239" customWidth="1"/>
    <col min="10756" max="10756" width="10.7109375" style="239" customWidth="1"/>
    <col min="10757" max="10757" width="15.7109375" style="239" customWidth="1"/>
    <col min="10758" max="10758" width="14.28515625" style="239" customWidth="1"/>
    <col min="10759" max="11008" width="9.140625" style="239"/>
    <col min="11009" max="11009" width="8.5703125" style="239" customWidth="1"/>
    <col min="11010" max="11010" width="35.7109375" style="239" customWidth="1"/>
    <col min="11011" max="11011" width="8" style="239" customWidth="1"/>
    <col min="11012" max="11012" width="10.7109375" style="239" customWidth="1"/>
    <col min="11013" max="11013" width="15.7109375" style="239" customWidth="1"/>
    <col min="11014" max="11014" width="14.28515625" style="239" customWidth="1"/>
    <col min="11015" max="11264" width="9.140625" style="239"/>
    <col min="11265" max="11265" width="8.5703125" style="239" customWidth="1"/>
    <col min="11266" max="11266" width="35.7109375" style="239" customWidth="1"/>
    <col min="11267" max="11267" width="8" style="239" customWidth="1"/>
    <col min="11268" max="11268" width="10.7109375" style="239" customWidth="1"/>
    <col min="11269" max="11269" width="15.7109375" style="239" customWidth="1"/>
    <col min="11270" max="11270" width="14.28515625" style="239" customWidth="1"/>
    <col min="11271" max="11520" width="9.140625" style="239"/>
    <col min="11521" max="11521" width="8.5703125" style="239" customWidth="1"/>
    <col min="11522" max="11522" width="35.7109375" style="239" customWidth="1"/>
    <col min="11523" max="11523" width="8" style="239" customWidth="1"/>
    <col min="11524" max="11524" width="10.7109375" style="239" customWidth="1"/>
    <col min="11525" max="11525" width="15.7109375" style="239" customWidth="1"/>
    <col min="11526" max="11526" width="14.28515625" style="239" customWidth="1"/>
    <col min="11527" max="11776" width="9.140625" style="239"/>
    <col min="11777" max="11777" width="8.5703125" style="239" customWidth="1"/>
    <col min="11778" max="11778" width="35.7109375" style="239" customWidth="1"/>
    <col min="11779" max="11779" width="8" style="239" customWidth="1"/>
    <col min="11780" max="11780" width="10.7109375" style="239" customWidth="1"/>
    <col min="11781" max="11781" width="15.7109375" style="239" customWidth="1"/>
    <col min="11782" max="11782" width="14.28515625" style="239" customWidth="1"/>
    <col min="11783" max="12032" width="9.140625" style="239"/>
    <col min="12033" max="12033" width="8.5703125" style="239" customWidth="1"/>
    <col min="12034" max="12034" width="35.7109375" style="239" customWidth="1"/>
    <col min="12035" max="12035" width="8" style="239" customWidth="1"/>
    <col min="12036" max="12036" width="10.7109375" style="239" customWidth="1"/>
    <col min="12037" max="12037" width="15.7109375" style="239" customWidth="1"/>
    <col min="12038" max="12038" width="14.28515625" style="239" customWidth="1"/>
    <col min="12039" max="12288" width="9.140625" style="239"/>
    <col min="12289" max="12289" width="8.5703125" style="239" customWidth="1"/>
    <col min="12290" max="12290" width="35.7109375" style="239" customWidth="1"/>
    <col min="12291" max="12291" width="8" style="239" customWidth="1"/>
    <col min="12292" max="12292" width="10.7109375" style="239" customWidth="1"/>
    <col min="12293" max="12293" width="15.7109375" style="239" customWidth="1"/>
    <col min="12294" max="12294" width="14.28515625" style="239" customWidth="1"/>
    <col min="12295" max="12544" width="9.140625" style="239"/>
    <col min="12545" max="12545" width="8.5703125" style="239" customWidth="1"/>
    <col min="12546" max="12546" width="35.7109375" style="239" customWidth="1"/>
    <col min="12547" max="12547" width="8" style="239" customWidth="1"/>
    <col min="12548" max="12548" width="10.7109375" style="239" customWidth="1"/>
    <col min="12549" max="12549" width="15.7109375" style="239" customWidth="1"/>
    <col min="12550" max="12550" width="14.28515625" style="239" customWidth="1"/>
    <col min="12551" max="12800" width="9.140625" style="239"/>
    <col min="12801" max="12801" width="8.5703125" style="239" customWidth="1"/>
    <col min="12802" max="12802" width="35.7109375" style="239" customWidth="1"/>
    <col min="12803" max="12803" width="8" style="239" customWidth="1"/>
    <col min="12804" max="12804" width="10.7109375" style="239" customWidth="1"/>
    <col min="12805" max="12805" width="15.7109375" style="239" customWidth="1"/>
    <col min="12806" max="12806" width="14.28515625" style="239" customWidth="1"/>
    <col min="12807" max="13056" width="9.140625" style="239"/>
    <col min="13057" max="13057" width="8.5703125" style="239" customWidth="1"/>
    <col min="13058" max="13058" width="35.7109375" style="239" customWidth="1"/>
    <col min="13059" max="13059" width="8" style="239" customWidth="1"/>
    <col min="13060" max="13060" width="10.7109375" style="239" customWidth="1"/>
    <col min="13061" max="13061" width="15.7109375" style="239" customWidth="1"/>
    <col min="13062" max="13062" width="14.28515625" style="239" customWidth="1"/>
    <col min="13063" max="13312" width="9.140625" style="239"/>
    <col min="13313" max="13313" width="8.5703125" style="239" customWidth="1"/>
    <col min="13314" max="13314" width="35.7109375" style="239" customWidth="1"/>
    <col min="13315" max="13315" width="8" style="239" customWidth="1"/>
    <col min="13316" max="13316" width="10.7109375" style="239" customWidth="1"/>
    <col min="13317" max="13317" width="15.7109375" style="239" customWidth="1"/>
    <col min="13318" max="13318" width="14.28515625" style="239" customWidth="1"/>
    <col min="13319" max="13568" width="9.140625" style="239"/>
    <col min="13569" max="13569" width="8.5703125" style="239" customWidth="1"/>
    <col min="13570" max="13570" width="35.7109375" style="239" customWidth="1"/>
    <col min="13571" max="13571" width="8" style="239" customWidth="1"/>
    <col min="13572" max="13572" width="10.7109375" style="239" customWidth="1"/>
    <col min="13573" max="13573" width="15.7109375" style="239" customWidth="1"/>
    <col min="13574" max="13574" width="14.28515625" style="239" customWidth="1"/>
    <col min="13575" max="13824" width="9.140625" style="239"/>
    <col min="13825" max="13825" width="8.5703125" style="239" customWidth="1"/>
    <col min="13826" max="13826" width="35.7109375" style="239" customWidth="1"/>
    <col min="13827" max="13827" width="8" style="239" customWidth="1"/>
    <col min="13828" max="13828" width="10.7109375" style="239" customWidth="1"/>
    <col min="13829" max="13829" width="15.7109375" style="239" customWidth="1"/>
    <col min="13830" max="13830" width="14.28515625" style="239" customWidth="1"/>
    <col min="13831" max="14080" width="9.140625" style="239"/>
    <col min="14081" max="14081" width="8.5703125" style="239" customWidth="1"/>
    <col min="14082" max="14082" width="35.7109375" style="239" customWidth="1"/>
    <col min="14083" max="14083" width="8" style="239" customWidth="1"/>
    <col min="14084" max="14084" width="10.7109375" style="239" customWidth="1"/>
    <col min="14085" max="14085" width="15.7109375" style="239" customWidth="1"/>
    <col min="14086" max="14086" width="14.28515625" style="239" customWidth="1"/>
    <col min="14087" max="14336" width="9.140625" style="239"/>
    <col min="14337" max="14337" width="8.5703125" style="239" customWidth="1"/>
    <col min="14338" max="14338" width="35.7109375" style="239" customWidth="1"/>
    <col min="14339" max="14339" width="8" style="239" customWidth="1"/>
    <col min="14340" max="14340" width="10.7109375" style="239" customWidth="1"/>
    <col min="14341" max="14341" width="15.7109375" style="239" customWidth="1"/>
    <col min="14342" max="14342" width="14.28515625" style="239" customWidth="1"/>
    <col min="14343" max="14592" width="9.140625" style="239"/>
    <col min="14593" max="14593" width="8.5703125" style="239" customWidth="1"/>
    <col min="14594" max="14594" width="35.7109375" style="239" customWidth="1"/>
    <col min="14595" max="14595" width="8" style="239" customWidth="1"/>
    <col min="14596" max="14596" width="10.7109375" style="239" customWidth="1"/>
    <col min="14597" max="14597" width="15.7109375" style="239" customWidth="1"/>
    <col min="14598" max="14598" width="14.28515625" style="239" customWidth="1"/>
    <col min="14599" max="14848" width="9.140625" style="239"/>
    <col min="14849" max="14849" width="8.5703125" style="239" customWidth="1"/>
    <col min="14850" max="14850" width="35.7109375" style="239" customWidth="1"/>
    <col min="14851" max="14851" width="8" style="239" customWidth="1"/>
    <col min="14852" max="14852" width="10.7109375" style="239" customWidth="1"/>
    <col min="14853" max="14853" width="15.7109375" style="239" customWidth="1"/>
    <col min="14854" max="14854" width="14.28515625" style="239" customWidth="1"/>
    <col min="14855" max="15104" width="9.140625" style="239"/>
    <col min="15105" max="15105" width="8.5703125" style="239" customWidth="1"/>
    <col min="15106" max="15106" width="35.7109375" style="239" customWidth="1"/>
    <col min="15107" max="15107" width="8" style="239" customWidth="1"/>
    <col min="15108" max="15108" width="10.7109375" style="239" customWidth="1"/>
    <col min="15109" max="15109" width="15.7109375" style="239" customWidth="1"/>
    <col min="15110" max="15110" width="14.28515625" style="239" customWidth="1"/>
    <col min="15111" max="15360" width="9.140625" style="239"/>
    <col min="15361" max="15361" width="8.5703125" style="239" customWidth="1"/>
    <col min="15362" max="15362" width="35.7109375" style="239" customWidth="1"/>
    <col min="15363" max="15363" width="8" style="239" customWidth="1"/>
    <col min="15364" max="15364" width="10.7109375" style="239" customWidth="1"/>
    <col min="15365" max="15365" width="15.7109375" style="239" customWidth="1"/>
    <col min="15366" max="15366" width="14.28515625" style="239" customWidth="1"/>
    <col min="15367" max="15616" width="9.140625" style="239"/>
    <col min="15617" max="15617" width="8.5703125" style="239" customWidth="1"/>
    <col min="15618" max="15618" width="35.7109375" style="239" customWidth="1"/>
    <col min="15619" max="15619" width="8" style="239" customWidth="1"/>
    <col min="15620" max="15620" width="10.7109375" style="239" customWidth="1"/>
    <col min="15621" max="15621" width="15.7109375" style="239" customWidth="1"/>
    <col min="15622" max="15622" width="14.28515625" style="239" customWidth="1"/>
    <col min="15623" max="15872" width="9.140625" style="239"/>
    <col min="15873" max="15873" width="8.5703125" style="239" customWidth="1"/>
    <col min="15874" max="15874" width="35.7109375" style="239" customWidth="1"/>
    <col min="15875" max="15875" width="8" style="239" customWidth="1"/>
    <col min="15876" max="15876" width="10.7109375" style="239" customWidth="1"/>
    <col min="15877" max="15877" width="15.7109375" style="239" customWidth="1"/>
    <col min="15878" max="15878" width="14.28515625" style="239" customWidth="1"/>
    <col min="15879" max="16128" width="9.140625" style="239"/>
    <col min="16129" max="16129" width="8.5703125" style="239" customWidth="1"/>
    <col min="16130" max="16130" width="35.7109375" style="239" customWidth="1"/>
    <col min="16131" max="16131" width="8" style="239" customWidth="1"/>
    <col min="16132" max="16132" width="10.7109375" style="239" customWidth="1"/>
    <col min="16133" max="16133" width="15.7109375" style="239" customWidth="1"/>
    <col min="16134" max="16134" width="14.28515625" style="239" customWidth="1"/>
    <col min="16135" max="16384" width="9.140625" style="239"/>
  </cols>
  <sheetData>
    <row r="1" spans="1:10" x14ac:dyDescent="0.2">
      <c r="B1" s="239" t="s">
        <v>744</v>
      </c>
    </row>
    <row r="3" spans="1:10" s="125" customFormat="1" x14ac:dyDescent="0.25">
      <c r="A3" s="282" t="s">
        <v>431</v>
      </c>
      <c r="B3" s="244" t="s">
        <v>432</v>
      </c>
      <c r="C3" s="245"/>
      <c r="D3" s="245"/>
    </row>
    <row r="4" spans="1:10" s="170" customFormat="1" x14ac:dyDescent="0.25">
      <c r="C4" s="190"/>
    </row>
    <row r="5" spans="1:10" s="170" customFormat="1" ht="142.5" x14ac:dyDescent="0.25">
      <c r="A5" s="127" t="s">
        <v>294</v>
      </c>
      <c r="B5" s="127" t="s">
        <v>295</v>
      </c>
      <c r="C5" s="190"/>
    </row>
    <row r="6" spans="1:10" s="170" customFormat="1" ht="15" thickBot="1" x14ac:dyDescent="0.3">
      <c r="C6" s="190"/>
    </row>
    <row r="7" spans="1:10" s="170" customFormat="1" ht="15" thickBot="1" x14ac:dyDescent="0.3">
      <c r="A7" s="246" t="s">
        <v>431</v>
      </c>
      <c r="B7" s="247" t="s">
        <v>432</v>
      </c>
      <c r="C7" s="248"/>
      <c r="D7" s="249"/>
      <c r="E7" s="249"/>
      <c r="F7" s="250"/>
    </row>
    <row r="8" spans="1:10" s="125" customFormat="1" x14ac:dyDescent="0.25">
      <c r="A8" s="196" t="s">
        <v>296</v>
      </c>
      <c r="B8" s="197" t="s">
        <v>297</v>
      </c>
      <c r="C8" s="196" t="s">
        <v>202</v>
      </c>
      <c r="D8" s="196" t="s">
        <v>203</v>
      </c>
      <c r="E8" s="196" t="s">
        <v>298</v>
      </c>
      <c r="F8" s="196" t="s">
        <v>299</v>
      </c>
    </row>
    <row r="9" spans="1:10" s="125" customFormat="1" ht="15" thickBot="1" x14ac:dyDescent="0.3">
      <c r="C9" s="245"/>
    </row>
    <row r="10" spans="1:10" s="74" customFormat="1" ht="43.5" thickBot="1" x14ac:dyDescent="0.25">
      <c r="A10" s="136"/>
      <c r="B10" s="199" t="s">
        <v>300</v>
      </c>
      <c r="C10" s="200"/>
      <c r="D10" s="201"/>
      <c r="E10" s="202"/>
      <c r="F10" s="203"/>
      <c r="G10" s="203"/>
      <c r="H10" s="203"/>
      <c r="I10" s="203"/>
      <c r="J10" s="203"/>
    </row>
    <row r="11" spans="1:10" s="74" customFormat="1" x14ac:dyDescent="0.2">
      <c r="A11" s="136"/>
      <c r="B11" s="214"/>
      <c r="C11" s="200"/>
      <c r="D11" s="201"/>
      <c r="E11" s="202"/>
      <c r="F11" s="203"/>
      <c r="G11" s="203"/>
      <c r="H11" s="203"/>
      <c r="I11" s="203"/>
      <c r="J11" s="203"/>
    </row>
    <row r="12" spans="1:10" s="74" customFormat="1" ht="99.75" x14ac:dyDescent="0.2">
      <c r="A12" s="204"/>
      <c r="B12" s="127" t="s">
        <v>301</v>
      </c>
      <c r="C12" s="205"/>
      <c r="D12" s="201"/>
      <c r="E12" s="202"/>
      <c r="F12" s="203"/>
    </row>
    <row r="13" spans="1:10" s="74" customFormat="1" ht="99.75" x14ac:dyDescent="0.2">
      <c r="A13" s="206"/>
      <c r="B13" s="127" t="s">
        <v>302</v>
      </c>
      <c r="C13" s="205"/>
      <c r="D13" s="201"/>
      <c r="E13" s="202"/>
      <c r="F13" s="203"/>
    </row>
    <row r="14" spans="1:10" s="74" customFormat="1" x14ac:dyDescent="0.2">
      <c r="A14" s="206"/>
      <c r="B14" s="127"/>
      <c r="C14" s="205"/>
      <c r="D14" s="201"/>
      <c r="E14" s="202"/>
      <c r="F14" s="203"/>
    </row>
    <row r="15" spans="1:10" s="219" customFormat="1" ht="57" x14ac:dyDescent="0.2">
      <c r="A15" s="208" t="s">
        <v>433</v>
      </c>
      <c r="B15" s="273" t="s">
        <v>591</v>
      </c>
      <c r="C15" s="222"/>
      <c r="D15" s="209"/>
      <c r="E15" s="283"/>
      <c r="F15" s="220"/>
    </row>
    <row r="16" spans="1:10" s="219" customFormat="1" x14ac:dyDescent="0.2">
      <c r="A16" s="208"/>
      <c r="B16" s="273"/>
      <c r="C16" s="222"/>
      <c r="D16" s="209"/>
      <c r="E16" s="283"/>
      <c r="F16" s="220"/>
    </row>
    <row r="17" spans="1:6" s="219" customFormat="1" x14ac:dyDescent="0.2">
      <c r="A17" s="208"/>
      <c r="B17" s="274" t="s">
        <v>305</v>
      </c>
      <c r="C17" s="222"/>
      <c r="D17" s="209"/>
      <c r="E17" s="283"/>
    </row>
    <row r="18" spans="1:6" s="219" customFormat="1" ht="28.5" x14ac:dyDescent="0.2">
      <c r="A18" s="208"/>
      <c r="B18" s="274" t="s">
        <v>306</v>
      </c>
      <c r="C18" s="222"/>
      <c r="D18" s="209"/>
      <c r="E18" s="283"/>
    </row>
    <row r="19" spans="1:6" s="219" customFormat="1" ht="28.5" x14ac:dyDescent="0.2">
      <c r="A19" s="208"/>
      <c r="B19" s="274" t="s">
        <v>434</v>
      </c>
      <c r="C19" s="222"/>
      <c r="D19" s="209"/>
      <c r="E19" s="283"/>
    </row>
    <row r="20" spans="1:6" s="219" customFormat="1" ht="57" x14ac:dyDescent="0.2">
      <c r="A20" s="208"/>
      <c r="B20" s="274" t="s">
        <v>435</v>
      </c>
      <c r="C20" s="222"/>
      <c r="D20" s="209"/>
      <c r="E20" s="283"/>
    </row>
    <row r="21" spans="1:6" s="219" customFormat="1" x14ac:dyDescent="0.2">
      <c r="A21" s="208"/>
      <c r="B21" s="274" t="s">
        <v>436</v>
      </c>
      <c r="C21" s="222"/>
      <c r="D21" s="209"/>
      <c r="E21" s="283"/>
    </row>
    <row r="22" spans="1:6" s="219" customFormat="1" x14ac:dyDescent="0.2">
      <c r="A22" s="208"/>
      <c r="B22" s="274" t="s">
        <v>313</v>
      </c>
      <c r="C22" s="222"/>
      <c r="D22" s="209"/>
      <c r="E22" s="283"/>
    </row>
    <row r="23" spans="1:6" s="219" customFormat="1" ht="19.5" customHeight="1" x14ac:dyDescent="0.2">
      <c r="A23" s="208"/>
      <c r="B23" s="274" t="s">
        <v>314</v>
      </c>
      <c r="C23" s="222"/>
      <c r="D23" s="209"/>
      <c r="E23" s="283"/>
    </row>
    <row r="24" spans="1:6" s="219" customFormat="1" ht="28.5" x14ac:dyDescent="0.2">
      <c r="A24" s="208"/>
      <c r="B24" s="274" t="s">
        <v>315</v>
      </c>
      <c r="C24" s="222"/>
      <c r="D24" s="209"/>
      <c r="E24" s="283"/>
    </row>
    <row r="25" spans="1:6" s="219" customFormat="1" ht="28.5" x14ac:dyDescent="0.2">
      <c r="A25" s="208"/>
      <c r="B25" s="274" t="s">
        <v>316</v>
      </c>
      <c r="C25" s="222"/>
      <c r="D25" s="209"/>
      <c r="E25" s="283"/>
    </row>
    <row r="26" spans="1:6" s="219" customFormat="1" x14ac:dyDescent="0.2">
      <c r="A26" s="208"/>
      <c r="B26" s="274" t="s">
        <v>317</v>
      </c>
      <c r="C26" s="222"/>
      <c r="D26" s="209"/>
      <c r="E26" s="283"/>
    </row>
    <row r="27" spans="1:6" s="219" customFormat="1" ht="57" x14ac:dyDescent="0.2">
      <c r="A27" s="208"/>
      <c r="B27" s="274" t="s">
        <v>437</v>
      </c>
      <c r="C27" s="222"/>
      <c r="D27" s="209"/>
      <c r="E27" s="283"/>
    </row>
    <row r="28" spans="1:6" s="219" customFormat="1" ht="42.75" x14ac:dyDescent="0.2">
      <c r="A28" s="208"/>
      <c r="B28" s="274" t="s">
        <v>438</v>
      </c>
      <c r="C28" s="222"/>
      <c r="D28" s="209"/>
      <c r="E28" s="283"/>
    </row>
    <row r="29" spans="1:6" s="219" customFormat="1" x14ac:dyDescent="0.2">
      <c r="A29" s="208"/>
      <c r="B29" s="274" t="s">
        <v>319</v>
      </c>
      <c r="C29" s="222"/>
      <c r="D29" s="209"/>
      <c r="E29" s="283"/>
    </row>
    <row r="30" spans="1:6" s="219" customFormat="1" ht="42.75" x14ac:dyDescent="0.2">
      <c r="A30" s="208"/>
      <c r="B30" s="274" t="s">
        <v>439</v>
      </c>
      <c r="C30" s="222"/>
      <c r="D30" s="209"/>
      <c r="E30" s="283"/>
      <c r="F30" s="220"/>
    </row>
    <row r="31" spans="1:6" s="219" customFormat="1" x14ac:dyDescent="0.2">
      <c r="A31" s="208"/>
      <c r="B31" s="213"/>
      <c r="C31" s="222"/>
      <c r="D31" s="209"/>
      <c r="E31" s="283"/>
      <c r="F31" s="220"/>
    </row>
    <row r="32" spans="1:6" s="219" customFormat="1" ht="28.5" x14ac:dyDescent="0.2">
      <c r="A32" s="208"/>
      <c r="B32" s="212" t="s">
        <v>440</v>
      </c>
      <c r="C32" s="222"/>
      <c r="D32" s="209"/>
      <c r="E32" s="283"/>
      <c r="F32" s="220"/>
    </row>
    <row r="33" spans="1:10" s="219" customFormat="1" x14ac:dyDescent="0.2">
      <c r="A33" s="208"/>
      <c r="B33" s="212"/>
      <c r="C33" s="222"/>
      <c r="D33" s="209"/>
      <c r="E33" s="283"/>
      <c r="F33" s="220"/>
    </row>
    <row r="34" spans="1:10" s="219" customFormat="1" ht="28.5" customHeight="1" x14ac:dyDescent="0.2">
      <c r="A34" s="208"/>
      <c r="B34" s="207" t="s">
        <v>441</v>
      </c>
      <c r="C34" s="215"/>
      <c r="D34" s="275"/>
      <c r="E34" s="276"/>
      <c r="F34" s="220"/>
    </row>
    <row r="35" spans="1:10" s="219" customFormat="1" x14ac:dyDescent="0.2">
      <c r="A35" s="208"/>
      <c r="B35" s="214"/>
      <c r="C35" s="208"/>
      <c r="D35" s="209"/>
      <c r="E35" s="211"/>
      <c r="F35" s="220"/>
    </row>
    <row r="36" spans="1:10" s="219" customFormat="1" x14ac:dyDescent="0.2">
      <c r="A36" s="208"/>
      <c r="B36" s="207"/>
      <c r="C36" s="205" t="s">
        <v>42</v>
      </c>
      <c r="D36" s="215" t="s">
        <v>442</v>
      </c>
      <c r="E36" s="216">
        <v>0</v>
      </c>
      <c r="F36" s="202">
        <f>+D36*E36</f>
        <v>0</v>
      </c>
      <c r="G36" s="207"/>
      <c r="H36" s="207"/>
      <c r="I36" s="207"/>
      <c r="J36" s="207"/>
    </row>
    <row r="37" spans="1:10" s="219" customFormat="1" ht="15" thickBot="1" x14ac:dyDescent="0.25">
      <c r="A37" s="208"/>
      <c r="B37" s="207"/>
      <c r="C37" s="221"/>
      <c r="F37" s="207"/>
      <c r="G37" s="207"/>
      <c r="H37" s="207"/>
      <c r="I37" s="207"/>
      <c r="J37" s="207"/>
    </row>
    <row r="38" spans="1:10" s="219" customFormat="1" ht="32.25" customHeight="1" thickBot="1" x14ac:dyDescent="0.25">
      <c r="A38" s="217"/>
      <c r="B38" s="199" t="s">
        <v>443</v>
      </c>
      <c r="C38" s="208"/>
      <c r="D38" s="209"/>
      <c r="E38" s="211"/>
      <c r="F38" s="127"/>
    </row>
    <row r="39" spans="1:10" s="219" customFormat="1" ht="46.5" customHeight="1" x14ac:dyDescent="0.2">
      <c r="A39" s="217"/>
      <c r="B39" s="214" t="s">
        <v>444</v>
      </c>
      <c r="C39" s="208"/>
      <c r="D39" s="209"/>
      <c r="E39" s="211"/>
      <c r="F39" s="220"/>
    </row>
    <row r="40" spans="1:10" s="219" customFormat="1" ht="57" x14ac:dyDescent="0.2">
      <c r="A40" s="208"/>
      <c r="B40" s="214" t="s">
        <v>325</v>
      </c>
      <c r="C40" s="208"/>
      <c r="D40" s="209"/>
      <c r="E40" s="211"/>
      <c r="F40" s="220"/>
    </row>
    <row r="41" spans="1:10" s="219" customFormat="1" x14ac:dyDescent="0.2">
      <c r="A41" s="208"/>
      <c r="B41" s="212"/>
      <c r="C41" s="208"/>
      <c r="D41" s="209"/>
      <c r="E41" s="211"/>
      <c r="F41" s="220"/>
    </row>
    <row r="42" spans="1:10" s="219" customFormat="1" ht="28.5" x14ac:dyDescent="0.2">
      <c r="A42" s="208" t="s">
        <v>326</v>
      </c>
      <c r="B42" s="214" t="s">
        <v>445</v>
      </c>
      <c r="C42" s="208"/>
      <c r="D42" s="209"/>
      <c r="E42" s="211"/>
      <c r="F42" s="220"/>
    </row>
    <row r="43" spans="1:10" s="219" customFormat="1" ht="57" x14ac:dyDescent="0.2">
      <c r="A43" s="208"/>
      <c r="B43" s="212" t="s">
        <v>446</v>
      </c>
      <c r="C43" s="221"/>
    </row>
    <row r="44" spans="1:10" s="219" customFormat="1" ht="28.5" x14ac:dyDescent="0.2">
      <c r="A44" s="208"/>
      <c r="B44" s="212" t="s">
        <v>447</v>
      </c>
      <c r="C44" s="221"/>
    </row>
    <row r="45" spans="1:10" s="219" customFormat="1" x14ac:dyDescent="0.2">
      <c r="A45" s="208"/>
      <c r="B45" s="212"/>
      <c r="C45" s="208" t="s">
        <v>55</v>
      </c>
      <c r="D45" s="222" t="s">
        <v>375</v>
      </c>
      <c r="E45" s="223">
        <v>0</v>
      </c>
      <c r="F45" s="211">
        <f>SUM(D45*E45)</f>
        <v>0</v>
      </c>
    </row>
    <row r="46" spans="1:10" s="219" customFormat="1" x14ac:dyDescent="0.2">
      <c r="A46" s="208" t="s">
        <v>330</v>
      </c>
      <c r="B46" s="212" t="s">
        <v>448</v>
      </c>
      <c r="C46" s="208"/>
      <c r="D46" s="209"/>
      <c r="E46" s="211"/>
      <c r="F46" s="220"/>
    </row>
    <row r="47" spans="1:10" s="219" customFormat="1" ht="71.25" x14ac:dyDescent="0.2">
      <c r="A47" s="208"/>
      <c r="B47" s="172" t="s">
        <v>449</v>
      </c>
      <c r="C47" s="208"/>
      <c r="D47" s="209"/>
      <c r="E47" s="211"/>
      <c r="F47" s="220"/>
    </row>
    <row r="48" spans="1:10" s="219" customFormat="1" x14ac:dyDescent="0.2">
      <c r="A48" s="208"/>
      <c r="B48" s="212"/>
      <c r="C48" s="208" t="s">
        <v>55</v>
      </c>
      <c r="D48" s="222" t="s">
        <v>333</v>
      </c>
      <c r="E48" s="223">
        <v>0</v>
      </c>
      <c r="F48" s="211">
        <f>SUM(D48*E48)</f>
        <v>0</v>
      </c>
    </row>
    <row r="49" spans="1:6" s="219" customFormat="1" ht="15" thickBot="1" x14ac:dyDescent="0.25">
      <c r="A49" s="208"/>
      <c r="B49" s="224"/>
      <c r="C49" s="221"/>
      <c r="F49" s="220"/>
    </row>
    <row r="50" spans="1:6" s="524" customFormat="1" ht="15" thickBot="1" x14ac:dyDescent="0.3">
      <c r="A50" s="518" t="s">
        <v>431</v>
      </c>
      <c r="B50" s="519" t="s">
        <v>748</v>
      </c>
      <c r="C50" s="520"/>
      <c r="D50" s="521"/>
      <c r="E50" s="522"/>
      <c r="F50" s="523">
        <f>SUM(F35:F48)</f>
        <v>0</v>
      </c>
    </row>
    <row r="51" spans="1:6" x14ac:dyDescent="0.2">
      <c r="A51" s="277"/>
      <c r="B51" s="277"/>
      <c r="C51" s="278"/>
      <c r="D51" s="277"/>
      <c r="E51" s="277"/>
      <c r="F51" s="277"/>
    </row>
    <row r="52" spans="1:6" x14ac:dyDescent="0.2">
      <c r="A52" s="277"/>
      <c r="B52" s="277"/>
      <c r="C52" s="278"/>
      <c r="D52" s="277"/>
      <c r="E52" s="277"/>
      <c r="F52" s="277"/>
    </row>
    <row r="53" spans="1:6" x14ac:dyDescent="0.2">
      <c r="A53" s="241"/>
      <c r="B53" s="241"/>
      <c r="C53" s="279"/>
      <c r="E53" s="241"/>
    </row>
    <row r="54" spans="1:6" x14ac:dyDescent="0.2">
      <c r="A54" s="280"/>
      <c r="B54" s="281"/>
      <c r="C54" s="280"/>
    </row>
    <row r="55" spans="1:6" x14ac:dyDescent="0.2">
      <c r="A55" s="280"/>
      <c r="B55" s="281"/>
      <c r="C55" s="28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F0D28-CF93-4E86-8A5C-325BE8EC5A54}">
  <dimension ref="A1:F61"/>
  <sheetViews>
    <sheetView topLeftCell="A41" workbookViewId="0">
      <selection activeCell="F61" sqref="F61"/>
    </sheetView>
  </sheetViews>
  <sheetFormatPr defaultColWidth="9.140625" defaultRowHeight="14.25" x14ac:dyDescent="0.2"/>
  <cols>
    <col min="1" max="1" width="10.7109375" style="6" customWidth="1"/>
    <col min="2" max="2" width="35.140625" style="6" customWidth="1"/>
    <col min="3" max="4" width="10.7109375" style="6" customWidth="1"/>
    <col min="5" max="5" width="25.28515625" style="6" customWidth="1"/>
    <col min="6" max="6" width="12.7109375" style="6" customWidth="1"/>
    <col min="7" max="16384" width="9.140625" style="6"/>
  </cols>
  <sheetData>
    <row r="1" spans="1:6" x14ac:dyDescent="0.2">
      <c r="B1" s="416" t="s">
        <v>743</v>
      </c>
    </row>
    <row r="3" spans="1:6" ht="18" x14ac:dyDescent="0.2">
      <c r="A3" s="272" t="s">
        <v>450</v>
      </c>
      <c r="B3" s="188" t="s">
        <v>451</v>
      </c>
      <c r="C3" s="189"/>
      <c r="D3" s="189"/>
      <c r="E3" s="167"/>
      <c r="F3" s="167"/>
    </row>
    <row r="4" spans="1:6" x14ac:dyDescent="0.2">
      <c r="A4" s="170"/>
      <c r="B4" s="170"/>
      <c r="C4" s="190"/>
      <c r="D4" s="170"/>
      <c r="E4" s="170"/>
      <c r="F4" s="170"/>
    </row>
    <row r="5" spans="1:6" ht="171" x14ac:dyDescent="0.2">
      <c r="A5" s="127" t="s">
        <v>294</v>
      </c>
      <c r="B5" s="127" t="s">
        <v>295</v>
      </c>
      <c r="C5" s="190"/>
      <c r="D5" s="170"/>
      <c r="E5" s="170"/>
      <c r="F5" s="170"/>
    </row>
    <row r="6" spans="1:6" ht="15" thickBot="1" x14ac:dyDescent="0.25">
      <c r="A6" s="170"/>
      <c r="B6" s="170"/>
      <c r="C6" s="190"/>
      <c r="D6" s="170"/>
      <c r="E6" s="170"/>
      <c r="F6" s="170"/>
    </row>
    <row r="7" spans="1:6" ht="15.75" thickBot="1" x14ac:dyDescent="0.25">
      <c r="A7" s="191" t="s">
        <v>450</v>
      </c>
      <c r="B7" s="192" t="s">
        <v>451</v>
      </c>
      <c r="C7" s="193"/>
      <c r="D7" s="194"/>
      <c r="E7" s="194"/>
      <c r="F7" s="195"/>
    </row>
    <row r="8" spans="1:6" x14ac:dyDescent="0.2">
      <c r="A8" s="196" t="s">
        <v>296</v>
      </c>
      <c r="B8" s="197" t="s">
        <v>297</v>
      </c>
      <c r="C8" s="196" t="s">
        <v>202</v>
      </c>
      <c r="D8" s="196" t="s">
        <v>203</v>
      </c>
      <c r="E8" s="196" t="s">
        <v>298</v>
      </c>
      <c r="F8" s="196" t="s">
        <v>299</v>
      </c>
    </row>
    <row r="9" spans="1:6" x14ac:dyDescent="0.2">
      <c r="A9" s="198"/>
      <c r="B9" s="198"/>
      <c r="C9" s="198"/>
      <c r="D9" s="198"/>
      <c r="E9" s="198"/>
      <c r="F9" s="198"/>
    </row>
    <row r="10" spans="1:6" ht="99.75" x14ac:dyDescent="0.2">
      <c r="A10" s="284" t="s">
        <v>452</v>
      </c>
      <c r="B10" s="285" t="s">
        <v>453</v>
      </c>
      <c r="C10" s="286"/>
      <c r="D10" s="286"/>
      <c r="E10" s="287"/>
      <c r="F10" s="286"/>
    </row>
    <row r="11" spans="1:6" x14ac:dyDescent="0.2">
      <c r="A11" s="284"/>
      <c r="B11" s="235" t="s">
        <v>356</v>
      </c>
      <c r="C11" s="288" t="s">
        <v>12</v>
      </c>
      <c r="D11" s="215" t="s">
        <v>454</v>
      </c>
      <c r="E11" s="216">
        <v>0</v>
      </c>
      <c r="F11" s="202">
        <f>+D11*E11</f>
        <v>0</v>
      </c>
    </row>
    <row r="12" spans="1:6" x14ac:dyDescent="0.2">
      <c r="A12" s="284"/>
      <c r="B12" s="235" t="s">
        <v>455</v>
      </c>
      <c r="C12" s="288" t="s">
        <v>12</v>
      </c>
      <c r="D12" s="215" t="s">
        <v>456</v>
      </c>
      <c r="E12" s="216">
        <v>0</v>
      </c>
      <c r="F12" s="202">
        <f>+D12*E12</f>
        <v>0</v>
      </c>
    </row>
    <row r="13" spans="1:6" x14ac:dyDescent="0.2">
      <c r="A13" s="284"/>
      <c r="B13" s="255"/>
      <c r="C13" s="288"/>
      <c r="D13" s="286"/>
      <c r="E13" s="287"/>
      <c r="F13" s="286"/>
    </row>
    <row r="14" spans="1:6" ht="42.75" x14ac:dyDescent="0.2">
      <c r="A14" s="284" t="s">
        <v>457</v>
      </c>
      <c r="B14" s="235" t="s">
        <v>458</v>
      </c>
      <c r="C14" s="286"/>
      <c r="D14" s="286"/>
      <c r="E14" s="287"/>
      <c r="F14" s="286"/>
    </row>
    <row r="15" spans="1:6" x14ac:dyDescent="0.2">
      <c r="A15" s="284"/>
      <c r="B15" s="235" t="s">
        <v>592</v>
      </c>
      <c r="C15" s="288" t="s">
        <v>55</v>
      </c>
      <c r="D15" s="215" t="s">
        <v>366</v>
      </c>
      <c r="E15" s="216">
        <v>0</v>
      </c>
      <c r="F15" s="202">
        <f>+D15*E15</f>
        <v>0</v>
      </c>
    </row>
    <row r="16" spans="1:6" x14ac:dyDescent="0.2">
      <c r="A16" s="284"/>
      <c r="B16" s="235" t="s">
        <v>593</v>
      </c>
      <c r="C16" s="288" t="s">
        <v>55</v>
      </c>
      <c r="D16" s="215" t="s">
        <v>366</v>
      </c>
      <c r="E16" s="216">
        <v>0</v>
      </c>
      <c r="F16" s="202">
        <f>+D16*E16</f>
        <v>0</v>
      </c>
    </row>
    <row r="17" spans="1:6" x14ac:dyDescent="0.2">
      <c r="A17" s="284"/>
      <c r="B17" s="255"/>
      <c r="C17" s="288"/>
      <c r="D17" s="286"/>
      <c r="E17" s="287"/>
      <c r="F17" s="286"/>
    </row>
    <row r="18" spans="1:6" ht="57" x14ac:dyDescent="0.2">
      <c r="A18" s="284" t="s">
        <v>459</v>
      </c>
      <c r="B18" s="235" t="s">
        <v>460</v>
      </c>
      <c r="C18" s="286"/>
      <c r="D18" s="286"/>
      <c r="E18" s="287"/>
      <c r="F18" s="286"/>
    </row>
    <row r="19" spans="1:6" x14ac:dyDescent="0.2">
      <c r="A19" s="286"/>
      <c r="B19" s="235" t="s">
        <v>461</v>
      </c>
      <c r="C19" s="288" t="s">
        <v>55</v>
      </c>
      <c r="D19" s="215" t="s">
        <v>366</v>
      </c>
      <c r="E19" s="216">
        <v>0</v>
      </c>
      <c r="F19" s="202">
        <f>+D19*E19</f>
        <v>0</v>
      </c>
    </row>
    <row r="20" spans="1:6" x14ac:dyDescent="0.2">
      <c r="A20" s="286"/>
      <c r="B20" s="255"/>
      <c r="C20" s="288"/>
      <c r="D20" s="286"/>
      <c r="E20" s="287"/>
      <c r="F20" s="286"/>
    </row>
    <row r="21" spans="1:6" ht="99.75" x14ac:dyDescent="0.2">
      <c r="A21" s="284" t="s">
        <v>462</v>
      </c>
      <c r="B21" s="235" t="s">
        <v>463</v>
      </c>
      <c r="C21" s="286"/>
      <c r="D21" s="286"/>
      <c r="E21" s="287"/>
      <c r="F21" s="286"/>
    </row>
    <row r="22" spans="1:6" x14ac:dyDescent="0.2">
      <c r="A22" s="286"/>
      <c r="B22" s="235" t="s">
        <v>464</v>
      </c>
      <c r="C22" s="288" t="s">
        <v>55</v>
      </c>
      <c r="D22" s="215" t="s">
        <v>465</v>
      </c>
      <c r="E22" s="216">
        <v>0</v>
      </c>
      <c r="F22" s="202">
        <f>+D22*E22</f>
        <v>0</v>
      </c>
    </row>
    <row r="23" spans="1:6" x14ac:dyDescent="0.2">
      <c r="A23" s="286"/>
      <c r="B23" s="255"/>
      <c r="C23" s="288"/>
      <c r="D23" s="286"/>
      <c r="E23" s="287"/>
      <c r="F23" s="286"/>
    </row>
    <row r="24" spans="1:6" ht="142.5" x14ac:dyDescent="0.2">
      <c r="A24" s="284" t="s">
        <v>466</v>
      </c>
      <c r="B24" s="235" t="s">
        <v>467</v>
      </c>
      <c r="C24" s="288"/>
      <c r="D24" s="286"/>
      <c r="E24" s="287"/>
      <c r="F24" s="286"/>
    </row>
    <row r="25" spans="1:6" ht="28.5" x14ac:dyDescent="0.2">
      <c r="A25" s="286"/>
      <c r="B25" s="235" t="s">
        <v>468</v>
      </c>
      <c r="C25" s="286"/>
      <c r="D25" s="215" t="s">
        <v>405</v>
      </c>
      <c r="E25" s="216">
        <v>0</v>
      </c>
      <c r="F25" s="202">
        <f>+D25*E25</f>
        <v>0</v>
      </c>
    </row>
    <row r="26" spans="1:6" x14ac:dyDescent="0.2">
      <c r="A26" s="286"/>
      <c r="B26" s="255"/>
      <c r="C26" s="288"/>
      <c r="D26" s="215"/>
      <c r="E26" s="202"/>
      <c r="F26" s="286"/>
    </row>
    <row r="27" spans="1:6" ht="42.75" x14ac:dyDescent="0.2">
      <c r="A27" s="284" t="s">
        <v>469</v>
      </c>
      <c r="B27" s="235" t="s">
        <v>470</v>
      </c>
      <c r="C27" s="286"/>
      <c r="D27" s="286"/>
      <c r="E27" s="287"/>
      <c r="F27" s="286"/>
    </row>
    <row r="28" spans="1:6" x14ac:dyDescent="0.2">
      <c r="A28" s="286"/>
      <c r="B28" s="235" t="s">
        <v>455</v>
      </c>
      <c r="C28" s="288" t="s">
        <v>55</v>
      </c>
      <c r="D28" s="215" t="s">
        <v>405</v>
      </c>
      <c r="E28" s="216">
        <v>0</v>
      </c>
      <c r="F28" s="202">
        <f>+D28*E28</f>
        <v>0</v>
      </c>
    </row>
    <row r="29" spans="1:6" x14ac:dyDescent="0.2">
      <c r="A29" s="286"/>
      <c r="B29" s="255"/>
      <c r="C29" s="288"/>
      <c r="D29" s="286"/>
      <c r="E29" s="287"/>
      <c r="F29" s="286"/>
    </row>
    <row r="30" spans="1:6" ht="71.25" x14ac:dyDescent="0.2">
      <c r="A30" s="284" t="s">
        <v>471</v>
      </c>
      <c r="B30" s="235" t="s">
        <v>472</v>
      </c>
      <c r="C30" s="286"/>
      <c r="D30" s="286"/>
      <c r="E30" s="287"/>
      <c r="F30" s="286"/>
    </row>
    <row r="31" spans="1:6" ht="28.5" x14ac:dyDescent="0.2">
      <c r="A31" s="286"/>
      <c r="B31" s="235" t="s">
        <v>473</v>
      </c>
      <c r="C31" s="288" t="s">
        <v>55</v>
      </c>
      <c r="D31" s="215">
        <v>1</v>
      </c>
      <c r="E31" s="216">
        <v>0</v>
      </c>
      <c r="F31" s="202">
        <f>+D31*E31</f>
        <v>0</v>
      </c>
    </row>
    <row r="32" spans="1:6" x14ac:dyDescent="0.2">
      <c r="A32" s="286"/>
      <c r="B32" s="255"/>
      <c r="C32" s="288"/>
      <c r="D32" s="286"/>
      <c r="E32" s="287"/>
      <c r="F32" s="286"/>
    </row>
    <row r="33" spans="1:6" ht="99.75" x14ac:dyDescent="0.2">
      <c r="A33" s="284" t="s">
        <v>474</v>
      </c>
      <c r="B33" s="235" t="s">
        <v>475</v>
      </c>
      <c r="C33" s="286"/>
      <c r="D33" s="286"/>
      <c r="E33" s="287"/>
      <c r="F33" s="286"/>
    </row>
    <row r="34" spans="1:6" x14ac:dyDescent="0.2">
      <c r="A34" s="286"/>
      <c r="B34" s="255"/>
      <c r="C34" s="288" t="s">
        <v>55</v>
      </c>
      <c r="D34" s="215" t="s">
        <v>366</v>
      </c>
      <c r="E34" s="216">
        <v>0</v>
      </c>
      <c r="F34" s="202">
        <f>+D34*E34</f>
        <v>0</v>
      </c>
    </row>
    <row r="35" spans="1:6" x14ac:dyDescent="0.2">
      <c r="A35" s="286"/>
      <c r="B35" s="255"/>
      <c r="C35" s="288"/>
      <c r="D35" s="286"/>
      <c r="E35" s="287"/>
      <c r="F35" s="286"/>
    </row>
    <row r="36" spans="1:6" ht="57" x14ac:dyDescent="0.2">
      <c r="A36" s="284" t="s">
        <v>476</v>
      </c>
      <c r="B36" s="235" t="s">
        <v>477</v>
      </c>
      <c r="C36" s="286"/>
      <c r="D36" s="286"/>
      <c r="E36" s="287"/>
      <c r="F36" s="286"/>
    </row>
    <row r="37" spans="1:6" x14ac:dyDescent="0.2">
      <c r="A37" s="286"/>
      <c r="B37" s="258" t="s">
        <v>455</v>
      </c>
      <c r="C37" s="288" t="s">
        <v>12</v>
      </c>
      <c r="D37" s="215" t="s">
        <v>478</v>
      </c>
      <c r="E37" s="216">
        <v>0</v>
      </c>
      <c r="F37" s="202">
        <f>+D37*E37</f>
        <v>0</v>
      </c>
    </row>
    <row r="38" spans="1:6" x14ac:dyDescent="0.2">
      <c r="A38" s="286"/>
      <c r="B38" s="258" t="s">
        <v>479</v>
      </c>
      <c r="C38" s="288" t="s">
        <v>12</v>
      </c>
      <c r="D38" s="215" t="s">
        <v>478</v>
      </c>
      <c r="E38" s="216">
        <v>0</v>
      </c>
      <c r="F38" s="202">
        <f>+D38*E38</f>
        <v>0</v>
      </c>
    </row>
    <row r="39" spans="1:6" x14ac:dyDescent="0.2">
      <c r="A39" s="286"/>
      <c r="B39" s="255"/>
      <c r="C39" s="288"/>
      <c r="D39" s="286"/>
      <c r="E39" s="287"/>
      <c r="F39" s="286"/>
    </row>
    <row r="40" spans="1:6" ht="142.5" x14ac:dyDescent="0.2">
      <c r="A40" s="284" t="s">
        <v>480</v>
      </c>
      <c r="B40" s="235" t="s">
        <v>481</v>
      </c>
      <c r="C40" s="286"/>
      <c r="D40" s="286"/>
      <c r="E40" s="287"/>
      <c r="F40" s="286"/>
    </row>
    <row r="41" spans="1:6" x14ac:dyDescent="0.2">
      <c r="A41" s="286"/>
      <c r="B41" s="255"/>
      <c r="C41" s="288" t="s">
        <v>20</v>
      </c>
      <c r="D41" s="215" t="s">
        <v>375</v>
      </c>
      <c r="E41" s="216">
        <v>0</v>
      </c>
      <c r="F41" s="202">
        <f>+D41*E41</f>
        <v>0</v>
      </c>
    </row>
    <row r="42" spans="1:6" x14ac:dyDescent="0.2">
      <c r="A42" s="286"/>
      <c r="B42" s="255"/>
      <c r="C42" s="288"/>
      <c r="D42" s="286"/>
      <c r="E42" s="287"/>
      <c r="F42" s="286"/>
    </row>
    <row r="43" spans="1:6" ht="42.75" x14ac:dyDescent="0.2">
      <c r="A43" s="284" t="s">
        <v>482</v>
      </c>
      <c r="B43" s="235" t="s">
        <v>483</v>
      </c>
      <c r="C43" s="286"/>
      <c r="D43" s="286"/>
      <c r="E43" s="287"/>
      <c r="F43" s="286"/>
    </row>
    <row r="44" spans="1:6" x14ac:dyDescent="0.2">
      <c r="A44" s="286"/>
      <c r="B44" s="255"/>
      <c r="C44" s="288" t="s">
        <v>12</v>
      </c>
      <c r="D44" s="215" t="s">
        <v>484</v>
      </c>
      <c r="E44" s="216">
        <v>0</v>
      </c>
      <c r="F44" s="202">
        <f>+D44*E44</f>
        <v>0</v>
      </c>
    </row>
    <row r="45" spans="1:6" x14ac:dyDescent="0.2">
      <c r="A45" s="286"/>
      <c r="B45" s="255"/>
      <c r="C45" s="288"/>
      <c r="D45" s="286"/>
      <c r="E45" s="287"/>
      <c r="F45" s="286"/>
    </row>
    <row r="46" spans="1:6" ht="57" x14ac:dyDescent="0.2">
      <c r="A46" s="284" t="s">
        <v>485</v>
      </c>
      <c r="B46" s="235" t="s">
        <v>486</v>
      </c>
      <c r="C46" s="286"/>
      <c r="D46" s="286"/>
      <c r="E46" s="287"/>
      <c r="F46" s="286"/>
    </row>
    <row r="47" spans="1:6" x14ac:dyDescent="0.2">
      <c r="A47" s="286"/>
      <c r="B47" s="255"/>
      <c r="C47" s="288" t="s">
        <v>55</v>
      </c>
      <c r="D47" s="215" t="s">
        <v>366</v>
      </c>
      <c r="E47" s="216">
        <v>0</v>
      </c>
      <c r="F47" s="202">
        <f>+D47*E47</f>
        <v>0</v>
      </c>
    </row>
    <row r="48" spans="1:6" x14ac:dyDescent="0.2">
      <c r="A48" s="286"/>
      <c r="B48" s="255"/>
      <c r="C48" s="288"/>
      <c r="D48" s="286"/>
      <c r="E48" s="287"/>
      <c r="F48" s="286"/>
    </row>
    <row r="49" spans="1:6" ht="71.25" x14ac:dyDescent="0.2">
      <c r="A49" s="284" t="s">
        <v>487</v>
      </c>
      <c r="B49" s="235" t="s">
        <v>488</v>
      </c>
      <c r="C49" s="288"/>
      <c r="D49" s="286"/>
      <c r="E49" s="287"/>
      <c r="F49" s="286"/>
    </row>
    <row r="50" spans="1:6" x14ac:dyDescent="0.2">
      <c r="A50" s="286"/>
      <c r="B50" s="255"/>
      <c r="C50" s="288" t="s">
        <v>55</v>
      </c>
      <c r="D50" s="215" t="s">
        <v>366</v>
      </c>
      <c r="E50" s="216">
        <v>0</v>
      </c>
      <c r="F50" s="202">
        <f>+D50*E50</f>
        <v>0</v>
      </c>
    </row>
    <row r="51" spans="1:6" x14ac:dyDescent="0.2">
      <c r="A51" s="286"/>
      <c r="B51" s="255"/>
      <c r="C51" s="288"/>
      <c r="D51" s="286"/>
      <c r="E51" s="287"/>
      <c r="F51" s="286"/>
    </row>
    <row r="52" spans="1:6" ht="85.5" x14ac:dyDescent="0.2">
      <c r="A52" s="284" t="s">
        <v>489</v>
      </c>
      <c r="B52" s="235" t="s">
        <v>490</v>
      </c>
      <c r="C52" s="286"/>
      <c r="D52" s="286"/>
      <c r="E52" s="287"/>
      <c r="F52" s="286"/>
    </row>
    <row r="53" spans="1:6" x14ac:dyDescent="0.2">
      <c r="A53" s="286"/>
      <c r="B53" s="255"/>
      <c r="C53" s="288" t="s">
        <v>20</v>
      </c>
      <c r="D53" s="215">
        <v>1</v>
      </c>
      <c r="E53" s="216">
        <v>0</v>
      </c>
      <c r="F53" s="202">
        <f>+D53*E53</f>
        <v>0</v>
      </c>
    </row>
    <row r="54" spans="1:6" x14ac:dyDescent="0.2">
      <c r="A54" s="286"/>
      <c r="B54" s="255"/>
      <c r="C54" s="288"/>
      <c r="D54" s="286"/>
      <c r="E54" s="287"/>
      <c r="F54" s="286"/>
    </row>
    <row r="55" spans="1:6" ht="42.75" x14ac:dyDescent="0.2">
      <c r="A55" s="284" t="s">
        <v>491</v>
      </c>
      <c r="B55" s="235" t="s">
        <v>492</v>
      </c>
      <c r="C55" s="286"/>
      <c r="D55" s="286"/>
      <c r="E55" s="287"/>
      <c r="F55" s="286"/>
    </row>
    <row r="56" spans="1:6" x14ac:dyDescent="0.2">
      <c r="A56" s="286"/>
      <c r="B56" s="255"/>
      <c r="C56" s="288" t="s">
        <v>42</v>
      </c>
      <c r="D56" s="215" t="s">
        <v>484</v>
      </c>
      <c r="E56" s="216">
        <v>0</v>
      </c>
      <c r="F56" s="202">
        <f>+D56*E56</f>
        <v>0</v>
      </c>
    </row>
    <row r="57" spans="1:6" x14ac:dyDescent="0.2">
      <c r="A57" s="286"/>
      <c r="B57" s="255"/>
      <c r="C57" s="288"/>
      <c r="D57" s="286"/>
      <c r="E57" s="287"/>
      <c r="F57" s="286"/>
    </row>
    <row r="58" spans="1:6" x14ac:dyDescent="0.2">
      <c r="A58" s="284" t="s">
        <v>493</v>
      </c>
      <c r="B58" s="235" t="s">
        <v>494</v>
      </c>
      <c r="C58" s="286"/>
      <c r="D58" s="286"/>
      <c r="E58" s="287"/>
      <c r="F58" s="286"/>
    </row>
    <row r="59" spans="1:6" x14ac:dyDescent="0.2">
      <c r="A59" s="286"/>
      <c r="B59" s="255"/>
      <c r="C59" s="288" t="s">
        <v>20</v>
      </c>
      <c r="D59" s="215" t="s">
        <v>375</v>
      </c>
      <c r="E59" s="216">
        <v>0</v>
      </c>
      <c r="F59" s="202">
        <f>+D59*E59</f>
        <v>0</v>
      </c>
    </row>
    <row r="60" spans="1:6" ht="15" thickBot="1" x14ac:dyDescent="0.25">
      <c r="A60" s="286"/>
      <c r="B60" s="286"/>
      <c r="C60" s="288"/>
      <c r="D60" s="286"/>
      <c r="E60" s="287"/>
      <c r="F60" s="286"/>
    </row>
    <row r="61" spans="1:6" s="487" customFormat="1" ht="15.75" thickBot="1" x14ac:dyDescent="0.25">
      <c r="A61" s="525" t="s">
        <v>450</v>
      </c>
      <c r="B61" s="526" t="s">
        <v>747</v>
      </c>
      <c r="C61" s="527"/>
      <c r="D61" s="528"/>
      <c r="E61" s="529"/>
      <c r="F61" s="530">
        <f>SUM(F10:F59)</f>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7DD36-76E0-426C-8B41-70C15A25711C}">
  <dimension ref="A1:H49"/>
  <sheetViews>
    <sheetView topLeftCell="A29" zoomScaleNormal="100" workbookViewId="0">
      <selection activeCell="F43" sqref="F43"/>
    </sheetView>
  </sheetViews>
  <sheetFormatPr defaultColWidth="9.140625" defaultRowHeight="14.25" x14ac:dyDescent="0.2"/>
  <cols>
    <col min="1" max="1" width="7.5703125" style="4" customWidth="1"/>
    <col min="2" max="2" width="44.7109375" style="4" customWidth="1"/>
    <col min="3" max="3" width="8.140625" style="4" customWidth="1"/>
    <col min="4" max="4" width="9.28515625" style="4" customWidth="1"/>
    <col min="5" max="5" width="17" style="4" customWidth="1"/>
    <col min="6" max="6" width="18.140625" style="4" customWidth="1"/>
    <col min="7" max="7" width="14.140625" style="4" customWidth="1"/>
    <col min="8" max="8" width="2.7109375" style="4" customWidth="1"/>
    <col min="9" max="16384" width="9.140625" style="4"/>
  </cols>
  <sheetData>
    <row r="1" spans="1:8" x14ac:dyDescent="0.2">
      <c r="A1" s="417" t="s">
        <v>757</v>
      </c>
    </row>
    <row r="3" spans="1:8" x14ac:dyDescent="0.2">
      <c r="A3" s="257"/>
      <c r="B3" s="418"/>
      <c r="C3" s="419" t="s">
        <v>595</v>
      </c>
      <c r="D3" s="418"/>
      <c r="E3" s="418"/>
      <c r="F3" s="418"/>
      <c r="G3" s="257"/>
      <c r="H3" s="257"/>
    </row>
    <row r="4" spans="1:8" x14ac:dyDescent="0.2">
      <c r="A4" s="257"/>
      <c r="B4" s="418"/>
      <c r="C4" s="419"/>
      <c r="D4" s="418"/>
      <c r="E4" s="418"/>
      <c r="F4" s="418"/>
      <c r="G4" s="257"/>
      <c r="H4" s="257"/>
    </row>
    <row r="5" spans="1:8" x14ac:dyDescent="0.2">
      <c r="A5" s="257"/>
      <c r="B5" s="418"/>
      <c r="C5" s="419"/>
      <c r="D5" s="418"/>
      <c r="E5" s="418"/>
      <c r="F5" s="418"/>
      <c r="G5" s="257"/>
      <c r="H5" s="257"/>
    </row>
    <row r="6" spans="1:8" x14ac:dyDescent="0.2">
      <c r="A6" s="420"/>
      <c r="B6" s="421"/>
      <c r="C6" s="422"/>
      <c r="D6" s="422"/>
      <c r="E6" s="422"/>
      <c r="F6" s="422"/>
      <c r="G6" s="422"/>
      <c r="H6" s="257"/>
    </row>
    <row r="7" spans="1:8" x14ac:dyDescent="0.2">
      <c r="A7" s="423" t="s">
        <v>583</v>
      </c>
      <c r="B7" s="424" t="s">
        <v>693</v>
      </c>
      <c r="C7" s="425" t="s">
        <v>704</v>
      </c>
      <c r="D7" s="426" t="s">
        <v>705</v>
      </c>
      <c r="E7" s="427" t="s">
        <v>706</v>
      </c>
      <c r="F7" s="428" t="s">
        <v>712</v>
      </c>
      <c r="G7" s="429"/>
      <c r="H7" s="430"/>
    </row>
    <row r="8" spans="1:8" ht="57" x14ac:dyDescent="0.2">
      <c r="A8" s="431" t="s">
        <v>375</v>
      </c>
      <c r="B8" s="424" t="s">
        <v>721</v>
      </c>
      <c r="C8" s="422" t="s">
        <v>42</v>
      </c>
      <c r="D8" s="432">
        <v>200</v>
      </c>
      <c r="E8" s="433"/>
      <c r="F8" s="433">
        <f>D8*E8</f>
        <v>0</v>
      </c>
      <c r="G8" s="434"/>
      <c r="H8" s="435"/>
    </row>
    <row r="9" spans="1:8" ht="28.5" x14ac:dyDescent="0.2">
      <c r="A9" s="436">
        <f t="shared" ref="A9:A30" si="0">A8+1</f>
        <v>2</v>
      </c>
      <c r="B9" s="424" t="s">
        <v>694</v>
      </c>
      <c r="C9" s="422" t="s">
        <v>20</v>
      </c>
      <c r="D9" s="432">
        <v>100</v>
      </c>
      <c r="E9" s="433"/>
      <c r="F9" s="433">
        <f t="shared" ref="F9:F17" si="1">D9*E9</f>
        <v>0</v>
      </c>
      <c r="G9" s="434"/>
      <c r="H9" s="435"/>
    </row>
    <row r="10" spans="1:8" ht="285" x14ac:dyDescent="0.2">
      <c r="A10" s="436">
        <f t="shared" si="0"/>
        <v>3</v>
      </c>
      <c r="B10" s="424" t="s">
        <v>695</v>
      </c>
      <c r="C10" s="422" t="s">
        <v>637</v>
      </c>
      <c r="D10" s="432">
        <v>270</v>
      </c>
      <c r="E10" s="433"/>
      <c r="F10" s="433">
        <f>D10*E10</f>
        <v>0</v>
      </c>
      <c r="G10" s="434"/>
      <c r="H10" s="435"/>
    </row>
    <row r="11" spans="1:8" ht="28.5" x14ac:dyDescent="0.2">
      <c r="A11" s="436">
        <f t="shared" si="0"/>
        <v>4</v>
      </c>
      <c r="B11" s="424" t="s">
        <v>696</v>
      </c>
      <c r="C11" s="422"/>
      <c r="D11" s="432">
        <v>270</v>
      </c>
      <c r="E11" s="433"/>
      <c r="F11" s="433">
        <f t="shared" si="1"/>
        <v>0</v>
      </c>
      <c r="G11" s="434"/>
      <c r="H11" s="435"/>
    </row>
    <row r="12" spans="1:8" s="330" customFormat="1" ht="28.5" x14ac:dyDescent="0.2">
      <c r="A12" s="452">
        <f t="shared" si="0"/>
        <v>5</v>
      </c>
      <c r="B12" s="453" t="s">
        <v>697</v>
      </c>
      <c r="C12" s="454" t="s">
        <v>42</v>
      </c>
      <c r="D12" s="455">
        <v>72</v>
      </c>
      <c r="E12" s="456"/>
      <c r="F12" s="456">
        <f t="shared" si="1"/>
        <v>0</v>
      </c>
      <c r="G12" s="457"/>
      <c r="H12" s="458"/>
    </row>
    <row r="13" spans="1:8" s="330" customFormat="1" x14ac:dyDescent="0.2">
      <c r="A13" s="452">
        <f t="shared" si="0"/>
        <v>6</v>
      </c>
      <c r="B13" s="453" t="s">
        <v>698</v>
      </c>
      <c r="C13" s="454" t="s">
        <v>20</v>
      </c>
      <c r="D13" s="455">
        <v>150</v>
      </c>
      <c r="E13" s="456"/>
      <c r="F13" s="456">
        <f t="shared" si="1"/>
        <v>0</v>
      </c>
      <c r="G13" s="457"/>
      <c r="H13" s="458"/>
    </row>
    <row r="14" spans="1:8" s="330" customFormat="1" ht="28.5" x14ac:dyDescent="0.2">
      <c r="A14" s="452">
        <f t="shared" si="0"/>
        <v>7</v>
      </c>
      <c r="B14" s="453" t="s">
        <v>598</v>
      </c>
      <c r="C14" s="454" t="s">
        <v>699</v>
      </c>
      <c r="D14" s="455">
        <v>200</v>
      </c>
      <c r="E14" s="456"/>
      <c r="F14" s="456">
        <f t="shared" si="1"/>
        <v>0</v>
      </c>
      <c r="G14" s="457"/>
      <c r="H14" s="458"/>
    </row>
    <row r="15" spans="1:8" ht="256.5" x14ac:dyDescent="0.2">
      <c r="A15" s="436">
        <f t="shared" si="0"/>
        <v>8</v>
      </c>
      <c r="B15" s="424" t="s">
        <v>722</v>
      </c>
      <c r="C15" s="422" t="s">
        <v>42</v>
      </c>
      <c r="D15" s="432">
        <v>60</v>
      </c>
      <c r="E15" s="433"/>
      <c r="F15" s="433">
        <f t="shared" si="1"/>
        <v>0</v>
      </c>
      <c r="G15" s="434"/>
      <c r="H15" s="435"/>
    </row>
    <row r="16" spans="1:8" s="330" customFormat="1" ht="57" x14ac:dyDescent="0.2">
      <c r="A16" s="452">
        <f t="shared" si="0"/>
        <v>9</v>
      </c>
      <c r="B16" s="453" t="s">
        <v>700</v>
      </c>
      <c r="C16" s="454" t="s">
        <v>42</v>
      </c>
      <c r="D16" s="455">
        <v>270</v>
      </c>
      <c r="E16" s="456"/>
      <c r="F16" s="456">
        <f t="shared" si="1"/>
        <v>0</v>
      </c>
      <c r="G16" s="457"/>
      <c r="H16" s="458"/>
    </row>
    <row r="17" spans="1:8" s="330" customFormat="1" ht="85.5" x14ac:dyDescent="0.2">
      <c r="A17" s="452">
        <f t="shared" si="0"/>
        <v>10</v>
      </c>
      <c r="B17" s="453" t="s">
        <v>597</v>
      </c>
      <c r="C17" s="454" t="s">
        <v>16</v>
      </c>
      <c r="D17" s="455">
        <v>6</v>
      </c>
      <c r="E17" s="456"/>
      <c r="F17" s="456">
        <f t="shared" si="1"/>
        <v>0</v>
      </c>
      <c r="G17" s="457"/>
      <c r="H17" s="458"/>
    </row>
    <row r="18" spans="1:8" s="356" customFormat="1" ht="45.75" customHeight="1" x14ac:dyDescent="0.2">
      <c r="A18" s="437">
        <f>A17+1</f>
        <v>11</v>
      </c>
      <c r="B18" s="438" t="s">
        <v>599</v>
      </c>
      <c r="C18" s="439"/>
      <c r="D18" s="440"/>
      <c r="E18" s="441"/>
      <c r="F18" s="442">
        <f>F8+F9+F10+F11+F12+F13+F15+F16+F17</f>
        <v>0</v>
      </c>
      <c r="G18" s="443"/>
      <c r="H18" s="444"/>
    </row>
    <row r="19" spans="1:8" s="330" customFormat="1" ht="42.75" x14ac:dyDescent="0.2">
      <c r="A19" s="452">
        <f t="shared" si="0"/>
        <v>12</v>
      </c>
      <c r="B19" s="453" t="s">
        <v>723</v>
      </c>
      <c r="C19" s="454"/>
      <c r="D19" s="455"/>
      <c r="E19" s="456"/>
      <c r="F19" s="456"/>
      <c r="G19" s="457"/>
      <c r="H19" s="458"/>
    </row>
    <row r="20" spans="1:8" s="330" customFormat="1" ht="99.75" x14ac:dyDescent="0.2">
      <c r="A20" s="452">
        <f t="shared" si="0"/>
        <v>13</v>
      </c>
      <c r="B20" s="453" t="s">
        <v>600</v>
      </c>
      <c r="C20" s="454" t="s">
        <v>55</v>
      </c>
      <c r="D20" s="455">
        <v>1</v>
      </c>
      <c r="E20" s="456"/>
      <c r="F20" s="456">
        <f>D20*E20</f>
        <v>0</v>
      </c>
      <c r="G20" s="457"/>
      <c r="H20" s="458"/>
    </row>
    <row r="21" spans="1:8" ht="28.5" x14ac:dyDescent="0.2">
      <c r="A21" s="436">
        <f t="shared" si="0"/>
        <v>14</v>
      </c>
      <c r="B21" s="424" t="s">
        <v>601</v>
      </c>
      <c r="C21" s="422" t="s">
        <v>55</v>
      </c>
      <c r="D21" s="432">
        <v>1</v>
      </c>
      <c r="E21" s="433"/>
      <c r="F21" s="433">
        <f t="shared" ref="F21:F30" si="2">D21*E21</f>
        <v>0</v>
      </c>
      <c r="G21" s="434"/>
      <c r="H21" s="435"/>
    </row>
    <row r="22" spans="1:8" s="330" customFormat="1" ht="42.75" x14ac:dyDescent="0.2">
      <c r="A22" s="452">
        <f t="shared" si="0"/>
        <v>15</v>
      </c>
      <c r="B22" s="453" t="s">
        <v>602</v>
      </c>
      <c r="C22" s="454" t="s">
        <v>55</v>
      </c>
      <c r="D22" s="455">
        <v>1</v>
      </c>
      <c r="E22" s="456"/>
      <c r="F22" s="456">
        <f t="shared" si="2"/>
        <v>0</v>
      </c>
      <c r="G22" s="457"/>
      <c r="H22" s="458"/>
    </row>
    <row r="23" spans="1:8" s="330" customFormat="1" ht="28.5" x14ac:dyDescent="0.2">
      <c r="A23" s="452">
        <f t="shared" si="0"/>
        <v>16</v>
      </c>
      <c r="B23" s="453" t="s">
        <v>603</v>
      </c>
      <c r="C23" s="454" t="s">
        <v>55</v>
      </c>
      <c r="D23" s="455">
        <v>1</v>
      </c>
      <c r="E23" s="456"/>
      <c r="F23" s="456">
        <f t="shared" si="2"/>
        <v>0</v>
      </c>
      <c r="G23" s="457"/>
      <c r="H23" s="458"/>
    </row>
    <row r="24" spans="1:8" s="330" customFormat="1" x14ac:dyDescent="0.2">
      <c r="A24" s="452">
        <f t="shared" si="0"/>
        <v>17</v>
      </c>
      <c r="B24" s="453" t="s">
        <v>701</v>
      </c>
      <c r="C24" s="454" t="s">
        <v>55</v>
      </c>
      <c r="D24" s="455">
        <v>7</v>
      </c>
      <c r="E24" s="456"/>
      <c r="F24" s="456">
        <f t="shared" si="2"/>
        <v>0</v>
      </c>
      <c r="G24" s="457"/>
      <c r="H24" s="458"/>
    </row>
    <row r="25" spans="1:8" s="330" customFormat="1" x14ac:dyDescent="0.2">
      <c r="A25" s="452">
        <f t="shared" si="0"/>
        <v>18</v>
      </c>
      <c r="B25" s="453" t="s">
        <v>604</v>
      </c>
      <c r="C25" s="454" t="s">
        <v>55</v>
      </c>
      <c r="D25" s="455">
        <v>1</v>
      </c>
      <c r="E25" s="456"/>
      <c r="F25" s="456">
        <f t="shared" si="2"/>
        <v>0</v>
      </c>
      <c r="G25" s="457"/>
      <c r="H25" s="458"/>
    </row>
    <row r="26" spans="1:8" s="330" customFormat="1" x14ac:dyDescent="0.2">
      <c r="A26" s="452">
        <f t="shared" si="0"/>
        <v>19</v>
      </c>
      <c r="B26" s="453" t="s">
        <v>605</v>
      </c>
      <c r="C26" s="454" t="s">
        <v>55</v>
      </c>
      <c r="D26" s="455">
        <v>7</v>
      </c>
      <c r="E26" s="456"/>
      <c r="F26" s="456">
        <f t="shared" si="2"/>
        <v>0</v>
      </c>
      <c r="G26" s="457"/>
      <c r="H26" s="458"/>
    </row>
    <row r="27" spans="1:8" s="330" customFormat="1" x14ac:dyDescent="0.2">
      <c r="A27" s="452">
        <f t="shared" si="0"/>
        <v>20</v>
      </c>
      <c r="B27" s="453" t="s">
        <v>702</v>
      </c>
      <c r="C27" s="454" t="s">
        <v>55</v>
      </c>
      <c r="D27" s="455">
        <v>1</v>
      </c>
      <c r="E27" s="456"/>
      <c r="F27" s="456">
        <f t="shared" si="2"/>
        <v>0</v>
      </c>
      <c r="G27" s="457"/>
      <c r="H27" s="458"/>
    </row>
    <row r="28" spans="1:8" s="330" customFormat="1" ht="28.5" x14ac:dyDescent="0.2">
      <c r="A28" s="452">
        <f t="shared" si="0"/>
        <v>21</v>
      </c>
      <c r="B28" s="453" t="s">
        <v>607</v>
      </c>
      <c r="C28" s="454" t="s">
        <v>55</v>
      </c>
      <c r="D28" s="455">
        <v>1</v>
      </c>
      <c r="E28" s="456"/>
      <c r="F28" s="456">
        <f t="shared" si="2"/>
        <v>0</v>
      </c>
      <c r="G28" s="457"/>
      <c r="H28" s="458"/>
    </row>
    <row r="29" spans="1:8" s="330" customFormat="1" x14ac:dyDescent="0.2">
      <c r="A29" s="452">
        <f t="shared" si="0"/>
        <v>22</v>
      </c>
      <c r="B29" s="453" t="s">
        <v>608</v>
      </c>
      <c r="C29" s="454" t="s">
        <v>20</v>
      </c>
      <c r="D29" s="455">
        <v>1</v>
      </c>
      <c r="E29" s="456"/>
      <c r="F29" s="456">
        <f t="shared" si="2"/>
        <v>0</v>
      </c>
      <c r="G29" s="457"/>
      <c r="H29" s="458"/>
    </row>
    <row r="30" spans="1:8" s="330" customFormat="1" x14ac:dyDescent="0.2">
      <c r="A30" s="452">
        <f t="shared" si="0"/>
        <v>23</v>
      </c>
      <c r="B30" s="453" t="s">
        <v>609</v>
      </c>
      <c r="C30" s="454" t="s">
        <v>20</v>
      </c>
      <c r="D30" s="455">
        <v>1</v>
      </c>
      <c r="E30" s="456"/>
      <c r="F30" s="456">
        <f t="shared" si="2"/>
        <v>0</v>
      </c>
      <c r="G30" s="457"/>
      <c r="H30" s="458"/>
    </row>
    <row r="31" spans="1:8" s="357" customFormat="1" x14ac:dyDescent="0.2">
      <c r="A31" s="445" t="s">
        <v>584</v>
      </c>
      <c r="B31" s="446" t="s">
        <v>610</v>
      </c>
      <c r="C31" s="447" t="s">
        <v>20</v>
      </c>
      <c r="D31" s="448">
        <v>1</v>
      </c>
      <c r="E31" s="449"/>
      <c r="F31" s="449">
        <f>F20+F21+F22+F23+F24+F25+F26+F27+F28+F29+F30</f>
        <v>0</v>
      </c>
      <c r="G31" s="450"/>
      <c r="H31" s="451"/>
    </row>
    <row r="34" spans="1:6" ht="15.75" x14ac:dyDescent="0.2">
      <c r="A34" s="573" t="s">
        <v>692</v>
      </c>
      <c r="B34" s="573"/>
      <c r="C34" s="573"/>
      <c r="D34" s="573"/>
      <c r="E34" s="573"/>
      <c r="F34" s="573"/>
    </row>
    <row r="35" spans="1:6" ht="15.75" x14ac:dyDescent="0.2">
      <c r="A35" s="460"/>
      <c r="B35" s="460"/>
      <c r="C35" s="460"/>
      <c r="D35" s="460"/>
      <c r="E35" s="460"/>
      <c r="F35" s="460"/>
    </row>
    <row r="36" spans="1:6" ht="15" x14ac:dyDescent="0.25">
      <c r="A36" s="461"/>
      <c r="B36" s="462" t="s">
        <v>689</v>
      </c>
      <c r="C36" s="461"/>
      <c r="D36" s="461"/>
      <c r="E36" s="461"/>
      <c r="F36" s="461"/>
    </row>
    <row r="37" spans="1:6" ht="15" x14ac:dyDescent="0.25">
      <c r="A37" s="461"/>
      <c r="B37" s="462"/>
      <c r="C37" s="461"/>
      <c r="D37" s="461"/>
      <c r="E37" s="461"/>
      <c r="F37" s="461"/>
    </row>
    <row r="38" spans="1:6" x14ac:dyDescent="0.2">
      <c r="A38" s="463" t="s">
        <v>573</v>
      </c>
      <c r="B38" s="464" t="s">
        <v>574</v>
      </c>
      <c r="C38" s="464"/>
      <c r="D38" s="464"/>
      <c r="E38" s="464"/>
      <c r="F38" s="465" t="s">
        <v>575</v>
      </c>
    </row>
    <row r="39" spans="1:6" x14ac:dyDescent="0.2">
      <c r="A39" s="463"/>
      <c r="B39" s="464"/>
      <c r="C39" s="464"/>
      <c r="D39" s="464"/>
      <c r="E39" s="464"/>
      <c r="F39" s="465"/>
    </row>
    <row r="40" spans="1:6" x14ac:dyDescent="0.2">
      <c r="A40" s="463"/>
      <c r="B40" s="464"/>
      <c r="C40" s="464"/>
      <c r="D40" s="464"/>
      <c r="E40" s="464"/>
      <c r="F40" s="465"/>
    </row>
    <row r="41" spans="1:6" ht="15" x14ac:dyDescent="0.25">
      <c r="A41" s="466" t="s">
        <v>665</v>
      </c>
      <c r="B41" s="466" t="s">
        <v>688</v>
      </c>
      <c r="C41" s="466"/>
      <c r="D41" s="466"/>
      <c r="E41" s="466"/>
      <c r="F41" s="532"/>
    </row>
    <row r="42" spans="1:6" ht="15" x14ac:dyDescent="0.25">
      <c r="A42" s="466"/>
      <c r="B42" s="466"/>
      <c r="C42" s="466"/>
      <c r="D42" s="466"/>
      <c r="E42" s="466"/>
      <c r="F42" s="466"/>
    </row>
    <row r="43" spans="1:6" x14ac:dyDescent="0.2">
      <c r="A43" s="467"/>
      <c r="B43" s="468" t="s">
        <v>572</v>
      </c>
      <c r="C43" s="468"/>
      <c r="D43" s="468"/>
      <c r="E43" s="468"/>
      <c r="F43" s="469">
        <f>F41</f>
        <v>0</v>
      </c>
    </row>
    <row r="44" spans="1:6" x14ac:dyDescent="0.2">
      <c r="A44" s="470"/>
      <c r="B44" s="471"/>
      <c r="C44" s="471"/>
      <c r="D44" s="471"/>
      <c r="E44" s="471"/>
      <c r="F44" s="472"/>
    </row>
    <row r="45" spans="1:6" x14ac:dyDescent="0.2">
      <c r="A45" s="473"/>
      <c r="B45" s="474" t="s">
        <v>582</v>
      </c>
      <c r="C45" s="474"/>
      <c r="D45" s="474"/>
      <c r="E45" s="474"/>
      <c r="F45" s="475">
        <f>F43*22%</f>
        <v>0</v>
      </c>
    </row>
    <row r="46" spans="1:6" x14ac:dyDescent="0.2">
      <c r="A46" s="473"/>
      <c r="B46" s="474"/>
      <c r="C46" s="474"/>
      <c r="D46" s="474"/>
      <c r="E46" s="474"/>
      <c r="F46" s="475"/>
    </row>
    <row r="47" spans="1:6" ht="16.5" thickBot="1" x14ac:dyDescent="0.3">
      <c r="A47" s="476"/>
      <c r="B47" s="477" t="s">
        <v>144</v>
      </c>
      <c r="C47" s="477"/>
      <c r="D47" s="477"/>
      <c r="E47" s="477"/>
      <c r="F47" s="478">
        <f>F43*1.22</f>
        <v>0</v>
      </c>
    </row>
    <row r="48" spans="1:6" ht="15" thickTop="1" x14ac:dyDescent="0.2"/>
    <row r="49" spans="1:6" ht="15" x14ac:dyDescent="0.25">
      <c r="A49" s="558" t="s">
        <v>785</v>
      </c>
      <c r="B49" s="466"/>
      <c r="C49" s="466"/>
      <c r="D49" s="466"/>
      <c r="E49" s="466"/>
      <c r="F49" s="466"/>
    </row>
  </sheetData>
  <sheetProtection algorithmName="SHA-512" hashValue="QhK6VzkYmZV06KVTsCtboRA/k8YPNtNjobJxBg+e7J/0CSVf/WHtm2211UvkLxEYgn1930DzQuyGibxkastang==" saltValue="AhRnAq2aZXO1DMIercyCYA==" spinCount="100000" sheet="1" objects="1" scenarios="1"/>
  <mergeCells count="1">
    <mergeCell ref="A34:F3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2C7BC-3FF3-4CCB-98AB-F2E463A84C1E}">
  <dimension ref="A1:H182"/>
  <sheetViews>
    <sheetView topLeftCell="A155" workbookViewId="0">
      <selection activeCell="F176" sqref="F176"/>
    </sheetView>
  </sheetViews>
  <sheetFormatPr defaultColWidth="9.140625" defaultRowHeight="14.25" x14ac:dyDescent="0.2"/>
  <cols>
    <col min="1" max="1" width="7.5703125" style="6" customWidth="1"/>
    <col min="2" max="2" width="44.7109375" style="6" customWidth="1"/>
    <col min="3" max="3" width="8.140625" style="6" customWidth="1"/>
    <col min="4" max="4" width="9.28515625" style="6" customWidth="1"/>
    <col min="5" max="5" width="17.42578125" style="6" customWidth="1"/>
    <col min="6" max="6" width="18.140625" style="6" customWidth="1"/>
    <col min="7" max="7" width="14.140625" style="6" customWidth="1"/>
    <col min="8" max="8" width="2.7109375" style="6" customWidth="1"/>
    <col min="9" max="16384" width="9.140625" style="6"/>
  </cols>
  <sheetData>
    <row r="1" spans="1:8" x14ac:dyDescent="0.2">
      <c r="B1" s="416" t="s">
        <v>758</v>
      </c>
    </row>
    <row r="3" spans="1:8" x14ac:dyDescent="0.2">
      <c r="A3" s="271"/>
      <c r="B3" s="365"/>
      <c r="C3" s="531" t="s">
        <v>595</v>
      </c>
      <c r="D3" s="365"/>
      <c r="E3" s="365"/>
      <c r="F3" s="271"/>
      <c r="G3" s="271"/>
      <c r="H3" s="271"/>
    </row>
    <row r="4" spans="1:8" x14ac:dyDescent="0.2">
      <c r="A4" s="271"/>
      <c r="B4" s="271"/>
      <c r="C4" s="358"/>
      <c r="D4" s="271"/>
      <c r="E4" s="271"/>
      <c r="F4" s="271"/>
      <c r="G4" s="271"/>
      <c r="H4" s="271"/>
    </row>
    <row r="5" spans="1:8" ht="28.5" customHeight="1" x14ac:dyDescent="0.2">
      <c r="A5" s="271"/>
      <c r="B5" s="271"/>
      <c r="C5" s="358"/>
      <c r="D5" s="271"/>
      <c r="E5" s="271"/>
      <c r="F5" s="271"/>
      <c r="G5" s="271"/>
      <c r="H5" s="271"/>
    </row>
    <row r="6" spans="1:8" ht="54" customHeight="1" x14ac:dyDescent="0.2">
      <c r="A6" s="363" t="s">
        <v>583</v>
      </c>
      <c r="B6" s="574" t="s">
        <v>611</v>
      </c>
      <c r="C6" s="575"/>
      <c r="D6" s="575"/>
      <c r="E6" s="575"/>
      <c r="F6" s="575"/>
      <c r="G6" s="291"/>
      <c r="H6" s="291"/>
    </row>
    <row r="7" spans="1:8" x14ac:dyDescent="0.2">
      <c r="A7" s="271"/>
      <c r="B7" s="271"/>
      <c r="C7" s="271"/>
      <c r="D7" s="271"/>
      <c r="E7" s="271"/>
      <c r="F7" s="271"/>
      <c r="G7" s="271"/>
      <c r="H7" s="271"/>
    </row>
    <row r="8" spans="1:8" x14ac:dyDescent="0.2">
      <c r="A8" s="364"/>
      <c r="B8" s="360"/>
      <c r="C8" s="360" t="s">
        <v>704</v>
      </c>
      <c r="D8" s="360" t="s">
        <v>705</v>
      </c>
      <c r="E8" s="360" t="s">
        <v>706</v>
      </c>
      <c r="F8" s="361" t="s">
        <v>707</v>
      </c>
      <c r="G8" s="370"/>
      <c r="H8" s="271"/>
    </row>
    <row r="9" spans="1:8" x14ac:dyDescent="0.2">
      <c r="A9" s="271"/>
      <c r="B9" s="271"/>
      <c r="C9" s="271"/>
      <c r="D9" s="271"/>
      <c r="E9" s="271"/>
      <c r="F9" s="271"/>
      <c r="G9" s="271"/>
      <c r="H9" s="271"/>
    </row>
    <row r="10" spans="1:8" ht="156.75" x14ac:dyDescent="0.2">
      <c r="A10" s="371">
        <v>1</v>
      </c>
      <c r="B10" s="372" t="s">
        <v>708</v>
      </c>
      <c r="C10" s="370" t="s">
        <v>42</v>
      </c>
      <c r="D10" s="373">
        <v>280</v>
      </c>
      <c r="E10" s="374"/>
      <c r="F10" s="374">
        <f>D10*E10</f>
        <v>0</v>
      </c>
      <c r="G10" s="292"/>
      <c r="H10" s="291"/>
    </row>
    <row r="11" spans="1:8" ht="42.75" x14ac:dyDescent="0.2">
      <c r="A11" s="371">
        <f t="shared" ref="A11:A19" si="0">A10+1</f>
        <v>2</v>
      </c>
      <c r="B11" s="372" t="s">
        <v>612</v>
      </c>
      <c r="C11" s="370" t="s">
        <v>42</v>
      </c>
      <c r="D11" s="373">
        <v>200</v>
      </c>
      <c r="E11" s="374"/>
      <c r="F11" s="374">
        <f t="shared" ref="F11:F15" si="1">D11*E11</f>
        <v>0</v>
      </c>
      <c r="G11" s="292"/>
      <c r="H11" s="291"/>
    </row>
    <row r="12" spans="1:8" ht="85.5" x14ac:dyDescent="0.2">
      <c r="A12" s="371">
        <f t="shared" si="0"/>
        <v>3</v>
      </c>
      <c r="B12" s="372" t="s">
        <v>597</v>
      </c>
      <c r="C12" s="370" t="s">
        <v>55</v>
      </c>
      <c r="D12" s="373">
        <v>5</v>
      </c>
      <c r="E12" s="374"/>
      <c r="F12" s="374">
        <f t="shared" si="1"/>
        <v>0</v>
      </c>
      <c r="G12" s="292"/>
      <c r="H12" s="291"/>
    </row>
    <row r="13" spans="1:8" ht="71.25" x14ac:dyDescent="0.2">
      <c r="A13" s="371">
        <f t="shared" si="0"/>
        <v>4</v>
      </c>
      <c r="B13" s="372" t="s">
        <v>613</v>
      </c>
      <c r="C13" s="370" t="s">
        <v>42</v>
      </c>
      <c r="D13" s="373">
        <v>340</v>
      </c>
      <c r="E13" s="374"/>
      <c r="F13" s="374">
        <f t="shared" si="1"/>
        <v>0</v>
      </c>
      <c r="G13" s="292"/>
      <c r="H13" s="291"/>
    </row>
    <row r="14" spans="1:8" ht="99.75" x14ac:dyDescent="0.2">
      <c r="A14" s="371">
        <f>A13+1</f>
        <v>5</v>
      </c>
      <c r="B14" s="372" t="s">
        <v>745</v>
      </c>
      <c r="C14" s="370"/>
      <c r="D14" s="373"/>
      <c r="E14" s="374"/>
      <c r="F14" s="374">
        <f t="shared" si="1"/>
        <v>0</v>
      </c>
      <c r="G14" s="292"/>
      <c r="H14" s="291"/>
    </row>
    <row r="15" spans="1:8" ht="42.75" x14ac:dyDescent="0.2">
      <c r="A15" s="371">
        <f t="shared" si="0"/>
        <v>6</v>
      </c>
      <c r="B15" s="372" t="s">
        <v>614</v>
      </c>
      <c r="C15" s="370" t="s">
        <v>42</v>
      </c>
      <c r="D15" s="373">
        <v>250</v>
      </c>
      <c r="E15" s="374"/>
      <c r="F15" s="374">
        <f t="shared" si="1"/>
        <v>0</v>
      </c>
      <c r="G15" s="292"/>
      <c r="H15" s="291"/>
    </row>
    <row r="16" spans="1:8" s="342" customFormat="1" x14ac:dyDescent="0.2">
      <c r="A16" s="375">
        <f t="shared" si="0"/>
        <v>7</v>
      </c>
      <c r="B16" s="576" t="s">
        <v>615</v>
      </c>
      <c r="C16" s="577"/>
      <c r="D16" s="578"/>
      <c r="E16" s="376"/>
      <c r="F16" s="376"/>
      <c r="G16" s="377">
        <f>SUM(F10:F15)</f>
        <v>0</v>
      </c>
      <c r="H16" s="362"/>
    </row>
    <row r="17" spans="1:8" ht="99.75" x14ac:dyDescent="0.2">
      <c r="A17" s="371">
        <f t="shared" si="0"/>
        <v>8</v>
      </c>
      <c r="B17" s="372" t="s">
        <v>746</v>
      </c>
      <c r="C17" s="370"/>
      <c r="D17" s="373"/>
      <c r="E17" s="374"/>
      <c r="F17" s="374"/>
      <c r="G17" s="292"/>
      <c r="H17" s="291"/>
    </row>
    <row r="18" spans="1:8" ht="28.5" x14ac:dyDescent="0.2">
      <c r="A18" s="371">
        <f t="shared" si="0"/>
        <v>9</v>
      </c>
      <c r="B18" s="372" t="s">
        <v>713</v>
      </c>
      <c r="C18" s="370" t="s">
        <v>55</v>
      </c>
      <c r="D18" s="373"/>
      <c r="E18" s="374"/>
      <c r="F18" s="374"/>
      <c r="G18" s="292"/>
      <c r="H18" s="291"/>
    </row>
    <row r="19" spans="1:8" ht="99.75" x14ac:dyDescent="0.2">
      <c r="A19" s="371">
        <f t="shared" si="0"/>
        <v>10</v>
      </c>
      <c r="B19" s="372" t="s">
        <v>616</v>
      </c>
      <c r="C19" s="370" t="s">
        <v>55</v>
      </c>
      <c r="D19" s="373">
        <v>1</v>
      </c>
      <c r="E19" s="374"/>
      <c r="F19" s="374">
        <f>D19*E19</f>
        <v>0</v>
      </c>
      <c r="G19" s="292"/>
      <c r="H19" s="291"/>
    </row>
    <row r="20" spans="1:8" ht="42.75" x14ac:dyDescent="0.2">
      <c r="A20" s="371">
        <f>A19+1</f>
        <v>11</v>
      </c>
      <c r="B20" s="372" t="s">
        <v>617</v>
      </c>
      <c r="C20" s="370" t="s">
        <v>55</v>
      </c>
      <c r="D20" s="373">
        <v>1</v>
      </c>
      <c r="E20" s="374"/>
      <c r="F20" s="374">
        <f t="shared" ref="F20:F29" si="2">D20*E20</f>
        <v>0</v>
      </c>
      <c r="G20" s="292"/>
      <c r="H20" s="291"/>
    </row>
    <row r="21" spans="1:8" ht="28.5" x14ac:dyDescent="0.2">
      <c r="A21" s="371">
        <f>11+1</f>
        <v>12</v>
      </c>
      <c r="B21" s="372" t="s">
        <v>618</v>
      </c>
      <c r="C21" s="370" t="s">
        <v>55</v>
      </c>
      <c r="D21" s="373">
        <v>3</v>
      </c>
      <c r="E21" s="374"/>
      <c r="F21" s="374">
        <f t="shared" si="2"/>
        <v>0</v>
      </c>
      <c r="G21" s="292"/>
      <c r="H21" s="291"/>
    </row>
    <row r="22" spans="1:8" x14ac:dyDescent="0.2">
      <c r="A22" s="371">
        <f t="shared" ref="A22:A79" si="3">A21+1</f>
        <v>13</v>
      </c>
      <c r="B22" s="372" t="s">
        <v>619</v>
      </c>
      <c r="C22" s="370" t="s">
        <v>55</v>
      </c>
      <c r="D22" s="373">
        <v>6</v>
      </c>
      <c r="E22" s="374"/>
      <c r="F22" s="374">
        <f t="shared" si="2"/>
        <v>0</v>
      </c>
      <c r="G22" s="292"/>
      <c r="H22" s="291"/>
    </row>
    <row r="23" spans="1:8" x14ac:dyDescent="0.2">
      <c r="A23" s="371">
        <f t="shared" si="3"/>
        <v>14</v>
      </c>
      <c r="B23" s="372" t="s">
        <v>620</v>
      </c>
      <c r="C23" s="370" t="s">
        <v>55</v>
      </c>
      <c r="D23" s="373">
        <v>3</v>
      </c>
      <c r="E23" s="374"/>
      <c r="F23" s="374">
        <f t="shared" si="2"/>
        <v>0</v>
      </c>
      <c r="G23" s="292"/>
      <c r="H23" s="291"/>
    </row>
    <row r="24" spans="1:8" x14ac:dyDescent="0.2">
      <c r="A24" s="371">
        <f t="shared" si="3"/>
        <v>15</v>
      </c>
      <c r="B24" s="372" t="s">
        <v>621</v>
      </c>
      <c r="C24" s="370" t="s">
        <v>55</v>
      </c>
      <c r="D24" s="373">
        <v>1</v>
      </c>
      <c r="E24" s="374"/>
      <c r="F24" s="374">
        <f t="shared" si="2"/>
        <v>0</v>
      </c>
      <c r="G24" s="292"/>
      <c r="H24" s="291"/>
    </row>
    <row r="25" spans="1:8" x14ac:dyDescent="0.2">
      <c r="A25" s="371">
        <f t="shared" si="3"/>
        <v>16</v>
      </c>
      <c r="B25" s="372" t="s">
        <v>606</v>
      </c>
      <c r="C25" s="370" t="s">
        <v>55</v>
      </c>
      <c r="D25" s="373">
        <v>1</v>
      </c>
      <c r="E25" s="374"/>
      <c r="F25" s="374">
        <f t="shared" si="2"/>
        <v>0</v>
      </c>
      <c r="G25" s="292"/>
      <c r="H25" s="291"/>
    </row>
    <row r="26" spans="1:8" ht="28.5" x14ac:dyDescent="0.2">
      <c r="A26" s="371">
        <f t="shared" si="3"/>
        <v>17</v>
      </c>
      <c r="B26" s="372" t="s">
        <v>622</v>
      </c>
      <c r="C26" s="370" t="s">
        <v>55</v>
      </c>
      <c r="D26" s="373">
        <v>1</v>
      </c>
      <c r="E26" s="374"/>
      <c r="F26" s="374">
        <f t="shared" si="2"/>
        <v>0</v>
      </c>
      <c r="G26" s="292"/>
      <c r="H26" s="291"/>
    </row>
    <row r="27" spans="1:8" x14ac:dyDescent="0.2">
      <c r="A27" s="371">
        <f t="shared" si="3"/>
        <v>18</v>
      </c>
      <c r="B27" s="372" t="s">
        <v>608</v>
      </c>
      <c r="C27" s="370" t="s">
        <v>20</v>
      </c>
      <c r="D27" s="373">
        <v>1</v>
      </c>
      <c r="E27" s="374"/>
      <c r="F27" s="374">
        <f t="shared" si="2"/>
        <v>0</v>
      </c>
      <c r="G27" s="292"/>
      <c r="H27" s="291"/>
    </row>
    <row r="28" spans="1:8" x14ac:dyDescent="0.2">
      <c r="A28" s="371">
        <f t="shared" si="3"/>
        <v>19</v>
      </c>
      <c r="B28" s="372" t="s">
        <v>609</v>
      </c>
      <c r="C28" s="370" t="s">
        <v>20</v>
      </c>
      <c r="D28" s="373">
        <v>1</v>
      </c>
      <c r="E28" s="374"/>
      <c r="F28" s="374">
        <f t="shared" si="2"/>
        <v>0</v>
      </c>
      <c r="G28" s="292"/>
      <c r="H28" s="291"/>
    </row>
    <row r="29" spans="1:8" s="342" customFormat="1" x14ac:dyDescent="0.2">
      <c r="A29" s="375">
        <f t="shared" si="3"/>
        <v>20</v>
      </c>
      <c r="B29" s="378" t="s">
        <v>623</v>
      </c>
      <c r="C29" s="379" t="s">
        <v>20</v>
      </c>
      <c r="D29" s="380">
        <v>1</v>
      </c>
      <c r="E29" s="376"/>
      <c r="F29" s="376">
        <f t="shared" si="2"/>
        <v>0</v>
      </c>
      <c r="G29" s="533">
        <f>SUM(F19:F28)</f>
        <v>0</v>
      </c>
      <c r="H29" s="362"/>
    </row>
    <row r="30" spans="1:8" ht="28.5" x14ac:dyDescent="0.2">
      <c r="A30" s="371">
        <f t="shared" si="3"/>
        <v>21</v>
      </c>
      <c r="B30" s="372" t="s">
        <v>714</v>
      </c>
      <c r="C30" s="370" t="s">
        <v>55</v>
      </c>
      <c r="D30" s="373"/>
      <c r="E30" s="374"/>
      <c r="F30" s="374"/>
      <c r="G30" s="292"/>
      <c r="H30" s="291"/>
    </row>
    <row r="31" spans="1:8" ht="99.75" x14ac:dyDescent="0.2">
      <c r="A31" s="371">
        <f t="shared" si="3"/>
        <v>22</v>
      </c>
      <c r="B31" s="372" t="s">
        <v>616</v>
      </c>
      <c r="C31" s="370" t="s">
        <v>55</v>
      </c>
      <c r="D31" s="373">
        <v>1</v>
      </c>
      <c r="E31" s="374"/>
      <c r="F31" s="374">
        <f>D31*E31</f>
        <v>0</v>
      </c>
      <c r="G31" s="292"/>
      <c r="H31" s="291"/>
    </row>
    <row r="32" spans="1:8" ht="42.75" x14ac:dyDescent="0.2">
      <c r="A32" s="371">
        <f t="shared" si="3"/>
        <v>23</v>
      </c>
      <c r="B32" s="372" t="s">
        <v>617</v>
      </c>
      <c r="C32" s="370" t="s">
        <v>55</v>
      </c>
      <c r="D32" s="373">
        <v>1</v>
      </c>
      <c r="E32" s="374"/>
      <c r="F32" s="374">
        <f t="shared" ref="F32:F40" si="4">D32*E32</f>
        <v>0</v>
      </c>
      <c r="G32" s="292"/>
      <c r="H32" s="291"/>
    </row>
    <row r="33" spans="1:8" ht="28.5" x14ac:dyDescent="0.2">
      <c r="A33" s="371">
        <f>23+1</f>
        <v>24</v>
      </c>
      <c r="B33" s="372" t="s">
        <v>618</v>
      </c>
      <c r="C33" s="370" t="s">
        <v>55</v>
      </c>
      <c r="D33" s="373">
        <v>3</v>
      </c>
      <c r="E33" s="374"/>
      <c r="F33" s="374">
        <f t="shared" si="4"/>
        <v>0</v>
      </c>
      <c r="G33" s="292"/>
      <c r="H33" s="291"/>
    </row>
    <row r="34" spans="1:8" x14ac:dyDescent="0.2">
      <c r="A34" s="371">
        <f t="shared" si="3"/>
        <v>25</v>
      </c>
      <c r="B34" s="372" t="s">
        <v>619</v>
      </c>
      <c r="C34" s="370" t="s">
        <v>55</v>
      </c>
      <c r="D34" s="373">
        <v>6</v>
      </c>
      <c r="E34" s="374"/>
      <c r="F34" s="374">
        <f t="shared" si="4"/>
        <v>0</v>
      </c>
      <c r="G34" s="292"/>
      <c r="H34" s="291"/>
    </row>
    <row r="35" spans="1:8" x14ac:dyDescent="0.2">
      <c r="A35" s="371">
        <f t="shared" si="3"/>
        <v>26</v>
      </c>
      <c r="B35" s="372" t="s">
        <v>620</v>
      </c>
      <c r="C35" s="370" t="s">
        <v>55</v>
      </c>
      <c r="D35" s="373">
        <v>3</v>
      </c>
      <c r="E35" s="374"/>
      <c r="F35" s="374">
        <f t="shared" si="4"/>
        <v>0</v>
      </c>
      <c r="G35" s="292"/>
      <c r="H35" s="291"/>
    </row>
    <row r="36" spans="1:8" x14ac:dyDescent="0.2">
      <c r="A36" s="371">
        <f t="shared" si="3"/>
        <v>27</v>
      </c>
      <c r="B36" s="372" t="s">
        <v>621</v>
      </c>
      <c r="C36" s="370" t="s">
        <v>55</v>
      </c>
      <c r="D36" s="373">
        <v>1</v>
      </c>
      <c r="E36" s="374"/>
      <c r="F36" s="374">
        <f t="shared" si="4"/>
        <v>0</v>
      </c>
      <c r="G36" s="292"/>
      <c r="H36" s="291"/>
    </row>
    <row r="37" spans="1:8" x14ac:dyDescent="0.2">
      <c r="A37" s="371">
        <f t="shared" si="3"/>
        <v>28</v>
      </c>
      <c r="B37" s="372" t="s">
        <v>606</v>
      </c>
      <c r="C37" s="370" t="s">
        <v>55</v>
      </c>
      <c r="D37" s="373">
        <v>1</v>
      </c>
      <c r="E37" s="374"/>
      <c r="F37" s="374">
        <f t="shared" si="4"/>
        <v>0</v>
      </c>
      <c r="G37" s="292"/>
      <c r="H37" s="291"/>
    </row>
    <row r="38" spans="1:8" ht="28.5" x14ac:dyDescent="0.2">
      <c r="A38" s="371">
        <f t="shared" si="3"/>
        <v>29</v>
      </c>
      <c r="B38" s="372" t="s">
        <v>622</v>
      </c>
      <c r="C38" s="370" t="s">
        <v>55</v>
      </c>
      <c r="D38" s="373">
        <v>1</v>
      </c>
      <c r="E38" s="374"/>
      <c r="F38" s="374">
        <f t="shared" si="4"/>
        <v>0</v>
      </c>
      <c r="G38" s="292"/>
      <c r="H38" s="291"/>
    </row>
    <row r="39" spans="1:8" x14ac:dyDescent="0.2">
      <c r="A39" s="371">
        <f t="shared" si="3"/>
        <v>30</v>
      </c>
      <c r="B39" s="372" t="s">
        <v>608</v>
      </c>
      <c r="C39" s="370" t="s">
        <v>20</v>
      </c>
      <c r="D39" s="373">
        <v>1</v>
      </c>
      <c r="E39" s="374"/>
      <c r="F39" s="374">
        <f t="shared" si="4"/>
        <v>0</v>
      </c>
      <c r="G39" s="292"/>
      <c r="H39" s="291"/>
    </row>
    <row r="40" spans="1:8" x14ac:dyDescent="0.2">
      <c r="A40" s="371">
        <f t="shared" si="3"/>
        <v>31</v>
      </c>
      <c r="B40" s="372" t="s">
        <v>609</v>
      </c>
      <c r="C40" s="370" t="s">
        <v>20</v>
      </c>
      <c r="D40" s="373">
        <v>1</v>
      </c>
      <c r="E40" s="374"/>
      <c r="F40" s="374">
        <f t="shared" si="4"/>
        <v>0</v>
      </c>
      <c r="G40" s="292"/>
      <c r="H40" s="291"/>
    </row>
    <row r="41" spans="1:8" s="342" customFormat="1" x14ac:dyDescent="0.2">
      <c r="A41" s="375">
        <f t="shared" si="3"/>
        <v>32</v>
      </c>
      <c r="B41" s="378" t="s">
        <v>624</v>
      </c>
      <c r="C41" s="379" t="s">
        <v>20</v>
      </c>
      <c r="D41" s="380">
        <v>1</v>
      </c>
      <c r="E41" s="376"/>
      <c r="F41" s="376"/>
      <c r="G41" s="533">
        <f>F31+F32+F33+F34+F35+F36+F37+F38+F39+F40</f>
        <v>0</v>
      </c>
      <c r="H41" s="362"/>
    </row>
    <row r="42" spans="1:8" ht="28.5" x14ac:dyDescent="0.2">
      <c r="A42" s="371">
        <f t="shared" si="3"/>
        <v>33</v>
      </c>
      <c r="B42" s="372" t="s">
        <v>715</v>
      </c>
      <c r="C42" s="370"/>
      <c r="D42" s="373"/>
      <c r="E42" s="374"/>
      <c r="F42" s="374"/>
      <c r="G42" s="292"/>
      <c r="H42" s="291"/>
    </row>
    <row r="43" spans="1:8" ht="99.75" x14ac:dyDescent="0.2">
      <c r="A43" s="371">
        <f t="shared" si="3"/>
        <v>34</v>
      </c>
      <c r="B43" s="372" t="s">
        <v>616</v>
      </c>
      <c r="C43" s="370" t="s">
        <v>55</v>
      </c>
      <c r="D43" s="373">
        <v>1</v>
      </c>
      <c r="E43" s="374"/>
      <c r="F43" s="374">
        <f>D43*E43</f>
        <v>0</v>
      </c>
      <c r="G43" s="292"/>
      <c r="H43" s="291"/>
    </row>
    <row r="44" spans="1:8" ht="42.75" x14ac:dyDescent="0.2">
      <c r="A44" s="371">
        <f t="shared" si="3"/>
        <v>35</v>
      </c>
      <c r="B44" s="372" t="s">
        <v>617</v>
      </c>
      <c r="C44" s="370" t="s">
        <v>55</v>
      </c>
      <c r="D44" s="373">
        <v>1</v>
      </c>
      <c r="E44" s="374"/>
      <c r="F44" s="374">
        <f t="shared" ref="F44:F52" si="5">D44*E44</f>
        <v>0</v>
      </c>
      <c r="G44" s="292"/>
      <c r="H44" s="291"/>
    </row>
    <row r="45" spans="1:8" ht="28.5" x14ac:dyDescent="0.2">
      <c r="A45" s="371">
        <f>35+1</f>
        <v>36</v>
      </c>
      <c r="B45" s="372" t="s">
        <v>618</v>
      </c>
      <c r="C45" s="370" t="s">
        <v>55</v>
      </c>
      <c r="D45" s="373">
        <v>3</v>
      </c>
      <c r="E45" s="374"/>
      <c r="F45" s="374">
        <f t="shared" si="5"/>
        <v>0</v>
      </c>
      <c r="G45" s="292"/>
      <c r="H45" s="291"/>
    </row>
    <row r="46" spans="1:8" x14ac:dyDescent="0.2">
      <c r="A46" s="371">
        <f t="shared" si="3"/>
        <v>37</v>
      </c>
      <c r="B46" s="372" t="s">
        <v>619</v>
      </c>
      <c r="C46" s="370" t="s">
        <v>55</v>
      </c>
      <c r="D46" s="373">
        <v>6</v>
      </c>
      <c r="E46" s="374"/>
      <c r="F46" s="374">
        <f t="shared" si="5"/>
        <v>0</v>
      </c>
      <c r="G46" s="292"/>
      <c r="H46" s="291"/>
    </row>
    <row r="47" spans="1:8" x14ac:dyDescent="0.2">
      <c r="A47" s="371">
        <f t="shared" si="3"/>
        <v>38</v>
      </c>
      <c r="B47" s="372" t="s">
        <v>620</v>
      </c>
      <c r="C47" s="370" t="s">
        <v>55</v>
      </c>
      <c r="D47" s="373">
        <v>3</v>
      </c>
      <c r="E47" s="374"/>
      <c r="F47" s="374">
        <f t="shared" si="5"/>
        <v>0</v>
      </c>
      <c r="G47" s="292"/>
      <c r="H47" s="291"/>
    </row>
    <row r="48" spans="1:8" x14ac:dyDescent="0.2">
      <c r="A48" s="371">
        <f t="shared" si="3"/>
        <v>39</v>
      </c>
      <c r="B48" s="372" t="s">
        <v>621</v>
      </c>
      <c r="C48" s="370" t="s">
        <v>55</v>
      </c>
      <c r="D48" s="373">
        <v>1</v>
      </c>
      <c r="E48" s="374"/>
      <c r="F48" s="374">
        <f t="shared" si="5"/>
        <v>0</v>
      </c>
      <c r="G48" s="292"/>
      <c r="H48" s="291"/>
    </row>
    <row r="49" spans="1:8" x14ac:dyDescent="0.2">
      <c r="A49" s="371">
        <f t="shared" si="3"/>
        <v>40</v>
      </c>
      <c r="B49" s="372" t="s">
        <v>606</v>
      </c>
      <c r="C49" s="370" t="s">
        <v>55</v>
      </c>
      <c r="D49" s="373">
        <v>1</v>
      </c>
      <c r="E49" s="374"/>
      <c r="F49" s="374">
        <f t="shared" si="5"/>
        <v>0</v>
      </c>
      <c r="G49" s="292"/>
      <c r="H49" s="291"/>
    </row>
    <row r="50" spans="1:8" ht="28.5" x14ac:dyDescent="0.2">
      <c r="A50" s="371">
        <f t="shared" si="3"/>
        <v>41</v>
      </c>
      <c r="B50" s="372" t="s">
        <v>622</v>
      </c>
      <c r="C50" s="370" t="s">
        <v>55</v>
      </c>
      <c r="D50" s="373">
        <v>1</v>
      </c>
      <c r="E50" s="374"/>
      <c r="F50" s="374">
        <f t="shared" si="5"/>
        <v>0</v>
      </c>
      <c r="G50" s="292"/>
      <c r="H50" s="291"/>
    </row>
    <row r="51" spans="1:8" x14ac:dyDescent="0.2">
      <c r="A51" s="371">
        <f t="shared" si="3"/>
        <v>42</v>
      </c>
      <c r="B51" s="372" t="s">
        <v>608</v>
      </c>
      <c r="C51" s="370" t="s">
        <v>20</v>
      </c>
      <c r="D51" s="373">
        <v>1</v>
      </c>
      <c r="E51" s="374"/>
      <c r="F51" s="374">
        <f t="shared" si="5"/>
        <v>0</v>
      </c>
      <c r="G51" s="292"/>
      <c r="H51" s="291"/>
    </row>
    <row r="52" spans="1:8" x14ac:dyDescent="0.2">
      <c r="A52" s="371">
        <f t="shared" si="3"/>
        <v>43</v>
      </c>
      <c r="B52" s="372" t="s">
        <v>609</v>
      </c>
      <c r="C52" s="370" t="s">
        <v>20</v>
      </c>
      <c r="D52" s="373">
        <v>1</v>
      </c>
      <c r="E52" s="374"/>
      <c r="F52" s="374">
        <f t="shared" si="5"/>
        <v>0</v>
      </c>
      <c r="G52" s="292"/>
      <c r="H52" s="291"/>
    </row>
    <row r="53" spans="1:8" s="342" customFormat="1" x14ac:dyDescent="0.2">
      <c r="A53" s="375">
        <f t="shared" si="3"/>
        <v>44</v>
      </c>
      <c r="B53" s="378" t="s">
        <v>625</v>
      </c>
      <c r="C53" s="379" t="s">
        <v>20</v>
      </c>
      <c r="D53" s="380">
        <v>1</v>
      </c>
      <c r="E53" s="376"/>
      <c r="F53" s="376"/>
      <c r="G53" s="533">
        <f>SUM(F43:F52)</f>
        <v>0</v>
      </c>
      <c r="H53" s="362"/>
    </row>
    <row r="54" spans="1:8" x14ac:dyDescent="0.2">
      <c r="A54" s="371">
        <f t="shared" si="3"/>
        <v>45</v>
      </c>
      <c r="B54" s="293"/>
      <c r="C54" s="370"/>
      <c r="D54" s="373"/>
      <c r="E54" s="374"/>
      <c r="F54" s="374"/>
      <c r="G54" s="292"/>
      <c r="H54" s="291"/>
    </row>
    <row r="55" spans="1:8" ht="28.5" x14ac:dyDescent="0.2">
      <c r="A55" s="371">
        <f t="shared" si="3"/>
        <v>46</v>
      </c>
      <c r="B55" s="372" t="s">
        <v>716</v>
      </c>
      <c r="C55" s="370"/>
      <c r="D55" s="373"/>
      <c r="E55" s="374"/>
      <c r="F55" s="374"/>
      <c r="G55" s="292"/>
      <c r="H55" s="291"/>
    </row>
    <row r="56" spans="1:8" ht="99.75" x14ac:dyDescent="0.2">
      <c r="A56" s="371">
        <f t="shared" si="3"/>
        <v>47</v>
      </c>
      <c r="B56" s="372" t="s">
        <v>616</v>
      </c>
      <c r="C56" s="370" t="s">
        <v>55</v>
      </c>
      <c r="D56" s="373">
        <v>1</v>
      </c>
      <c r="E56" s="374"/>
      <c r="F56" s="6">
        <f>D56*E56</f>
        <v>0</v>
      </c>
      <c r="G56" s="292"/>
      <c r="H56" s="291"/>
    </row>
    <row r="57" spans="1:8" ht="42.75" x14ac:dyDescent="0.2">
      <c r="A57" s="371">
        <f t="shared" si="3"/>
        <v>48</v>
      </c>
      <c r="B57" s="372" t="s">
        <v>617</v>
      </c>
      <c r="C57" s="370" t="s">
        <v>55</v>
      </c>
      <c r="D57" s="373">
        <v>1</v>
      </c>
      <c r="E57" s="374"/>
      <c r="F57" s="6">
        <f t="shared" ref="F57:F65" si="6">D57*E57</f>
        <v>0</v>
      </c>
      <c r="G57" s="292"/>
      <c r="H57" s="291"/>
    </row>
    <row r="58" spans="1:8" ht="28.5" x14ac:dyDescent="0.2">
      <c r="A58" s="371">
        <f>48+1</f>
        <v>49</v>
      </c>
      <c r="B58" s="372" t="s">
        <v>618</v>
      </c>
      <c r="C58" s="370" t="s">
        <v>55</v>
      </c>
      <c r="D58" s="373">
        <v>3</v>
      </c>
      <c r="E58" s="374"/>
      <c r="F58" s="6">
        <f t="shared" si="6"/>
        <v>0</v>
      </c>
      <c r="G58" s="292"/>
      <c r="H58" s="291"/>
    </row>
    <row r="59" spans="1:8" x14ac:dyDescent="0.2">
      <c r="A59" s="371">
        <f t="shared" si="3"/>
        <v>50</v>
      </c>
      <c r="B59" s="372" t="s">
        <v>619</v>
      </c>
      <c r="C59" s="370" t="s">
        <v>55</v>
      </c>
      <c r="D59" s="373">
        <v>6</v>
      </c>
      <c r="E59" s="374"/>
      <c r="F59" s="6">
        <f t="shared" si="6"/>
        <v>0</v>
      </c>
      <c r="G59" s="292"/>
      <c r="H59" s="291"/>
    </row>
    <row r="60" spans="1:8" x14ac:dyDescent="0.2">
      <c r="A60" s="371">
        <f t="shared" si="3"/>
        <v>51</v>
      </c>
      <c r="B60" s="372" t="s">
        <v>620</v>
      </c>
      <c r="C60" s="370" t="s">
        <v>55</v>
      </c>
      <c r="D60" s="373">
        <v>3</v>
      </c>
      <c r="E60" s="374"/>
      <c r="F60" s="6">
        <f t="shared" si="6"/>
        <v>0</v>
      </c>
      <c r="G60" s="292"/>
      <c r="H60" s="291"/>
    </row>
    <row r="61" spans="1:8" x14ac:dyDescent="0.2">
      <c r="A61" s="371">
        <f t="shared" si="3"/>
        <v>52</v>
      </c>
      <c r="B61" s="372" t="s">
        <v>621</v>
      </c>
      <c r="C61" s="370" t="s">
        <v>55</v>
      </c>
      <c r="D61" s="373">
        <v>1</v>
      </c>
      <c r="E61" s="374"/>
      <c r="F61" s="6">
        <f t="shared" si="6"/>
        <v>0</v>
      </c>
      <c r="G61" s="292"/>
      <c r="H61" s="291"/>
    </row>
    <row r="62" spans="1:8" x14ac:dyDescent="0.2">
      <c r="A62" s="371">
        <f t="shared" si="3"/>
        <v>53</v>
      </c>
      <c r="B62" s="372" t="s">
        <v>606</v>
      </c>
      <c r="C62" s="370" t="s">
        <v>55</v>
      </c>
      <c r="D62" s="373">
        <v>1</v>
      </c>
      <c r="E62" s="374"/>
      <c r="F62" s="6">
        <f t="shared" si="6"/>
        <v>0</v>
      </c>
      <c r="G62" s="292"/>
      <c r="H62" s="291"/>
    </row>
    <row r="63" spans="1:8" ht="28.5" x14ac:dyDescent="0.2">
      <c r="A63" s="371">
        <f t="shared" si="3"/>
        <v>54</v>
      </c>
      <c r="B63" s="372" t="s">
        <v>622</v>
      </c>
      <c r="C63" s="370" t="s">
        <v>55</v>
      </c>
      <c r="D63" s="373">
        <v>1</v>
      </c>
      <c r="E63" s="374"/>
      <c r="F63" s="6">
        <f t="shared" si="6"/>
        <v>0</v>
      </c>
      <c r="G63" s="292"/>
      <c r="H63" s="291"/>
    </row>
    <row r="64" spans="1:8" x14ac:dyDescent="0.2">
      <c r="A64" s="371">
        <f t="shared" si="3"/>
        <v>55</v>
      </c>
      <c r="B64" s="372" t="s">
        <v>608</v>
      </c>
      <c r="C64" s="370" t="s">
        <v>20</v>
      </c>
      <c r="D64" s="373">
        <v>1</v>
      </c>
      <c r="E64" s="374"/>
      <c r="F64" s="6">
        <f t="shared" si="6"/>
        <v>0</v>
      </c>
      <c r="G64" s="292"/>
      <c r="H64" s="291"/>
    </row>
    <row r="65" spans="1:8" x14ac:dyDescent="0.2">
      <c r="A65" s="371">
        <f t="shared" si="3"/>
        <v>56</v>
      </c>
      <c r="B65" s="372" t="s">
        <v>609</v>
      </c>
      <c r="C65" s="370" t="s">
        <v>20</v>
      </c>
      <c r="D65" s="373">
        <v>1</v>
      </c>
      <c r="E65" s="374"/>
      <c r="F65" s="6">
        <f t="shared" si="6"/>
        <v>0</v>
      </c>
      <c r="G65" s="292"/>
      <c r="H65" s="291"/>
    </row>
    <row r="66" spans="1:8" s="342" customFormat="1" x14ac:dyDescent="0.2">
      <c r="A66" s="375">
        <f t="shared" si="3"/>
        <v>57</v>
      </c>
      <c r="B66" s="378" t="s">
        <v>626</v>
      </c>
      <c r="C66" s="379" t="s">
        <v>20</v>
      </c>
      <c r="D66" s="380">
        <v>1</v>
      </c>
      <c r="E66" s="376"/>
      <c r="F66" s="376"/>
      <c r="G66" s="533">
        <f>F56+F57+F58+F59+F60+F61+F62+F63+F64+F65</f>
        <v>0</v>
      </c>
      <c r="H66" s="362"/>
    </row>
    <row r="67" spans="1:8" ht="28.5" x14ac:dyDescent="0.2">
      <c r="A67" s="371">
        <f t="shared" si="3"/>
        <v>58</v>
      </c>
      <c r="B67" s="372" t="s">
        <v>717</v>
      </c>
      <c r="C67" s="370"/>
      <c r="D67" s="373"/>
      <c r="E67" s="374"/>
      <c r="F67" s="374"/>
      <c r="G67" s="292"/>
      <c r="H67" s="291"/>
    </row>
    <row r="68" spans="1:8" ht="99.75" x14ac:dyDescent="0.2">
      <c r="A68" s="371">
        <f t="shared" si="3"/>
        <v>59</v>
      </c>
      <c r="B68" s="372" t="s">
        <v>616</v>
      </c>
      <c r="C68" s="370" t="s">
        <v>55</v>
      </c>
      <c r="D68" s="373">
        <v>1</v>
      </c>
      <c r="E68" s="374"/>
      <c r="F68" s="374">
        <f>D68*E68</f>
        <v>0</v>
      </c>
      <c r="G68" s="292"/>
      <c r="H68" s="291"/>
    </row>
    <row r="69" spans="1:8" ht="42.75" x14ac:dyDescent="0.2">
      <c r="A69" s="371">
        <f t="shared" si="3"/>
        <v>60</v>
      </c>
      <c r="B69" s="372" t="s">
        <v>617</v>
      </c>
      <c r="C69" s="370" t="s">
        <v>55</v>
      </c>
      <c r="D69" s="373">
        <v>1</v>
      </c>
      <c r="E69" s="374"/>
      <c r="F69" s="374">
        <f t="shared" ref="F69:F77" si="7">D69*E69</f>
        <v>0</v>
      </c>
      <c r="G69" s="292"/>
      <c r="H69" s="291"/>
    </row>
    <row r="70" spans="1:8" ht="28.5" x14ac:dyDescent="0.2">
      <c r="A70" s="371">
        <f>61+1</f>
        <v>62</v>
      </c>
      <c r="B70" s="372" t="s">
        <v>618</v>
      </c>
      <c r="C70" s="370" t="s">
        <v>55</v>
      </c>
      <c r="D70" s="373">
        <v>3</v>
      </c>
      <c r="E70" s="374"/>
      <c r="F70" s="374">
        <f t="shared" si="7"/>
        <v>0</v>
      </c>
      <c r="G70" s="292"/>
      <c r="H70" s="291"/>
    </row>
    <row r="71" spans="1:8" x14ac:dyDescent="0.2">
      <c r="A71" s="371">
        <f t="shared" si="3"/>
        <v>63</v>
      </c>
      <c r="B71" s="372" t="s">
        <v>619</v>
      </c>
      <c r="C71" s="370" t="s">
        <v>55</v>
      </c>
      <c r="D71" s="373">
        <v>6</v>
      </c>
      <c r="E71" s="374"/>
      <c r="F71" s="374">
        <f t="shared" si="7"/>
        <v>0</v>
      </c>
      <c r="G71" s="292"/>
      <c r="H71" s="291"/>
    </row>
    <row r="72" spans="1:8" x14ac:dyDescent="0.2">
      <c r="A72" s="371">
        <f t="shared" si="3"/>
        <v>64</v>
      </c>
      <c r="B72" s="372" t="s">
        <v>620</v>
      </c>
      <c r="C72" s="370" t="s">
        <v>55</v>
      </c>
      <c r="D72" s="373">
        <v>3</v>
      </c>
      <c r="E72" s="374"/>
      <c r="F72" s="374">
        <f t="shared" si="7"/>
        <v>0</v>
      </c>
      <c r="G72" s="292"/>
      <c r="H72" s="291"/>
    </row>
    <row r="73" spans="1:8" x14ac:dyDescent="0.2">
      <c r="A73" s="371">
        <f t="shared" si="3"/>
        <v>65</v>
      </c>
      <c r="B73" s="372" t="s">
        <v>621</v>
      </c>
      <c r="C73" s="370" t="s">
        <v>55</v>
      </c>
      <c r="D73" s="373">
        <v>1</v>
      </c>
      <c r="E73" s="374"/>
      <c r="F73" s="374">
        <f t="shared" si="7"/>
        <v>0</v>
      </c>
      <c r="G73" s="292"/>
      <c r="H73" s="291"/>
    </row>
    <row r="74" spans="1:8" x14ac:dyDescent="0.2">
      <c r="A74" s="371">
        <f t="shared" si="3"/>
        <v>66</v>
      </c>
      <c r="B74" s="372" t="s">
        <v>606</v>
      </c>
      <c r="C74" s="370" t="s">
        <v>55</v>
      </c>
      <c r="D74" s="373">
        <v>1</v>
      </c>
      <c r="E74" s="374"/>
      <c r="F74" s="374">
        <f t="shared" si="7"/>
        <v>0</v>
      </c>
      <c r="G74" s="292"/>
      <c r="H74" s="291"/>
    </row>
    <row r="75" spans="1:8" ht="28.5" x14ac:dyDescent="0.2">
      <c r="A75" s="371">
        <f t="shared" si="3"/>
        <v>67</v>
      </c>
      <c r="B75" s="372" t="s">
        <v>622</v>
      </c>
      <c r="C75" s="370" t="s">
        <v>55</v>
      </c>
      <c r="D75" s="373">
        <v>1</v>
      </c>
      <c r="E75" s="374"/>
      <c r="F75" s="374">
        <f t="shared" si="7"/>
        <v>0</v>
      </c>
      <c r="G75" s="292"/>
      <c r="H75" s="291"/>
    </row>
    <row r="76" spans="1:8" x14ac:dyDescent="0.2">
      <c r="A76" s="371">
        <f t="shared" si="3"/>
        <v>68</v>
      </c>
      <c r="B76" s="372" t="s">
        <v>608</v>
      </c>
      <c r="C76" s="370" t="s">
        <v>20</v>
      </c>
      <c r="D76" s="373">
        <v>1</v>
      </c>
      <c r="E76" s="374"/>
      <c r="F76" s="374">
        <f t="shared" si="7"/>
        <v>0</v>
      </c>
      <c r="G76" s="292"/>
      <c r="H76" s="291"/>
    </row>
    <row r="77" spans="1:8" x14ac:dyDescent="0.2">
      <c r="A77" s="371">
        <f t="shared" si="3"/>
        <v>69</v>
      </c>
      <c r="B77" s="372" t="s">
        <v>609</v>
      </c>
      <c r="C77" s="370" t="s">
        <v>20</v>
      </c>
      <c r="D77" s="373">
        <v>1</v>
      </c>
      <c r="E77" s="374"/>
      <c r="F77" s="374">
        <f t="shared" si="7"/>
        <v>0</v>
      </c>
      <c r="G77" s="292"/>
      <c r="H77" s="291"/>
    </row>
    <row r="78" spans="1:8" s="342" customFormat="1" x14ac:dyDescent="0.2">
      <c r="A78" s="375">
        <f t="shared" si="3"/>
        <v>70</v>
      </c>
      <c r="B78" s="378" t="s">
        <v>627</v>
      </c>
      <c r="C78" s="379" t="s">
        <v>20</v>
      </c>
      <c r="D78" s="380">
        <v>1</v>
      </c>
      <c r="E78" s="376"/>
      <c r="F78" s="376"/>
      <c r="G78" s="533">
        <f>SUM(F68:F77)</f>
        <v>0</v>
      </c>
      <c r="H78" s="362"/>
    </row>
    <row r="79" spans="1:8" x14ac:dyDescent="0.2">
      <c r="A79" s="371">
        <f t="shared" si="3"/>
        <v>71</v>
      </c>
      <c r="B79" s="293"/>
      <c r="C79" s="370"/>
      <c r="D79" s="373"/>
      <c r="E79" s="374"/>
      <c r="F79" s="374"/>
      <c r="G79" s="292"/>
      <c r="H79" s="291"/>
    </row>
    <row r="80" spans="1:8" ht="28.5" x14ac:dyDescent="0.2">
      <c r="A80" s="371">
        <f t="shared" ref="A80:A106" si="8">A79+1</f>
        <v>72</v>
      </c>
      <c r="B80" s="372" t="s">
        <v>718</v>
      </c>
      <c r="C80" s="370" t="s">
        <v>55</v>
      </c>
      <c r="D80" s="373"/>
      <c r="E80" s="374"/>
      <c r="F80" s="374"/>
      <c r="G80" s="292"/>
      <c r="H80" s="291"/>
    </row>
    <row r="81" spans="1:8" ht="99.75" x14ac:dyDescent="0.2">
      <c r="A81" s="371">
        <f t="shared" si="8"/>
        <v>73</v>
      </c>
      <c r="B81" s="372" t="s">
        <v>616</v>
      </c>
      <c r="C81" s="370" t="s">
        <v>55</v>
      </c>
      <c r="D81" s="373">
        <v>1</v>
      </c>
      <c r="E81" s="374"/>
      <c r="F81" s="374">
        <f>D81*E81</f>
        <v>0</v>
      </c>
      <c r="G81" s="292"/>
      <c r="H81" s="291"/>
    </row>
    <row r="82" spans="1:8" ht="42.75" x14ac:dyDescent="0.2">
      <c r="A82" s="371">
        <f t="shared" si="8"/>
        <v>74</v>
      </c>
      <c r="B82" s="372" t="s">
        <v>617</v>
      </c>
      <c r="C82" s="370" t="s">
        <v>55</v>
      </c>
      <c r="D82" s="373">
        <v>1</v>
      </c>
      <c r="E82" s="374"/>
      <c r="F82" s="374">
        <f t="shared" ref="F82:F90" si="9">D82*E82</f>
        <v>0</v>
      </c>
      <c r="G82" s="292"/>
      <c r="H82" s="291"/>
    </row>
    <row r="83" spans="1:8" ht="28.5" x14ac:dyDescent="0.2">
      <c r="A83" s="371">
        <f>74+1</f>
        <v>75</v>
      </c>
      <c r="B83" s="372" t="s">
        <v>618</v>
      </c>
      <c r="C83" s="370" t="s">
        <v>55</v>
      </c>
      <c r="D83" s="373">
        <v>3</v>
      </c>
      <c r="E83" s="374"/>
      <c r="F83" s="374">
        <f t="shared" si="9"/>
        <v>0</v>
      </c>
      <c r="G83" s="292"/>
      <c r="H83" s="291"/>
    </row>
    <row r="84" spans="1:8" x14ac:dyDescent="0.2">
      <c r="A84" s="371">
        <f t="shared" si="8"/>
        <v>76</v>
      </c>
      <c r="B84" s="372" t="s">
        <v>619</v>
      </c>
      <c r="C84" s="370" t="s">
        <v>55</v>
      </c>
      <c r="D84" s="373">
        <v>6</v>
      </c>
      <c r="E84" s="374"/>
      <c r="F84" s="374">
        <f t="shared" si="9"/>
        <v>0</v>
      </c>
      <c r="G84" s="292"/>
      <c r="H84" s="291"/>
    </row>
    <row r="85" spans="1:8" x14ac:dyDescent="0.2">
      <c r="A85" s="371">
        <f t="shared" si="8"/>
        <v>77</v>
      </c>
      <c r="B85" s="372" t="s">
        <v>620</v>
      </c>
      <c r="C85" s="370" t="s">
        <v>55</v>
      </c>
      <c r="D85" s="373">
        <v>3</v>
      </c>
      <c r="E85" s="374"/>
      <c r="F85" s="374">
        <f t="shared" si="9"/>
        <v>0</v>
      </c>
      <c r="G85" s="292"/>
      <c r="H85" s="291"/>
    </row>
    <row r="86" spans="1:8" x14ac:dyDescent="0.2">
      <c r="A86" s="371">
        <f t="shared" si="8"/>
        <v>78</v>
      </c>
      <c r="B86" s="372" t="s">
        <v>621</v>
      </c>
      <c r="C86" s="370" t="s">
        <v>55</v>
      </c>
      <c r="D86" s="373">
        <v>1</v>
      </c>
      <c r="E86" s="374"/>
      <c r="F86" s="374">
        <f t="shared" si="9"/>
        <v>0</v>
      </c>
      <c r="G86" s="292"/>
      <c r="H86" s="291"/>
    </row>
    <row r="87" spans="1:8" x14ac:dyDescent="0.2">
      <c r="A87" s="371">
        <f t="shared" si="8"/>
        <v>79</v>
      </c>
      <c r="B87" s="372" t="s">
        <v>606</v>
      </c>
      <c r="C87" s="370" t="s">
        <v>55</v>
      </c>
      <c r="D87" s="373">
        <v>1</v>
      </c>
      <c r="E87" s="374"/>
      <c r="F87" s="374">
        <f t="shared" si="9"/>
        <v>0</v>
      </c>
      <c r="G87" s="292"/>
      <c r="H87" s="291"/>
    </row>
    <row r="88" spans="1:8" ht="28.5" x14ac:dyDescent="0.2">
      <c r="A88" s="371">
        <f t="shared" si="8"/>
        <v>80</v>
      </c>
      <c r="B88" s="372" t="s">
        <v>622</v>
      </c>
      <c r="C88" s="370" t="s">
        <v>55</v>
      </c>
      <c r="D88" s="373">
        <v>1</v>
      </c>
      <c r="E88" s="374"/>
      <c r="F88" s="374">
        <f t="shared" si="9"/>
        <v>0</v>
      </c>
      <c r="G88" s="292"/>
      <c r="H88" s="291"/>
    </row>
    <row r="89" spans="1:8" x14ac:dyDescent="0.2">
      <c r="A89" s="371">
        <f t="shared" si="8"/>
        <v>81</v>
      </c>
      <c r="B89" s="372" t="s">
        <v>608</v>
      </c>
      <c r="C89" s="370" t="s">
        <v>20</v>
      </c>
      <c r="D89" s="373">
        <v>1</v>
      </c>
      <c r="E89" s="374"/>
      <c r="F89" s="374">
        <f t="shared" si="9"/>
        <v>0</v>
      </c>
      <c r="G89" s="292"/>
      <c r="H89" s="291"/>
    </row>
    <row r="90" spans="1:8" x14ac:dyDescent="0.2">
      <c r="A90" s="371">
        <f t="shared" si="8"/>
        <v>82</v>
      </c>
      <c r="B90" s="372" t="s">
        <v>609</v>
      </c>
      <c r="C90" s="370" t="s">
        <v>20</v>
      </c>
      <c r="D90" s="373">
        <v>1</v>
      </c>
      <c r="E90" s="374"/>
      <c r="F90" s="374">
        <f t="shared" si="9"/>
        <v>0</v>
      </c>
      <c r="G90" s="292"/>
      <c r="H90" s="291"/>
    </row>
    <row r="91" spans="1:8" s="342" customFormat="1" x14ac:dyDescent="0.2">
      <c r="A91" s="375">
        <f t="shared" si="8"/>
        <v>83</v>
      </c>
      <c r="B91" s="378" t="s">
        <v>628</v>
      </c>
      <c r="C91" s="379" t="s">
        <v>20</v>
      </c>
      <c r="D91" s="380">
        <v>1</v>
      </c>
      <c r="E91" s="376"/>
      <c r="F91" s="376"/>
      <c r="G91" s="533">
        <f>SUM(F81:F90)</f>
        <v>0</v>
      </c>
      <c r="H91" s="362"/>
    </row>
    <row r="92" spans="1:8" x14ac:dyDescent="0.2">
      <c r="A92" s="371">
        <f t="shared" si="8"/>
        <v>84</v>
      </c>
      <c r="B92" s="293"/>
      <c r="C92" s="370"/>
      <c r="D92" s="373"/>
      <c r="E92" s="374"/>
      <c r="F92" s="374"/>
      <c r="G92" s="292"/>
      <c r="H92" s="291"/>
    </row>
    <row r="93" spans="1:8" ht="28.5" x14ac:dyDescent="0.2">
      <c r="A93" s="371">
        <f t="shared" si="8"/>
        <v>85</v>
      </c>
      <c r="B93" s="372" t="s">
        <v>719</v>
      </c>
      <c r="C93" s="370"/>
      <c r="D93" s="373"/>
      <c r="E93" s="374"/>
      <c r="F93" s="374"/>
      <c r="G93" s="292"/>
      <c r="H93" s="291"/>
    </row>
    <row r="94" spans="1:8" ht="99.75" x14ac:dyDescent="0.2">
      <c r="A94" s="371">
        <f t="shared" si="8"/>
        <v>86</v>
      </c>
      <c r="B94" s="372" t="s">
        <v>616</v>
      </c>
      <c r="C94" s="370" t="s">
        <v>55</v>
      </c>
      <c r="D94" s="373">
        <v>1</v>
      </c>
      <c r="E94" s="374"/>
      <c r="F94" s="374">
        <f>D94*E94</f>
        <v>0</v>
      </c>
      <c r="G94" s="292"/>
      <c r="H94" s="291"/>
    </row>
    <row r="95" spans="1:8" ht="42.75" x14ac:dyDescent="0.2">
      <c r="A95" s="371">
        <f t="shared" si="8"/>
        <v>87</v>
      </c>
      <c r="B95" s="372" t="s">
        <v>617</v>
      </c>
      <c r="C95" s="370" t="s">
        <v>55</v>
      </c>
      <c r="D95" s="373">
        <v>1</v>
      </c>
      <c r="E95" s="374"/>
      <c r="F95" s="374">
        <f t="shared" ref="F95:F103" si="10">D95*E95</f>
        <v>0</v>
      </c>
      <c r="G95" s="292"/>
      <c r="H95" s="291"/>
    </row>
    <row r="96" spans="1:8" ht="28.5" x14ac:dyDescent="0.2">
      <c r="A96" s="371">
        <f>87+1</f>
        <v>88</v>
      </c>
      <c r="B96" s="372" t="s">
        <v>618</v>
      </c>
      <c r="C96" s="370" t="s">
        <v>55</v>
      </c>
      <c r="D96" s="373">
        <v>3</v>
      </c>
      <c r="E96" s="374"/>
      <c r="F96" s="374">
        <f t="shared" si="10"/>
        <v>0</v>
      </c>
      <c r="G96" s="292"/>
      <c r="H96" s="291"/>
    </row>
    <row r="97" spans="1:8" x14ac:dyDescent="0.2">
      <c r="A97" s="371">
        <f t="shared" si="8"/>
        <v>89</v>
      </c>
      <c r="B97" s="372" t="s">
        <v>619</v>
      </c>
      <c r="C97" s="370" t="s">
        <v>55</v>
      </c>
      <c r="D97" s="373">
        <v>6</v>
      </c>
      <c r="E97" s="374"/>
      <c r="F97" s="374">
        <f t="shared" si="10"/>
        <v>0</v>
      </c>
      <c r="G97" s="292"/>
      <c r="H97" s="291"/>
    </row>
    <row r="98" spans="1:8" x14ac:dyDescent="0.2">
      <c r="A98" s="371">
        <f t="shared" si="8"/>
        <v>90</v>
      </c>
      <c r="B98" s="372" t="s">
        <v>620</v>
      </c>
      <c r="C98" s="370" t="s">
        <v>55</v>
      </c>
      <c r="D98" s="373">
        <v>3</v>
      </c>
      <c r="E98" s="374"/>
      <c r="F98" s="374">
        <f t="shared" si="10"/>
        <v>0</v>
      </c>
      <c r="G98" s="292"/>
      <c r="H98" s="291"/>
    </row>
    <row r="99" spans="1:8" x14ac:dyDescent="0.2">
      <c r="A99" s="371">
        <f t="shared" si="8"/>
        <v>91</v>
      </c>
      <c r="B99" s="372" t="s">
        <v>621</v>
      </c>
      <c r="C99" s="370" t="s">
        <v>55</v>
      </c>
      <c r="D99" s="373">
        <v>1</v>
      </c>
      <c r="E99" s="374"/>
      <c r="F99" s="374">
        <f t="shared" si="10"/>
        <v>0</v>
      </c>
      <c r="G99" s="292"/>
      <c r="H99" s="291"/>
    </row>
    <row r="100" spans="1:8" x14ac:dyDescent="0.2">
      <c r="A100" s="371">
        <f t="shared" si="8"/>
        <v>92</v>
      </c>
      <c r="B100" s="372" t="s">
        <v>606</v>
      </c>
      <c r="C100" s="370" t="s">
        <v>55</v>
      </c>
      <c r="D100" s="373">
        <v>1</v>
      </c>
      <c r="E100" s="374"/>
      <c r="F100" s="374">
        <f t="shared" si="10"/>
        <v>0</v>
      </c>
      <c r="G100" s="292"/>
      <c r="H100" s="291"/>
    </row>
    <row r="101" spans="1:8" ht="28.5" x14ac:dyDescent="0.2">
      <c r="A101" s="371">
        <f t="shared" si="8"/>
        <v>93</v>
      </c>
      <c r="B101" s="372" t="s">
        <v>622</v>
      </c>
      <c r="C101" s="370" t="s">
        <v>55</v>
      </c>
      <c r="D101" s="373">
        <v>1</v>
      </c>
      <c r="E101" s="374"/>
      <c r="F101" s="374">
        <f t="shared" si="10"/>
        <v>0</v>
      </c>
      <c r="G101" s="292"/>
      <c r="H101" s="291"/>
    </row>
    <row r="102" spans="1:8" x14ac:dyDescent="0.2">
      <c r="A102" s="371">
        <f t="shared" si="8"/>
        <v>94</v>
      </c>
      <c r="B102" s="372" t="s">
        <v>608</v>
      </c>
      <c r="C102" s="370" t="s">
        <v>20</v>
      </c>
      <c r="D102" s="373">
        <v>1</v>
      </c>
      <c r="E102" s="374"/>
      <c r="F102" s="374">
        <f t="shared" si="10"/>
        <v>0</v>
      </c>
      <c r="G102" s="292"/>
      <c r="H102" s="291"/>
    </row>
    <row r="103" spans="1:8" x14ac:dyDescent="0.2">
      <c r="A103" s="371">
        <f t="shared" si="8"/>
        <v>95</v>
      </c>
      <c r="B103" s="372" t="s">
        <v>609</v>
      </c>
      <c r="C103" s="370" t="s">
        <v>20</v>
      </c>
      <c r="D103" s="373">
        <v>1</v>
      </c>
      <c r="E103" s="374"/>
      <c r="F103" s="374">
        <f t="shared" si="10"/>
        <v>0</v>
      </c>
      <c r="G103" s="292"/>
      <c r="H103" s="291"/>
    </row>
    <row r="104" spans="1:8" s="342" customFormat="1" x14ac:dyDescent="0.2">
      <c r="A104" s="375">
        <f t="shared" si="8"/>
        <v>96</v>
      </c>
      <c r="B104" s="378" t="s">
        <v>629</v>
      </c>
      <c r="C104" s="379" t="s">
        <v>20</v>
      </c>
      <c r="D104" s="380">
        <v>1</v>
      </c>
      <c r="E104" s="376"/>
      <c r="F104" s="376"/>
      <c r="G104" s="533">
        <f>SUM(F94:F103)</f>
        <v>0</v>
      </c>
      <c r="H104" s="362"/>
    </row>
    <row r="105" spans="1:8" x14ac:dyDescent="0.2">
      <c r="A105" s="371">
        <f t="shared" si="8"/>
        <v>97</v>
      </c>
      <c r="B105" s="293"/>
      <c r="C105" s="370"/>
      <c r="D105" s="373"/>
      <c r="E105" s="374"/>
      <c r="F105" s="374"/>
      <c r="G105" s="292"/>
      <c r="H105" s="291"/>
    </row>
    <row r="106" spans="1:8" x14ac:dyDescent="0.2">
      <c r="A106" s="371">
        <f t="shared" si="8"/>
        <v>98</v>
      </c>
      <c r="B106" s="293"/>
      <c r="C106" s="370"/>
      <c r="D106" s="373"/>
      <c r="E106" s="374"/>
      <c r="F106" s="374"/>
      <c r="G106" s="292"/>
      <c r="H106" s="291"/>
    </row>
    <row r="107" spans="1:8" ht="28.5" x14ac:dyDescent="0.2">
      <c r="A107" s="371"/>
      <c r="B107" s="372" t="s">
        <v>630</v>
      </c>
      <c r="C107" s="370" t="s">
        <v>20</v>
      </c>
      <c r="D107" s="373">
        <v>1</v>
      </c>
      <c r="E107" s="374"/>
      <c r="F107" s="374">
        <f>D107*E107</f>
        <v>0</v>
      </c>
      <c r="G107" s="292"/>
      <c r="H107" s="291"/>
    </row>
    <row r="108" spans="1:8" x14ac:dyDescent="0.2">
      <c r="A108" s="371">
        <v>114</v>
      </c>
      <c r="B108" s="372" t="s">
        <v>631</v>
      </c>
      <c r="C108" s="370" t="s">
        <v>20</v>
      </c>
      <c r="D108" s="373">
        <v>1</v>
      </c>
      <c r="E108" s="374"/>
      <c r="F108" s="374">
        <f t="shared" ref="F108:F110" si="11">D108*E108</f>
        <v>0</v>
      </c>
      <c r="G108" s="292"/>
      <c r="H108" s="291"/>
    </row>
    <row r="109" spans="1:8" x14ac:dyDescent="0.2">
      <c r="A109" s="371">
        <f t="shared" ref="A109:A114" si="12">A108+1</f>
        <v>115</v>
      </c>
      <c r="B109" s="372" t="s">
        <v>198</v>
      </c>
      <c r="C109" s="370" t="s">
        <v>20</v>
      </c>
      <c r="D109" s="373">
        <v>1</v>
      </c>
      <c r="E109" s="374"/>
      <c r="F109" s="374">
        <f t="shared" si="11"/>
        <v>0</v>
      </c>
      <c r="G109" s="292"/>
      <c r="H109" s="291"/>
    </row>
    <row r="110" spans="1:8" x14ac:dyDescent="0.2">
      <c r="A110" s="371">
        <f t="shared" si="12"/>
        <v>116</v>
      </c>
      <c r="B110" s="372" t="s">
        <v>632</v>
      </c>
      <c r="C110" s="370" t="s">
        <v>20</v>
      </c>
      <c r="D110" s="373">
        <v>1</v>
      </c>
      <c r="E110" s="374"/>
      <c r="F110" s="374">
        <f t="shared" si="11"/>
        <v>0</v>
      </c>
      <c r="G110" s="292"/>
      <c r="H110" s="291"/>
    </row>
    <row r="111" spans="1:8" s="342" customFormat="1" x14ac:dyDescent="0.2">
      <c r="A111" s="375">
        <f t="shared" si="12"/>
        <v>117</v>
      </c>
      <c r="B111" s="378" t="s">
        <v>143</v>
      </c>
      <c r="C111" s="379"/>
      <c r="D111" s="380"/>
      <c r="E111" s="376"/>
      <c r="F111" s="376"/>
      <c r="G111" s="533">
        <f>F107+F108+F109+F110</f>
        <v>0</v>
      </c>
      <c r="H111" s="362"/>
    </row>
    <row r="112" spans="1:8" x14ac:dyDescent="0.2">
      <c r="A112" s="371">
        <f t="shared" si="12"/>
        <v>118</v>
      </c>
      <c r="B112" s="372"/>
      <c r="C112" s="370"/>
      <c r="D112" s="373"/>
      <c r="E112" s="374"/>
      <c r="F112" s="374"/>
      <c r="G112" s="292"/>
      <c r="H112" s="291"/>
    </row>
    <row r="113" spans="1:8" s="487" customFormat="1" ht="28.5" x14ac:dyDescent="0.2">
      <c r="A113" s="534">
        <f t="shared" si="12"/>
        <v>119</v>
      </c>
      <c r="B113" s="535" t="s">
        <v>633</v>
      </c>
      <c r="C113" s="536"/>
      <c r="D113" s="537"/>
      <c r="E113" s="538"/>
      <c r="F113" s="539">
        <f>G111+G104+G91+G78+G66+G53+G41+G29+G16</f>
        <v>0</v>
      </c>
      <c r="G113" s="540"/>
      <c r="H113" s="541"/>
    </row>
    <row r="114" spans="1:8" x14ac:dyDescent="0.2">
      <c r="A114" s="371">
        <f t="shared" si="12"/>
        <v>120</v>
      </c>
      <c r="B114" s="385"/>
      <c r="C114" s="381"/>
      <c r="D114" s="382"/>
      <c r="E114" s="383"/>
      <c r="F114" s="384"/>
      <c r="G114" s="290"/>
      <c r="H114" s="291"/>
    </row>
    <row r="115" spans="1:8" x14ac:dyDescent="0.2">
      <c r="A115" s="364"/>
      <c r="B115" s="365"/>
      <c r="C115" s="366"/>
      <c r="D115" s="367"/>
      <c r="E115" s="368"/>
      <c r="F115" s="369"/>
      <c r="G115" s="359"/>
      <c r="H115" s="291"/>
    </row>
    <row r="116" spans="1:8" x14ac:dyDescent="0.2">
      <c r="A116" s="386" t="s">
        <v>584</v>
      </c>
      <c r="B116" s="365" t="s">
        <v>634</v>
      </c>
      <c r="C116" s="366"/>
      <c r="D116" s="367"/>
      <c r="E116" s="368"/>
      <c r="F116" s="369"/>
      <c r="G116" s="359"/>
      <c r="H116" s="291"/>
    </row>
    <row r="117" spans="1:8" x14ac:dyDescent="0.2">
      <c r="A117" s="364"/>
      <c r="B117" s="360" t="s">
        <v>635</v>
      </c>
      <c r="C117" s="370"/>
      <c r="D117" s="370"/>
      <c r="E117" s="370"/>
      <c r="F117" s="370"/>
      <c r="G117" s="370"/>
      <c r="H117" s="291"/>
    </row>
    <row r="118" spans="1:8" x14ac:dyDescent="0.2">
      <c r="A118" s="387" t="s">
        <v>92</v>
      </c>
      <c r="B118" s="385"/>
      <c r="C118" s="381"/>
      <c r="D118" s="382"/>
      <c r="E118" s="383"/>
      <c r="F118" s="384"/>
      <c r="G118" s="290"/>
      <c r="H118" s="289"/>
    </row>
    <row r="119" spans="1:8" ht="28.5" x14ac:dyDescent="0.2">
      <c r="A119" s="388"/>
      <c r="B119" s="372" t="s">
        <v>720</v>
      </c>
      <c r="C119" s="370" t="s">
        <v>42</v>
      </c>
      <c r="D119" s="373">
        <v>200</v>
      </c>
      <c r="E119" s="374"/>
      <c r="F119" s="374">
        <f>D119*E119</f>
        <v>0</v>
      </c>
      <c r="G119" s="292"/>
      <c r="H119" s="289"/>
    </row>
    <row r="120" spans="1:8" x14ac:dyDescent="0.2">
      <c r="A120" s="388" t="s">
        <v>375</v>
      </c>
      <c r="B120" s="372" t="s">
        <v>596</v>
      </c>
      <c r="C120" s="370" t="s">
        <v>20</v>
      </c>
      <c r="D120" s="373">
        <v>100</v>
      </c>
      <c r="E120" s="374"/>
      <c r="F120" s="374">
        <f t="shared" ref="F120:F136" si="13">D120*E120</f>
        <v>0</v>
      </c>
      <c r="G120" s="292"/>
      <c r="H120" s="289"/>
    </row>
    <row r="121" spans="1:8" ht="85.5" x14ac:dyDescent="0.2">
      <c r="A121" s="371">
        <f t="shared" ref="A121:A140" si="14">A120+1</f>
        <v>2</v>
      </c>
      <c r="B121" s="372" t="s">
        <v>636</v>
      </c>
      <c r="C121" s="370" t="s">
        <v>637</v>
      </c>
      <c r="D121" s="373">
        <v>300</v>
      </c>
      <c r="E121" s="374"/>
      <c r="F121" s="374">
        <f t="shared" si="13"/>
        <v>0</v>
      </c>
      <c r="G121" s="292"/>
      <c r="H121" s="289"/>
    </row>
    <row r="122" spans="1:8" ht="85.5" x14ac:dyDescent="0.2">
      <c r="A122" s="371">
        <f t="shared" si="14"/>
        <v>3</v>
      </c>
      <c r="B122" s="372" t="s">
        <v>638</v>
      </c>
      <c r="C122" s="370" t="s">
        <v>42</v>
      </c>
      <c r="D122" s="373">
        <v>200</v>
      </c>
      <c r="E122" s="374"/>
      <c r="F122" s="374">
        <f t="shared" si="13"/>
        <v>0</v>
      </c>
      <c r="G122" s="292"/>
      <c r="H122" s="271"/>
    </row>
    <row r="123" spans="1:8" ht="42.75" x14ac:dyDescent="0.2">
      <c r="A123" s="371">
        <f t="shared" si="14"/>
        <v>4</v>
      </c>
      <c r="B123" s="372" t="s">
        <v>612</v>
      </c>
      <c r="C123" s="370" t="s">
        <v>42</v>
      </c>
      <c r="D123" s="373">
        <v>200</v>
      </c>
      <c r="E123" s="374"/>
      <c r="F123" s="374">
        <f t="shared" si="13"/>
        <v>0</v>
      </c>
      <c r="G123" s="292"/>
      <c r="H123" s="289"/>
    </row>
    <row r="124" spans="1:8" ht="42.75" x14ac:dyDescent="0.2">
      <c r="A124" s="371">
        <f t="shared" si="14"/>
        <v>5</v>
      </c>
      <c r="B124" s="372" t="s">
        <v>639</v>
      </c>
      <c r="C124" s="370" t="s">
        <v>55</v>
      </c>
      <c r="D124" s="373">
        <v>6</v>
      </c>
      <c r="E124" s="374"/>
      <c r="F124" s="374">
        <f t="shared" si="13"/>
        <v>0</v>
      </c>
      <c r="G124" s="292"/>
      <c r="H124" s="291"/>
    </row>
    <row r="125" spans="1:8" ht="28.5" x14ac:dyDescent="0.2">
      <c r="A125" s="371">
        <f t="shared" si="14"/>
        <v>6</v>
      </c>
      <c r="B125" s="372" t="s">
        <v>640</v>
      </c>
      <c r="C125" s="370" t="s">
        <v>42</v>
      </c>
      <c r="D125" s="373">
        <v>300</v>
      </c>
      <c r="E125" s="374"/>
      <c r="F125" s="374">
        <f t="shared" si="13"/>
        <v>0</v>
      </c>
      <c r="G125" s="292"/>
      <c r="H125" s="291"/>
    </row>
    <row r="126" spans="1:8" ht="57" x14ac:dyDescent="0.2">
      <c r="A126" s="371">
        <f t="shared" si="14"/>
        <v>7</v>
      </c>
      <c r="B126" s="372" t="s">
        <v>641</v>
      </c>
      <c r="C126" s="370" t="s">
        <v>42</v>
      </c>
      <c r="D126" s="373">
        <v>36</v>
      </c>
      <c r="E126" s="374"/>
      <c r="F126" s="374">
        <f t="shared" si="13"/>
        <v>0</v>
      </c>
      <c r="G126" s="292"/>
      <c r="H126" s="291"/>
    </row>
    <row r="127" spans="1:8" ht="57" x14ac:dyDescent="0.2">
      <c r="A127" s="371">
        <f t="shared" si="14"/>
        <v>8</v>
      </c>
      <c r="B127" s="372" t="s">
        <v>642</v>
      </c>
      <c r="C127" s="370" t="s">
        <v>42</v>
      </c>
      <c r="D127" s="373">
        <v>80</v>
      </c>
      <c r="E127" s="374"/>
      <c r="F127" s="374">
        <f t="shared" si="13"/>
        <v>0</v>
      </c>
      <c r="G127" s="292"/>
      <c r="H127" s="291"/>
    </row>
    <row r="128" spans="1:8" ht="57" x14ac:dyDescent="0.2">
      <c r="A128" s="371">
        <f t="shared" si="14"/>
        <v>9</v>
      </c>
      <c r="B128" s="372" t="s">
        <v>643</v>
      </c>
      <c r="C128" s="370" t="s">
        <v>55</v>
      </c>
      <c r="D128" s="373">
        <v>5</v>
      </c>
      <c r="E128" s="374"/>
      <c r="F128" s="374">
        <f t="shared" si="13"/>
        <v>0</v>
      </c>
      <c r="G128" s="292"/>
      <c r="H128" s="291"/>
    </row>
    <row r="129" spans="1:8" ht="57" x14ac:dyDescent="0.2">
      <c r="A129" s="371">
        <f t="shared" si="14"/>
        <v>10</v>
      </c>
      <c r="B129" s="372" t="s">
        <v>644</v>
      </c>
      <c r="C129" s="370" t="s">
        <v>55</v>
      </c>
      <c r="D129" s="373">
        <v>5</v>
      </c>
      <c r="E129" s="374"/>
      <c r="F129" s="374">
        <f t="shared" si="13"/>
        <v>0</v>
      </c>
      <c r="G129" s="292"/>
      <c r="H129" s="291"/>
    </row>
    <row r="130" spans="1:8" ht="28.5" x14ac:dyDescent="0.2">
      <c r="A130" s="371">
        <f t="shared" si="14"/>
        <v>11</v>
      </c>
      <c r="B130" s="372" t="s">
        <v>645</v>
      </c>
      <c r="C130" s="370" t="s">
        <v>55</v>
      </c>
      <c r="D130" s="373">
        <v>5</v>
      </c>
      <c r="E130" s="374"/>
      <c r="F130" s="374">
        <f t="shared" si="13"/>
        <v>0</v>
      </c>
      <c r="G130" s="292"/>
      <c r="H130" s="291"/>
    </row>
    <row r="131" spans="1:8" ht="28.5" x14ac:dyDescent="0.2">
      <c r="A131" s="371">
        <f t="shared" si="14"/>
        <v>12</v>
      </c>
      <c r="B131" s="372" t="s">
        <v>646</v>
      </c>
      <c r="C131" s="370" t="s">
        <v>55</v>
      </c>
      <c r="D131" s="373">
        <v>1</v>
      </c>
      <c r="E131" s="374"/>
      <c r="F131" s="374">
        <f t="shared" si="13"/>
        <v>0</v>
      </c>
      <c r="G131" s="292"/>
      <c r="H131" s="291"/>
    </row>
    <row r="132" spans="1:8" ht="28.5" x14ac:dyDescent="0.2">
      <c r="A132" s="371">
        <f t="shared" si="14"/>
        <v>13</v>
      </c>
      <c r="B132" s="372" t="s">
        <v>647</v>
      </c>
      <c r="C132" s="370" t="s">
        <v>55</v>
      </c>
      <c r="D132" s="373">
        <v>1</v>
      </c>
      <c r="E132" s="374"/>
      <c r="F132" s="374">
        <f t="shared" si="13"/>
        <v>0</v>
      </c>
      <c r="G132" s="292"/>
      <c r="H132" s="291"/>
    </row>
    <row r="133" spans="1:8" ht="28.5" x14ac:dyDescent="0.2">
      <c r="A133" s="371">
        <f t="shared" si="14"/>
        <v>14</v>
      </c>
      <c r="B133" s="372" t="s">
        <v>630</v>
      </c>
      <c r="C133" s="370" t="s">
        <v>20</v>
      </c>
      <c r="D133" s="373">
        <v>1</v>
      </c>
      <c r="E133" s="374"/>
      <c r="F133" s="374">
        <f t="shared" si="13"/>
        <v>0</v>
      </c>
      <c r="G133" s="292"/>
      <c r="H133" s="291"/>
    </row>
    <row r="134" spans="1:8" x14ac:dyDescent="0.2">
      <c r="A134" s="371">
        <f t="shared" si="14"/>
        <v>15</v>
      </c>
      <c r="B134" s="372" t="s">
        <v>648</v>
      </c>
      <c r="C134" s="370" t="s">
        <v>20</v>
      </c>
      <c r="D134" s="373">
        <v>1</v>
      </c>
      <c r="E134" s="374"/>
      <c r="F134" s="374">
        <f t="shared" si="13"/>
        <v>0</v>
      </c>
      <c r="G134" s="292"/>
      <c r="H134" s="291"/>
    </row>
    <row r="135" spans="1:8" x14ac:dyDescent="0.2">
      <c r="A135" s="371">
        <f t="shared" si="14"/>
        <v>16</v>
      </c>
      <c r="B135" s="372" t="s">
        <v>198</v>
      </c>
      <c r="C135" s="370" t="s">
        <v>20</v>
      </c>
      <c r="D135" s="373">
        <v>1</v>
      </c>
      <c r="E135" s="374"/>
      <c r="F135" s="374">
        <f t="shared" si="13"/>
        <v>0</v>
      </c>
      <c r="G135" s="292"/>
      <c r="H135" s="291"/>
    </row>
    <row r="136" spans="1:8" x14ac:dyDescent="0.2">
      <c r="A136" s="371">
        <f t="shared" si="14"/>
        <v>17</v>
      </c>
      <c r="B136" s="372" t="s">
        <v>632</v>
      </c>
      <c r="C136" s="370" t="s">
        <v>20</v>
      </c>
      <c r="D136" s="373">
        <v>1</v>
      </c>
      <c r="E136" s="374"/>
      <c r="F136" s="374">
        <f t="shared" si="13"/>
        <v>0</v>
      </c>
      <c r="G136" s="292"/>
      <c r="H136" s="291"/>
    </row>
    <row r="137" spans="1:8" x14ac:dyDescent="0.2">
      <c r="A137" s="371">
        <f t="shared" si="14"/>
        <v>18</v>
      </c>
      <c r="B137" s="372"/>
      <c r="C137" s="370"/>
      <c r="D137" s="373"/>
      <c r="E137" s="374"/>
      <c r="F137" s="374"/>
      <c r="G137" s="292"/>
      <c r="H137" s="291"/>
    </row>
    <row r="138" spans="1:8" x14ac:dyDescent="0.2">
      <c r="A138" s="371">
        <f t="shared" si="14"/>
        <v>19</v>
      </c>
      <c r="B138" s="372"/>
      <c r="C138" s="370"/>
      <c r="D138" s="373"/>
      <c r="E138" s="374"/>
      <c r="F138" s="374"/>
      <c r="G138" s="292"/>
      <c r="H138" s="289"/>
    </row>
    <row r="139" spans="1:8" s="488" customFormat="1" x14ac:dyDescent="0.2">
      <c r="A139" s="543">
        <f t="shared" si="14"/>
        <v>20</v>
      </c>
      <c r="B139" s="544" t="s">
        <v>649</v>
      </c>
      <c r="C139" s="545"/>
      <c r="D139" s="546"/>
      <c r="E139" s="547"/>
      <c r="F139" s="548">
        <f>F119+F120+F121+F122+F123+F124+F125+F126+F127+F128+F129+F130+F131+F132+F133+F134+F135+F136</f>
        <v>0</v>
      </c>
      <c r="G139" s="549"/>
      <c r="H139" s="550"/>
    </row>
    <row r="140" spans="1:8" x14ac:dyDescent="0.2">
      <c r="A140" s="371">
        <f t="shared" si="14"/>
        <v>21</v>
      </c>
      <c r="B140" s="385"/>
      <c r="C140" s="381"/>
      <c r="D140" s="382"/>
      <c r="E140" s="383"/>
      <c r="F140" s="384"/>
      <c r="G140" s="290"/>
      <c r="H140" s="289"/>
    </row>
    <row r="141" spans="1:8" x14ac:dyDescent="0.2">
      <c r="A141" s="389"/>
      <c r="B141" s="390"/>
      <c r="C141" s="366"/>
      <c r="D141" s="367"/>
      <c r="E141" s="368"/>
      <c r="F141" s="369"/>
      <c r="G141" s="359"/>
      <c r="H141" s="289"/>
    </row>
    <row r="142" spans="1:8" x14ac:dyDescent="0.2">
      <c r="A142" s="364"/>
      <c r="B142" s="365" t="s">
        <v>650</v>
      </c>
      <c r="C142" s="366"/>
      <c r="D142" s="367"/>
      <c r="E142" s="368"/>
      <c r="F142" s="369"/>
      <c r="G142" s="359"/>
      <c r="H142" s="289"/>
    </row>
    <row r="143" spans="1:8" x14ac:dyDescent="0.2">
      <c r="A143" s="364"/>
      <c r="B143" s="365"/>
      <c r="C143" s="366"/>
      <c r="D143" s="367"/>
      <c r="E143" s="368"/>
      <c r="F143" s="369"/>
      <c r="G143" s="359"/>
      <c r="H143" s="289"/>
    </row>
    <row r="144" spans="1:8" x14ac:dyDescent="0.2">
      <c r="A144" s="364"/>
      <c r="B144" s="360" t="s">
        <v>651</v>
      </c>
      <c r="C144" s="370"/>
      <c r="D144" s="370"/>
      <c r="E144" s="370"/>
      <c r="F144" s="370"/>
      <c r="G144" s="370"/>
      <c r="H144" s="289"/>
    </row>
    <row r="145" spans="1:8" x14ac:dyDescent="0.2">
      <c r="A145" s="387" t="s">
        <v>585</v>
      </c>
      <c r="B145" s="385"/>
      <c r="C145" s="381"/>
      <c r="D145" s="382"/>
      <c r="E145" s="383"/>
      <c r="F145" s="384"/>
      <c r="G145" s="290"/>
      <c r="H145" s="391"/>
    </row>
    <row r="146" spans="1:8" ht="28.5" x14ac:dyDescent="0.2">
      <c r="A146" s="388"/>
      <c r="B146" s="372" t="s">
        <v>720</v>
      </c>
      <c r="C146" s="370" t="s">
        <v>42</v>
      </c>
      <c r="D146" s="373">
        <v>200</v>
      </c>
      <c r="E146" s="374"/>
      <c r="F146" s="374">
        <f>D146*E146</f>
        <v>0</v>
      </c>
      <c r="G146" s="292"/>
      <c r="H146" s="271"/>
    </row>
    <row r="147" spans="1:8" ht="199.5" x14ac:dyDescent="0.2">
      <c r="A147" s="388" t="s">
        <v>375</v>
      </c>
      <c r="B147" s="372" t="s">
        <v>652</v>
      </c>
      <c r="C147" s="370" t="s">
        <v>637</v>
      </c>
      <c r="D147" s="373">
        <v>60</v>
      </c>
      <c r="E147" s="374"/>
      <c r="F147" s="374">
        <f t="shared" ref="F147:F159" si="15">D147*E147</f>
        <v>0</v>
      </c>
      <c r="G147" s="292"/>
      <c r="H147" s="271"/>
    </row>
    <row r="148" spans="1:8" ht="156.75" x14ac:dyDescent="0.2">
      <c r="A148" s="371">
        <f>A147+1</f>
        <v>2</v>
      </c>
      <c r="B148" s="372" t="s">
        <v>653</v>
      </c>
      <c r="C148" s="370" t="s">
        <v>42</v>
      </c>
      <c r="D148" s="373">
        <v>200</v>
      </c>
      <c r="E148" s="374"/>
      <c r="F148" s="374">
        <f t="shared" si="15"/>
        <v>0</v>
      </c>
      <c r="G148" s="292"/>
      <c r="H148" s="271"/>
    </row>
    <row r="149" spans="1:8" ht="42.75" x14ac:dyDescent="0.2">
      <c r="A149" s="371">
        <f t="shared" ref="A149:A159" si="16">A148+1</f>
        <v>3</v>
      </c>
      <c r="B149" s="372" t="s">
        <v>612</v>
      </c>
      <c r="C149" s="370" t="s">
        <v>42</v>
      </c>
      <c r="D149" s="373">
        <v>200</v>
      </c>
      <c r="E149" s="374"/>
      <c r="F149" s="374">
        <f t="shared" si="15"/>
        <v>0</v>
      </c>
      <c r="G149" s="292"/>
      <c r="H149" s="271"/>
    </row>
    <row r="150" spans="1:8" ht="57" x14ac:dyDescent="0.2">
      <c r="A150" s="371">
        <f t="shared" si="16"/>
        <v>4</v>
      </c>
      <c r="B150" s="372" t="s">
        <v>654</v>
      </c>
      <c r="C150" s="370" t="s">
        <v>42</v>
      </c>
      <c r="D150" s="373">
        <v>400</v>
      </c>
      <c r="E150" s="374"/>
      <c r="F150" s="374">
        <f t="shared" si="15"/>
        <v>0</v>
      </c>
      <c r="G150" s="292"/>
      <c r="H150" s="271"/>
    </row>
    <row r="151" spans="1:8" ht="57" x14ac:dyDescent="0.2">
      <c r="A151" s="371">
        <f t="shared" si="16"/>
        <v>5</v>
      </c>
      <c r="B151" s="372" t="s">
        <v>655</v>
      </c>
      <c r="C151" s="370" t="s">
        <v>55</v>
      </c>
      <c r="D151" s="373">
        <v>13</v>
      </c>
      <c r="E151" s="374"/>
      <c r="F151" s="374">
        <f t="shared" si="15"/>
        <v>0</v>
      </c>
      <c r="G151" s="292"/>
      <c r="H151" s="271"/>
    </row>
    <row r="152" spans="1:8" ht="114" x14ac:dyDescent="0.2">
      <c r="A152" s="371">
        <f t="shared" si="16"/>
        <v>6</v>
      </c>
      <c r="B152" s="372" t="s">
        <v>656</v>
      </c>
      <c r="C152" s="370" t="s">
        <v>12</v>
      </c>
      <c r="D152" s="373">
        <v>5</v>
      </c>
      <c r="E152" s="374"/>
      <c r="F152" s="374">
        <f t="shared" si="15"/>
        <v>0</v>
      </c>
      <c r="G152" s="292"/>
      <c r="H152" s="271"/>
    </row>
    <row r="153" spans="1:8" ht="42.75" x14ac:dyDescent="0.2">
      <c r="A153" s="371">
        <f t="shared" si="16"/>
        <v>7</v>
      </c>
      <c r="B153" s="372" t="s">
        <v>657</v>
      </c>
      <c r="C153" s="370" t="s">
        <v>12</v>
      </c>
      <c r="D153" s="373">
        <v>4</v>
      </c>
      <c r="E153" s="374"/>
      <c r="F153" s="374">
        <f t="shared" si="15"/>
        <v>0</v>
      </c>
      <c r="G153" s="292"/>
      <c r="H153" s="291"/>
    </row>
    <row r="154" spans="1:8" ht="28.5" x14ac:dyDescent="0.2">
      <c r="A154" s="371">
        <f t="shared" si="16"/>
        <v>8</v>
      </c>
      <c r="B154" s="372" t="s">
        <v>658</v>
      </c>
      <c r="C154" s="370" t="s">
        <v>55</v>
      </c>
      <c r="D154" s="373">
        <v>26</v>
      </c>
      <c r="E154" s="374"/>
      <c r="F154" s="374">
        <f t="shared" si="15"/>
        <v>0</v>
      </c>
      <c r="G154" s="292"/>
      <c r="H154" s="291"/>
    </row>
    <row r="155" spans="1:8" ht="57" x14ac:dyDescent="0.2">
      <c r="A155" s="371">
        <f>A154+1</f>
        <v>9</v>
      </c>
      <c r="B155" s="372" t="s">
        <v>659</v>
      </c>
      <c r="C155" s="370" t="s">
        <v>55</v>
      </c>
      <c r="D155" s="373">
        <v>16</v>
      </c>
      <c r="E155" s="374"/>
      <c r="F155" s="374">
        <f t="shared" si="15"/>
        <v>0</v>
      </c>
      <c r="G155" s="292"/>
      <c r="H155" s="291"/>
    </row>
    <row r="156" spans="1:8" ht="28.5" x14ac:dyDescent="0.2">
      <c r="A156" s="371">
        <f>A155+1</f>
        <v>10</v>
      </c>
      <c r="B156" s="372" t="s">
        <v>630</v>
      </c>
      <c r="C156" s="370" t="s">
        <v>20</v>
      </c>
      <c r="D156" s="373">
        <v>1</v>
      </c>
      <c r="E156" s="374"/>
      <c r="F156" s="374">
        <f t="shared" si="15"/>
        <v>0</v>
      </c>
      <c r="G156" s="292"/>
      <c r="H156" s="291"/>
    </row>
    <row r="157" spans="1:8" x14ac:dyDescent="0.2">
      <c r="A157" s="371">
        <f>A156+1</f>
        <v>11</v>
      </c>
      <c r="B157" s="372" t="s">
        <v>631</v>
      </c>
      <c r="C157" s="370" t="s">
        <v>20</v>
      </c>
      <c r="D157" s="373">
        <v>1</v>
      </c>
      <c r="E157" s="374"/>
      <c r="F157" s="374">
        <f t="shared" si="15"/>
        <v>0</v>
      </c>
      <c r="G157" s="292"/>
      <c r="H157" s="291"/>
    </row>
    <row r="158" spans="1:8" x14ac:dyDescent="0.2">
      <c r="A158" s="371">
        <f t="shared" si="16"/>
        <v>12</v>
      </c>
      <c r="B158" s="372" t="s">
        <v>198</v>
      </c>
      <c r="C158" s="370" t="s">
        <v>20</v>
      </c>
      <c r="D158" s="373">
        <v>1</v>
      </c>
      <c r="E158" s="374"/>
      <c r="F158" s="374">
        <f t="shared" si="15"/>
        <v>0</v>
      </c>
      <c r="G158" s="292"/>
      <c r="H158" s="291"/>
    </row>
    <row r="159" spans="1:8" x14ac:dyDescent="0.2">
      <c r="A159" s="371">
        <f t="shared" si="16"/>
        <v>13</v>
      </c>
      <c r="B159" s="372" t="s">
        <v>660</v>
      </c>
      <c r="C159" s="370" t="s">
        <v>20</v>
      </c>
      <c r="D159" s="373">
        <v>1</v>
      </c>
      <c r="E159" s="374"/>
      <c r="F159" s="374">
        <f t="shared" si="15"/>
        <v>0</v>
      </c>
      <c r="G159" s="292"/>
      <c r="H159" s="291"/>
    </row>
    <row r="160" spans="1:8" x14ac:dyDescent="0.2">
      <c r="A160" s="371"/>
      <c r="B160" s="372"/>
      <c r="C160" s="370"/>
      <c r="D160" s="373"/>
      <c r="E160" s="374"/>
      <c r="F160" s="374"/>
      <c r="G160" s="292"/>
      <c r="H160" s="291"/>
    </row>
    <row r="161" spans="1:8" s="488" customFormat="1" x14ac:dyDescent="0.2">
      <c r="A161" s="543"/>
      <c r="B161" s="544" t="s">
        <v>661</v>
      </c>
      <c r="C161" s="545"/>
      <c r="D161" s="546"/>
      <c r="E161" s="547"/>
      <c r="F161" s="548">
        <f>F146+F147+F148+F150+F149+F151+F152+F153+F154+F155+F156+F157+F158+F159</f>
        <v>0</v>
      </c>
      <c r="G161" s="549"/>
      <c r="H161" s="552"/>
    </row>
    <row r="162" spans="1:8" x14ac:dyDescent="0.2">
      <c r="A162" s="371"/>
      <c r="B162" s="385"/>
      <c r="C162" s="381"/>
      <c r="D162" s="382"/>
      <c r="E162" s="383"/>
      <c r="F162" s="384"/>
      <c r="G162" s="290"/>
      <c r="H162" s="289"/>
    </row>
    <row r="164" spans="1:8" ht="15.75" x14ac:dyDescent="0.2">
      <c r="A164" s="565" t="s">
        <v>692</v>
      </c>
      <c r="B164" s="565"/>
      <c r="C164" s="565"/>
      <c r="D164" s="565"/>
      <c r="E164" s="565"/>
      <c r="F164" s="565"/>
    </row>
    <row r="165" spans="1:8" ht="15.75" x14ac:dyDescent="0.2">
      <c r="A165" s="314"/>
      <c r="B165" s="314"/>
      <c r="C165" s="314"/>
      <c r="D165" s="314"/>
      <c r="E165" s="314"/>
      <c r="F165" s="314"/>
    </row>
    <row r="166" spans="1:8" ht="15" x14ac:dyDescent="0.25">
      <c r="A166" s="319"/>
      <c r="B166" s="152" t="s">
        <v>690</v>
      </c>
      <c r="C166" s="319"/>
      <c r="D166" s="319"/>
      <c r="E166" s="319"/>
      <c r="F166" s="319"/>
    </row>
    <row r="167" spans="1:8" ht="15" x14ac:dyDescent="0.25">
      <c r="A167" s="319"/>
      <c r="B167" s="152"/>
      <c r="C167" s="319"/>
      <c r="D167" s="319"/>
      <c r="E167" s="319"/>
      <c r="F167" s="319"/>
    </row>
    <row r="168" spans="1:8" x14ac:dyDescent="0.2">
      <c r="A168" s="296" t="s">
        <v>573</v>
      </c>
      <c r="B168" s="297" t="s">
        <v>574</v>
      </c>
      <c r="C168" s="297"/>
      <c r="D168" s="297"/>
      <c r="E168" s="297"/>
      <c r="F168" s="298" t="s">
        <v>575</v>
      </c>
    </row>
    <row r="169" spans="1:8" x14ac:dyDescent="0.2">
      <c r="A169" s="296"/>
      <c r="B169" s="297"/>
      <c r="C169" s="297"/>
      <c r="D169" s="297"/>
      <c r="E169" s="297"/>
      <c r="F169" s="298"/>
    </row>
    <row r="170" spans="1:8" ht="15" x14ac:dyDescent="0.25">
      <c r="A170" t="s">
        <v>2</v>
      </c>
      <c r="B170" s="323" t="s">
        <v>687</v>
      </c>
      <c r="C170"/>
      <c r="D170"/>
      <c r="E170"/>
      <c r="F170" s="542">
        <f>F113</f>
        <v>0</v>
      </c>
    </row>
    <row r="171" spans="1:8" ht="15" x14ac:dyDescent="0.25">
      <c r="A171"/>
      <c r="B171" s="323"/>
      <c r="C171"/>
      <c r="D171"/>
      <c r="E171"/>
      <c r="F171"/>
    </row>
    <row r="172" spans="1:8" ht="15" x14ac:dyDescent="0.25">
      <c r="A172" t="s">
        <v>676</v>
      </c>
      <c r="B172" t="s">
        <v>662</v>
      </c>
      <c r="C172"/>
      <c r="D172"/>
      <c r="E172"/>
      <c r="F172" s="551">
        <f>F139</f>
        <v>0</v>
      </c>
    </row>
    <row r="173" spans="1:8" ht="15" x14ac:dyDescent="0.25">
      <c r="A173"/>
      <c r="B173"/>
      <c r="C173"/>
      <c r="D173"/>
      <c r="E173"/>
      <c r="F173"/>
    </row>
    <row r="174" spans="1:8" ht="15" x14ac:dyDescent="0.25">
      <c r="A174" t="s">
        <v>668</v>
      </c>
      <c r="B174" t="s">
        <v>663</v>
      </c>
      <c r="C174"/>
      <c r="D174"/>
      <c r="E174"/>
      <c r="F174" s="551">
        <f>F161</f>
        <v>0</v>
      </c>
    </row>
    <row r="175" spans="1:8" ht="15" x14ac:dyDescent="0.25">
      <c r="A175"/>
      <c r="B175"/>
      <c r="C175"/>
      <c r="D175"/>
      <c r="E175"/>
      <c r="F175"/>
    </row>
    <row r="176" spans="1:8" x14ac:dyDescent="0.2">
      <c r="A176" s="302"/>
      <c r="B176" s="303" t="s">
        <v>572</v>
      </c>
      <c r="C176" s="303"/>
      <c r="D176" s="303"/>
      <c r="E176" s="303"/>
      <c r="F176" s="304">
        <f>F170+F172+F174</f>
        <v>0</v>
      </c>
    </row>
    <row r="177" spans="1:6" x14ac:dyDescent="0.2">
      <c r="A177" s="305"/>
      <c r="B177" s="306"/>
      <c r="C177" s="306"/>
      <c r="D177" s="306"/>
      <c r="E177" s="306"/>
      <c r="F177" s="307"/>
    </row>
    <row r="178" spans="1:6" x14ac:dyDescent="0.2">
      <c r="A178" s="299"/>
      <c r="B178" s="308" t="s">
        <v>582</v>
      </c>
      <c r="C178" s="308"/>
      <c r="D178" s="308"/>
      <c r="E178" s="308"/>
      <c r="F178" s="309">
        <f>F176*22%</f>
        <v>0</v>
      </c>
    </row>
    <row r="179" spans="1:6" x14ac:dyDescent="0.2">
      <c r="A179" s="299"/>
      <c r="B179" s="308"/>
      <c r="C179" s="308"/>
      <c r="D179" s="308"/>
      <c r="E179" s="308"/>
      <c r="F179" s="309"/>
    </row>
    <row r="180" spans="1:6" ht="16.5" thickBot="1" x14ac:dyDescent="0.3">
      <c r="A180" s="327"/>
      <c r="B180" s="328" t="s">
        <v>144</v>
      </c>
      <c r="C180" s="328"/>
      <c r="D180" s="328"/>
      <c r="E180" s="328"/>
      <c r="F180" s="329">
        <f>F176*1.22</f>
        <v>0</v>
      </c>
    </row>
    <row r="181" spans="1:6" ht="15" thickTop="1" x14ac:dyDescent="0.2"/>
    <row r="182" spans="1:6" ht="15" x14ac:dyDescent="0.25">
      <c r="A182" s="557" t="s">
        <v>785</v>
      </c>
      <c r="B182"/>
      <c r="C182"/>
      <c r="D182"/>
      <c r="E182"/>
      <c r="F182"/>
    </row>
  </sheetData>
  <mergeCells count="3">
    <mergeCell ref="B6:F6"/>
    <mergeCell ref="B16:D16"/>
    <mergeCell ref="A164:F16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Skupna rekapitulacija</vt:lpstr>
      <vt:lpstr>Dovozna cesta</vt:lpstr>
      <vt:lpstr>Odvodnik</vt:lpstr>
      <vt:lpstr>Pločnik</vt:lpstr>
      <vt:lpstr>Kanalizacija</vt:lpstr>
      <vt:lpstr>Gradbena dela - vodovod</vt:lpstr>
      <vt:lpstr>Strojna dela - vodovod</vt:lpstr>
      <vt:lpstr>Gradbena dela - Plinovod</vt:lpstr>
      <vt:lpstr>Strojna dela - plinovod</vt:lpstr>
      <vt:lpstr>Elektro inštalacije-dovod NN</vt:lpstr>
      <vt:lpstr>Elektro inštalacije - razvod 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Tjasa</dc:creator>
  <cp:lastModifiedBy>Tjaša Laznik</cp:lastModifiedBy>
  <dcterms:created xsi:type="dcterms:W3CDTF">2022-05-10T05:41:47Z</dcterms:created>
  <dcterms:modified xsi:type="dcterms:W3CDTF">2022-05-20T07:48:31Z</dcterms:modified>
</cp:coreProperties>
</file>